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updateLinks="never" codeName="ThisWorkbook" defaultThemeVersion="124226"/>
  <mc:AlternateContent xmlns:mc="http://schemas.openxmlformats.org/markup-compatibility/2006">
    <mc:Choice Requires="x15">
      <x15ac:absPath xmlns:x15ac="http://schemas.microsoft.com/office/spreadsheetml/2010/11/ac" url="C:\Users\60002405\OneDrive - Power Grid Corporation of India Limited\CS - G3\Himanshu - G3 data 15.12.23\35-TR-14\Bidding Documents\Volume-III\Volume-III\"/>
    </mc:Choice>
  </mc:AlternateContent>
  <xr:revisionPtr revIDLastSave="0" documentId="10_ncr:80_{6C8FBB51-8E90-4F00-BE37-5E71AF9D22A2}" xr6:coauthVersionLast="36" xr6:coauthVersionMax="47" xr10:uidLastSave="{00000000-0000-0000-0000-000000000000}"/>
  <workbookProtection workbookPassword="CA2A" revisionsPassword="CA2A" lockStructure="1" lockRevision="1"/>
  <bookViews>
    <workbookView xWindow="-120" yWindow="-120" windowWidth="29040" windowHeight="15720" tabRatio="961"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5" sheetId="29" r:id="rId29"/>
    <sheet name="Attach 27" sheetId="30" r:id="rId30"/>
    <sheet name="Attach 29"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25'!$A$1:$E$26</definedName>
    <definedName name="_xlnm.Print_Area" localSheetId="29">'Attach 27'!$A$1:$E$26</definedName>
    <definedName name="_xlnm.Print_Area" localSheetId="30">'Attach 29'!$A$1:$E$26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(QR)'!$A$1:$I$378</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25'!$A$1:$E$27</definedName>
    <definedName name="Z_05855B4F_D61E_4C97_B759_B2F96767F6F8_.wvu.PrintArea" localSheetId="29" hidden="1">'Attach 27'!$A$1:$E$27</definedName>
    <definedName name="Z_05855B4F_D61E_4C97_B759_B2F96767F6F8_.wvu.PrintArea" localSheetId="30" hidden="1">'Attach 29'!$A$1:$E$27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25'!$A$1:$E$26</definedName>
    <definedName name="Z_067EF7EF_2552_42C0_8B2F_9338A16B73EB_.wvu.PrintArea" localSheetId="29" hidden="1">'Attach 27'!$A$1:$E$26</definedName>
    <definedName name="Z_067EF7EF_2552_42C0_8B2F_9338A16B73EB_.wvu.PrintArea" localSheetId="30" hidden="1">'Attach 29'!$A$1:$E$26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25'!$A$1:$E$27</definedName>
    <definedName name="Z_15A19D23_A9FD_4FC1_B7B0_F2D16BDFC729_.wvu.PrintArea" localSheetId="29" hidden="1">'Attach 27'!$A$1:$E$27</definedName>
    <definedName name="Z_15A19D23_A9FD_4FC1_B7B0_F2D16BDFC729_.wvu.PrintArea" localSheetId="30" hidden="1">'Attach 29'!$A$1:$E$27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25'!$A$1:$E$26</definedName>
    <definedName name="Z_176DC383_BC5B_4A2C_B484_0B54305CAC0E_.wvu.PrintArea" localSheetId="29" hidden="1">'Attach 27'!$A$1:$E$26</definedName>
    <definedName name="Z_176DC383_BC5B_4A2C_B484_0B54305CAC0E_.wvu.PrintArea" localSheetId="30" hidden="1">'Attach 29'!$A$1:$E$26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9'!$A$1:$F$51</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25'!$A$1:$E$29</definedName>
    <definedName name="Z_240327DD_375F_45D4_BA52_89AFD79FE6A1_.wvu.PrintArea" localSheetId="29" hidden="1">'Attach 27'!$A$1:$E$29</definedName>
    <definedName name="Z_240327DD_375F_45D4_BA52_89AFD79FE6A1_.wvu.PrintArea" localSheetId="30" hidden="1">'Attach 29'!$A$1:$E$29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25'!$A$1:$E$26</definedName>
    <definedName name="Z_273BBCBD_8F12_4445_A7CA_FDA7C67AE3D5_.wvu.PrintArea" localSheetId="29" hidden="1">'Attach 27'!$A$1:$E$26</definedName>
    <definedName name="Z_273BBCBD_8F12_4445_A7CA_FDA7C67AE3D5_.wvu.PrintArea" localSheetId="30" hidden="1">'Attach 29'!$A$1:$E$26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25'!$A$1:$E$26</definedName>
    <definedName name="Z_27CB7082_4FAB_46F1_8968_11E3E4A629B2_.wvu.PrintArea" localSheetId="29" hidden="1">'Attach 27'!$A$1:$E$26</definedName>
    <definedName name="Z_27CB7082_4FAB_46F1_8968_11E3E4A629B2_.wvu.PrintArea" localSheetId="30" hidden="1">'Attach 29'!$A$1:$E$26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25'!$A$1:$E$26</definedName>
    <definedName name="Z_2CF6F19D_227C_4840_A9E1_6C944B0145DB_.wvu.PrintArea" localSheetId="29" hidden="1">'Attach 27'!$A$1:$E$26</definedName>
    <definedName name="Z_2CF6F19D_227C_4840_A9E1_6C944B0145DB_.wvu.PrintArea" localSheetId="30" hidden="1">'Attach 29'!$A$1:$E$26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25'!$A$1:$E$27</definedName>
    <definedName name="Z_340562B9_6CEE_4962_8D7D_CA1C6778F52C_.wvu.PrintArea" localSheetId="29" hidden="1">'Attach 27'!$A$1:$E$27</definedName>
    <definedName name="Z_340562B9_6CEE_4962_8D7D_CA1C6778F52C_.wvu.PrintArea" localSheetId="30" hidden="1">'Attach 29'!$A$1:$E$27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25'!$A$1:$E$26</definedName>
    <definedName name="Z_3836A67F_51F8_4B52_B51D_937DC398CD1F_.wvu.PrintArea" localSheetId="29" hidden="1">'Attach 27'!$A$1:$E$26</definedName>
    <definedName name="Z_3836A67F_51F8_4B52_B51D_937DC398CD1F_.wvu.PrintArea" localSheetId="30" hidden="1">'Attach 29'!$A$1:$E$26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25'!$A$1:$E$27</definedName>
    <definedName name="Z_38BECF6E_1A53_4F98_87B9_44F2C5F77E08_.wvu.PrintArea" localSheetId="29" hidden="1">'Attach 27'!$A$1:$E$27</definedName>
    <definedName name="Z_38BECF6E_1A53_4F98_87B9_44F2C5F77E08_.wvu.PrintArea" localSheetId="30" hidden="1">'Attach 29'!$A$1:$E$27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25'!$A$1:$E$26</definedName>
    <definedName name="Z_3B6A9969_E4B8_452F_AFFE_7A4A13F5C420_.wvu.PrintArea" localSheetId="29" hidden="1">'Attach 27'!$A$1:$E$26</definedName>
    <definedName name="Z_3B6A9969_E4B8_452F_AFFE_7A4A13F5C420_.wvu.PrintArea" localSheetId="30" hidden="1">'Attach 29'!$A$1:$E$26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9'!$A$1:$F$51</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9'!$26:$28</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25'!$A$1:$E$29</definedName>
    <definedName name="Z_43BCBF1E_CDCF_4541_8D79_87EDCECBC1FD_.wvu.PrintArea" localSheetId="29" hidden="1">'Attach 27'!$A$1:$E$29</definedName>
    <definedName name="Z_43BCBF1E_CDCF_4541_8D79_87EDCECBC1FD_.wvu.PrintArea" localSheetId="30" hidden="1">'Attach 29'!$A$1:$E$29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25'!$A$1:$E$27</definedName>
    <definedName name="Z_477F7E43_D393_45BA_B99B_D838E4629B5D_.wvu.PrintArea" localSheetId="29" hidden="1">'Attach 27'!$A$1:$E$27</definedName>
    <definedName name="Z_477F7E43_D393_45BA_B99B_D838E4629B5D_.wvu.PrintArea" localSheetId="30" hidden="1">'Attach 29'!$A$1:$E$27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25'!$A$1:$E$29</definedName>
    <definedName name="Z_494F6778_23FE_4AAC_B37D_6C7543FC13B9_.wvu.PrintArea" localSheetId="29" hidden="1">'Attach 27'!$A$1:$E$29</definedName>
    <definedName name="Z_494F6778_23FE_4AAC_B37D_6C7543FC13B9_.wvu.PrintArea" localSheetId="30" hidden="1">'Attach 29'!$A$1:$E$29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25'!$A$1:$E$26</definedName>
    <definedName name="Z_4B898AE2_7356_489E_882D_EC3B09CB95AA_.wvu.PrintArea" localSheetId="29" hidden="1">'Attach 27'!$A$1:$E$26</definedName>
    <definedName name="Z_4B898AE2_7356_489E_882D_EC3B09CB95AA_.wvu.PrintArea" localSheetId="30" hidden="1">'Attach 29'!$A$1:$E$26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25'!$A$1:$E$26</definedName>
    <definedName name="Z_5476C51C_4037_4B28_A818_10D7CDF0C66A_.wvu.PrintArea" localSheetId="29" hidden="1">'Attach 27'!$A$1:$E$26</definedName>
    <definedName name="Z_5476C51C_4037_4B28_A818_10D7CDF0C66A_.wvu.PrintArea" localSheetId="30" hidden="1">'Attach 29'!$A$1:$E$26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25'!$A$1:$E$26</definedName>
    <definedName name="Z_5D67CA2D_8BB3_4F00_894F_4872C1BBE88F_.wvu.PrintArea" localSheetId="29" hidden="1">'Attach 27'!$A$1:$E$26</definedName>
    <definedName name="Z_5D67CA2D_8BB3_4F00_894F_4872C1BBE88F_.wvu.PrintArea" localSheetId="30" hidden="1">'Attach 29'!$A$1:$E$26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25'!$A$1:$E$26</definedName>
    <definedName name="Z_696D4A13_5E44_4B16_B107_EB70ABB06CBE_.wvu.PrintArea" localSheetId="29" hidden="1">'Attach 27'!$A$1:$E$26</definedName>
    <definedName name="Z_696D4A13_5E44_4B16_B107_EB70ABB06CBE_.wvu.PrintArea" localSheetId="30" hidden="1">'Attach 29'!$A$1:$E$26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25'!$A$1:$E$26</definedName>
    <definedName name="Z_757C3C2F_C668_4CD7_806B_CA71CC57DCC1_.wvu.PrintArea" localSheetId="29" hidden="1">'Attach 27'!$A$1:$E$26</definedName>
    <definedName name="Z_757C3C2F_C668_4CD7_806B_CA71CC57DCC1_.wvu.PrintArea" localSheetId="30" hidden="1">'Attach 29'!$A$1:$E$26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25'!$A$1:$E$29</definedName>
    <definedName name="Z_7A9EA6D6_4DDF_43D9_92E6_C6AFAD14E266_.wvu.PrintArea" localSheetId="29" hidden="1">'Attach 27'!$A$1:$E$29</definedName>
    <definedName name="Z_7A9EA6D6_4DDF_43D9_92E6_C6AFAD14E266_.wvu.PrintArea" localSheetId="30" hidden="1">'Attach 29'!$A$1:$E$29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25'!$A$1:$E$27</definedName>
    <definedName name="Z_82E8A0F5_0020_4355_95CF_28601763A783_.wvu.PrintArea" localSheetId="29" hidden="1">'Attach 27'!$A$1:$E$27</definedName>
    <definedName name="Z_82E8A0F5_0020_4355_95CF_28601763A783_.wvu.PrintArea" localSheetId="30" hidden="1">'Attach 29'!$A$1:$E$27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25'!$A$1:$E$26</definedName>
    <definedName name="Z_869B0F9C_77A4_468D_A350_EA35CAE357D9_.wvu.PrintArea" localSheetId="29" hidden="1">'Attach 27'!$A$1:$E$26</definedName>
    <definedName name="Z_869B0F9C_77A4_468D_A350_EA35CAE357D9_.wvu.PrintArea" localSheetId="30" hidden="1">'Attach 29'!$A$1:$E$26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25'!$A$1:$E$27</definedName>
    <definedName name="Z_8E3ED18F_7B8F_4A1C_969D_A70DC3B696C3_.wvu.PrintArea" localSheetId="29" hidden="1">'Attach 27'!$A$1:$E$27</definedName>
    <definedName name="Z_8E3ED18F_7B8F_4A1C_969D_A70DC3B696C3_.wvu.PrintArea" localSheetId="30" hidden="1">'Attach 29'!$A$1:$E$27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25'!$A$1:$E$29</definedName>
    <definedName name="Z_8E7B022F_1113_4BA2_B2BA_8EDBE02A2557_.wvu.PrintArea" localSheetId="29" hidden="1">'Attach 27'!$A$1:$E$29</definedName>
    <definedName name="Z_8E7B022F_1113_4BA2_B2BA_8EDBE02A2557_.wvu.PrintArea" localSheetId="30" hidden="1">'Attach 29'!$A$1:$E$29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25'!$A$1:$E$27</definedName>
    <definedName name="Z_97C0FC0E_800C_45C9_895E_E91A3F1ADBA4_.wvu.PrintArea" localSheetId="29" hidden="1">'Attach 27'!$A$1:$E$27</definedName>
    <definedName name="Z_97C0FC0E_800C_45C9_895E_E91A3F1ADBA4_.wvu.PrintArea" localSheetId="30" hidden="1">'Attach 29'!$A$1:$E$27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25'!$A$1:$E$26</definedName>
    <definedName name="Z_9CD72AD0_8BDA_437F_A784_A667464C809C_.wvu.PrintArea" localSheetId="29" hidden="1">'Attach 27'!$A$1:$E$26</definedName>
    <definedName name="Z_9CD72AD0_8BDA_437F_A784_A667464C809C_.wvu.PrintArea" localSheetId="30" hidden="1">'Attach 29'!$A$1:$E$26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25'!$A$1:$E$26</definedName>
    <definedName name="Z_9F341631_288D_49D9_8F81_65CCC818C9BA_.wvu.PrintArea" localSheetId="29" hidden="1">'Attach 27'!$A$1:$E$26</definedName>
    <definedName name="Z_9F341631_288D_49D9_8F81_65CCC818C9BA_.wvu.PrintArea" localSheetId="30" hidden="1">'Attach 29'!$A$1:$E$26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9'!$A$1:$F$51</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25'!$A$1:$E$30</definedName>
    <definedName name="Z_A3F641DF_CF1D_48E3_AFDC_E52726A449CB_.wvu.PrintArea" localSheetId="29" hidden="1">'Attach 27'!$A$1:$E$30</definedName>
    <definedName name="Z_A3F641DF_CF1D_48E3_AFDC_E52726A449CB_.wvu.PrintArea" localSheetId="30" hidden="1">'Attach 29'!$A$1:$E$30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25'!$A$1:$E$26</definedName>
    <definedName name="Z_A8583C01_5E6A_4469_ADCA_440E12AA8084_.wvu.PrintArea" localSheetId="29" hidden="1">'Attach 27'!$A$1:$E$26</definedName>
    <definedName name="Z_A8583C01_5E6A_4469_ADCA_440E12AA8084_.wvu.PrintArea" localSheetId="30" hidden="1">'Attach 29'!$A$1:$E$26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25'!$A$1:$E$26</definedName>
    <definedName name="Z_B8284B7F_813C_4C59_8CB2_9F34C8EAC9F3_.wvu.PrintArea" localSheetId="29" hidden="1">'Attach 27'!$A$1:$E$26</definedName>
    <definedName name="Z_B8284B7F_813C_4C59_8CB2_9F34C8EAC9F3_.wvu.PrintArea" localSheetId="30" hidden="1">'Attach 29'!$A$1:$E$26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9'!$A$1:$F$51</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25'!$18:$23</definedName>
    <definedName name="Z_B8284B7F_813C_4C59_8CB2_9F34C8EAC9F3_.wvu.Rows" localSheetId="29" hidden="1">'Attach 27'!$18:$23</definedName>
    <definedName name="Z_B8284B7F_813C_4C59_8CB2_9F34C8EAC9F3_.wvu.Rows" localSheetId="30" hidden="1">'Attach 29'!$18:$23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9'!$26:$28</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25'!$A$1:$E$26</definedName>
    <definedName name="Z_B9DDBA10_9BB0_4D91_9619_C113F75B2489_.wvu.PrintArea" localSheetId="29" hidden="1">'Attach 27'!$A$1:$E$26</definedName>
    <definedName name="Z_B9DDBA10_9BB0_4D91_9619_C113F75B2489_.wvu.PrintArea" localSheetId="30" hidden="1">'Attach 29'!$A$1:$E$26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25'!$A$1:$E$27</definedName>
    <definedName name="Z_C5EDD9E3_0801_4479_8600_A80B0FCFDF0B_.wvu.PrintArea" localSheetId="29" hidden="1">'Attach 27'!$A$1:$E$27</definedName>
    <definedName name="Z_C5EDD9E3_0801_4479_8600_A80B0FCFDF0B_.wvu.PrintArea" localSheetId="30" hidden="1">'Attach 29'!$A$1:$E$27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25'!$A$1:$E$27</definedName>
    <definedName name="Z_CB7992C9_ABA5_4C7D_8C49_1E1D8E8875C7_.wvu.PrintArea" localSheetId="29" hidden="1">'Attach 27'!$A$1:$E$27</definedName>
    <definedName name="Z_CB7992C9_ABA5_4C7D_8C49_1E1D8E8875C7_.wvu.PrintArea" localSheetId="30" hidden="1">'Attach 29'!$A$1:$E$27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25'!$A$1:$E$29</definedName>
    <definedName name="Z_CD4CA1A8_824A_452F_BDBA_32A47C1B3013_.wvu.PrintArea" localSheetId="29" hidden="1">'Attach 27'!$A$1:$E$29</definedName>
    <definedName name="Z_CD4CA1A8_824A_452F_BDBA_32A47C1B3013_.wvu.PrintArea" localSheetId="30" hidden="1">'Attach 29'!$A$1:$E$29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25'!$A$1:$E$26</definedName>
    <definedName name="Z_CDF7C778_C53B_45C7_952D_968F867FB204_.wvu.PrintArea" localSheetId="29" hidden="1">'Attach 27'!$A$1:$E$26</definedName>
    <definedName name="Z_CDF7C778_C53B_45C7_952D_968F867FB204_.wvu.PrintArea" localSheetId="30" hidden="1">'Attach 29'!$A$1:$E$26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25'!$A$1:$E$26</definedName>
    <definedName name="Z_DBB6855E_D634_47BF_8EAD_2479D63E426E_.wvu.PrintArea" localSheetId="29" hidden="1">'Attach 27'!$A$1:$E$26</definedName>
    <definedName name="Z_DBB6855E_D634_47BF_8EAD_2479D63E426E_.wvu.PrintArea" localSheetId="30" hidden="1">'Attach 29'!$A$1:$E$26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25'!$A$1:$E$29</definedName>
    <definedName name="Z_DC28ED1E_3E35_4094_9C2B_5C0A1C1D459C_.wvu.PrintArea" localSheetId="29" hidden="1">'Attach 27'!$A$1:$E$29</definedName>
    <definedName name="Z_DC28ED1E_3E35_4094_9C2B_5C0A1C1D459C_.wvu.PrintArea" localSheetId="30" hidden="1">'Attach 29'!$A$1:$E$29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25'!$A$1:$E$27</definedName>
    <definedName name="Z_E51D3662_FFCE_4FD6_A590_7DDC9E38C41F_.wvu.PrintArea" localSheetId="29" hidden="1">'Attach 27'!$A$1:$E$27</definedName>
    <definedName name="Z_E51D3662_FFCE_4FD6_A590_7DDC9E38C41F_.wvu.PrintArea" localSheetId="30" hidden="1">'Attach 29'!$A$1:$E$27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25'!$A$1:$E$29</definedName>
    <definedName name="Z_ECEBABD0_566A_41C4_AA9A_38EA30EFEDA8_.wvu.PrintArea" localSheetId="29" hidden="1">'Attach 27'!$A$1:$E$29</definedName>
    <definedName name="Z_ECEBABD0_566A_41C4_AA9A_38EA30EFEDA8_.wvu.PrintArea" localSheetId="30" hidden="1">'Attach 29'!$A$1:$E$29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25'!$A$1:$E$26</definedName>
    <definedName name="Z_F0C5A243_1ADF_42BF_85A0_B6506A13618B_.wvu.PrintArea" localSheetId="29" hidden="1">'Attach 27'!$A$1:$E$26</definedName>
    <definedName name="Z_F0C5A243_1ADF_42BF_85A0_B6506A13618B_.wvu.PrintArea" localSheetId="30" hidden="1">'Attach 29'!$A$1:$E$26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25'!$A$1:$E$26</definedName>
    <definedName name="Z_F8DC905B_04E9_41D7_B695_0DB8D092215B_.wvu.PrintArea" localSheetId="29" hidden="1">'Attach 27'!$A$1:$E$26</definedName>
    <definedName name="Z_F8DC905B_04E9_41D7_B695_0DB8D092215B_.wvu.PrintArea" localSheetId="30" hidden="1">'Attach 29'!$A$1:$E$26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25'!$A$1:$E$29</definedName>
    <definedName name="Z_F9FE2C60_2849_4C32_B532_2B1A89FFA9CD_.wvu.PrintArea" localSheetId="29" hidden="1">'Attach 27'!$A$1:$E$29</definedName>
    <definedName name="Z_F9FE2C60_2849_4C32_B532_2B1A89FFA9CD_.wvu.PrintArea" localSheetId="30" hidden="1">'Attach 29'!$A$1:$E$29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25'!$A$1:$E$29</definedName>
    <definedName name="Z_FE4EC9C4_31B9_4D40_8323_5B16C3BC840F_.wvu.PrintArea" localSheetId="29" hidden="1">'Attach 27'!$A$1:$E$29</definedName>
    <definedName name="Z_FE4EC9C4_31B9_4D40_8323_5B16C3BC840F_.wvu.PrintArea" localSheetId="30" hidden="1">'Attach 29'!$A$1:$E$29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s>
</workbook>
</file>

<file path=xl/calcChain.xml><?xml version="1.0" encoding="utf-8"?>
<calcChain xmlns="http://schemas.openxmlformats.org/spreadsheetml/2006/main">
  <c r="A45" i="15" l="1"/>
  <c r="E25" i="31"/>
  <c r="B25" i="31"/>
  <c r="E24" i="31"/>
  <c r="B12" i="31"/>
  <c r="E11" i="31"/>
  <c r="B11" i="31"/>
  <c r="E10" i="31"/>
  <c r="B10" i="31"/>
  <c r="E9" i="31"/>
  <c r="B9" i="31"/>
  <c r="E8" i="31"/>
  <c r="A8" i="31"/>
  <c r="E7" i="31"/>
  <c r="A7" i="31"/>
  <c r="B58" i="32"/>
  <c r="E19" i="15"/>
  <c r="E25" i="29"/>
  <c r="B25" i="29"/>
  <c r="E24" i="29"/>
  <c r="B12" i="29"/>
  <c r="E11" i="29"/>
  <c r="B11" i="29"/>
  <c r="E10" i="29"/>
  <c r="B10" i="29"/>
  <c r="E9" i="29"/>
  <c r="B9" i="29"/>
  <c r="E8" i="29"/>
  <c r="A8" i="29"/>
  <c r="E7" i="29"/>
  <c r="A7" i="29"/>
  <c r="E25" i="30"/>
  <c r="B25" i="30"/>
  <c r="E24" i="30"/>
  <c r="B12" i="30"/>
  <c r="E11" i="30"/>
  <c r="B11" i="30"/>
  <c r="E10" i="30"/>
  <c r="B10" i="30"/>
  <c r="E9" i="30"/>
  <c r="B9" i="30"/>
  <c r="E8" i="30"/>
  <c r="A8" i="30"/>
  <c r="E7" i="30"/>
  <c r="A7" i="30"/>
  <c r="E25" i="28"/>
  <c r="B25" i="28"/>
  <c r="E24" i="28"/>
  <c r="B12" i="28"/>
  <c r="E11" i="28"/>
  <c r="B11" i="28"/>
  <c r="E10" i="28"/>
  <c r="B10" i="28"/>
  <c r="E9" i="28"/>
  <c r="B9" i="28"/>
  <c r="E8" i="28"/>
  <c r="A8" i="28"/>
  <c r="E7" i="28"/>
  <c r="A7" i="28"/>
  <c r="E1" i="28"/>
  <c r="D11" i="24"/>
  <c r="G11" i="23"/>
  <c r="D12" i="18"/>
  <c r="E11" i="15"/>
  <c r="D12" i="12"/>
  <c r="H11" i="7"/>
  <c r="B57" i="32" l="1"/>
  <c r="N78" i="7" l="1"/>
  <c r="N77" i="7"/>
  <c r="F1" i="15" l="1"/>
  <c r="F1" i="16"/>
  <c r="A26" i="18" l="1"/>
  <c r="A48" i="26" l="1"/>
  <c r="A43" i="26" l="1"/>
  <c r="A42" i="26"/>
  <c r="A40" i="26"/>
  <c r="A39" i="26"/>
  <c r="B92" i="32" l="1"/>
  <c r="B56" i="32" l="1"/>
  <c r="B55" i="32" l="1"/>
  <c r="B54" i="32" l="1"/>
  <c r="B53" i="32"/>
  <c r="B52" i="32"/>
  <c r="B51" i="32"/>
  <c r="E197" i="7" l="1"/>
  <c r="D43" i="7"/>
  <c r="A50" i="21" l="1"/>
  <c r="A7" i="4" l="1"/>
  <c r="A7" i="7" s="1"/>
  <c r="B20" i="23" l="1"/>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7" i="32" l="1"/>
  <c r="B152" i="5" l="1"/>
  <c r="B10" i="4" l="1"/>
  <c r="B10" i="7" s="1"/>
  <c r="B11" i="4"/>
  <c r="B12" i="4"/>
  <c r="B9" i="4"/>
  <c r="B9" i="7" s="1"/>
  <c r="B12" i="5" l="1"/>
  <c r="B12" i="7"/>
  <c r="B11" i="5"/>
  <c r="B11" i="7"/>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77" i="7" s="1"/>
  <c r="E25" i="4"/>
  <c r="AA25" i="4"/>
  <c r="B1" i="3"/>
  <c r="B2" i="3"/>
  <c r="I6" i="3"/>
  <c r="J6" i="3" s="1"/>
  <c r="K91" i="32" s="1"/>
  <c r="AA6" i="3"/>
  <c r="B7" i="3"/>
  <c r="I15" i="3"/>
  <c r="J15" i="3" s="1"/>
  <c r="L15" i="3"/>
  <c r="J21" i="3"/>
  <c r="B23" i="3"/>
  <c r="B24" i="3"/>
  <c r="H36" i="3"/>
  <c r="F1" i="2"/>
  <c r="B3" i="2"/>
  <c r="B24" i="31" l="1"/>
  <c r="B24" i="29"/>
  <c r="B24" i="28"/>
  <c r="B24" i="30"/>
  <c r="A1" i="28"/>
  <c r="A1" i="29"/>
  <c r="A1" i="30"/>
  <c r="A1" i="31"/>
  <c r="A3" i="31"/>
  <c r="A3" i="30"/>
  <c r="A3" i="28"/>
  <c r="A3" i="29"/>
  <c r="A1" i="22"/>
  <c r="A1" i="11"/>
  <c r="A1" i="7"/>
  <c r="A1" i="15"/>
  <c r="A1" i="16"/>
  <c r="A1" i="32"/>
  <c r="G377" i="7"/>
  <c r="F48" i="15"/>
  <c r="G376" i="7"/>
  <c r="F47" i="15"/>
  <c r="A3" i="7"/>
  <c r="A3" i="15"/>
  <c r="C376"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<sst xmlns="http://schemas.openxmlformats.org/spreadsheetml/2006/main" count="2121" uniqueCount="1051">
  <si>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</si>
  <si>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</si>
  <si>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</si>
  <si>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</si>
  <si>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</si>
  <si>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</si>
  <si>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</si>
  <si>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</si>
  <si>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</si>
  <si>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</si>
  <si>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</si>
  <si>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</si>
  <si>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</si>
  <si>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</si>
  <si>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</si>
  <si>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</si>
  <si>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</si>
  <si>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</si>
  <si>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</si>
  <si>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</si>
  <si>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</si>
  <si>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</si>
  <si>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</si>
  <si>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</si>
  <si>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</si>
  <si>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</si>
  <si>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</si>
  <si>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</si>
  <si>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</si>
  <si>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</si>
  <si>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</si>
  <si>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</si>
  <si>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</si>
  <si>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</si>
  <si>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</si>
  <si>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</si>
  <si>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</si>
  <si>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</si>
  <si>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</si>
  <si>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</si>
  <si>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</si>
  <si>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</si>
  <si>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</si>
  <si>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</si>
  <si>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</si>
  <si>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</si>
  <si>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</si>
  <si>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</si>
  <si>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</si>
  <si>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</si>
  <si>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</si>
  <si>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</si>
  <si>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</si>
  <si>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</si>
  <si>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</si>
  <si>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</si>
  <si>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</si>
  <si>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</si>
  <si>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</si>
  <si>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</si>
  <si>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</si>
  <si>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</si>
  <si>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</si>
  <si>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</si>
  <si>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</si>
  <si>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</si>
  <si>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</si>
  <si>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</si>
  <si>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</si>
  <si>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</si>
  <si>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</si>
  <si>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</si>
  <si>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</si>
  <si>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</si>
  <si>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</si>
  <si>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</si>
  <si>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</si>
  <si>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</si>
  <si>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</si>
  <si>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</si>
  <si>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</si>
  <si>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</si>
  <si>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</si>
  <si>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</si>
  <si>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</si>
  <si>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</si>
  <si>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</si>
  <si>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</si>
  <si>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</si>
  <si>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</si>
  <si>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</si>
  <si>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</si>
  <si>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</si>
  <si>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</si>
  <si>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</si>
  <si>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</si>
  <si>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</si>
  <si>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</si>
  <si>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</si>
  <si>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</si>
  <si>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</si>
  <si>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</si>
  <si>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</si>
  <si>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</si>
  <si>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</si>
  <si>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</si>
  <si>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</si>
  <si>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</si>
  <si>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</si>
  <si>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</si>
  <si>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</si>
  <si>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</si>
  <si>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</si>
  <si>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</si>
  <si>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</si>
  <si>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</si>
  <si>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</si>
  <si>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</si>
  <si>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</si>
  <si>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</si>
  <si>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</si>
  <si>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</si>
  <si>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</si>
  <si>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</si>
  <si>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</si>
  <si>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</si>
  <si>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</si>
  <si>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</si>
  <si>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</si>
  <si>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</si>
  <si>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</si>
  <si>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</si>
  <si>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</si>
  <si>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</si>
  <si>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</si>
  <si>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</si>
  <si>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</si>
  <si>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</si>
  <si>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</si>
  <si>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</si>
  <si>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</si>
  <si>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</si>
  <si>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</si>
  <si>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</si>
  <si>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</si>
  <si>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</si>
  <si>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</si>
  <si>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</si>
  <si>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</si>
  <si>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</si>
  <si>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</si>
  <si>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</si>
  <si>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</si>
  <si>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</si>
  <si>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</si>
  <si>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</si>
  <si>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</si>
  <si>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</si>
  <si>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</si>
  <si>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</si>
  <si>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</si>
  <si>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</si>
  <si>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</si>
  <si>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</si>
  <si>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</si>
  <si>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</si>
  <si>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</si>
  <si>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</si>
  <si>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</si>
  <si>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</si>
  <si>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</si>
  <si>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</si>
  <si>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</si>
  <si>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</si>
  <si>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</si>
  <si>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</si>
  <si>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</si>
  <si>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</si>
  <si>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</si>
  <si>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</si>
  <si>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</si>
  <si>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</si>
  <si>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</si>
  <si>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</si>
  <si>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</si>
  <si>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</si>
  <si>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</si>
  <si>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</si>
  <si>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</si>
  <si>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</si>
  <si>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</si>
  <si>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</si>
  <si>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</si>
  <si>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</si>
  <si>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</si>
  <si>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</si>
  <si>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</si>
  <si>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</si>
  <si>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</si>
  <si>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</si>
  <si>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</si>
  <si>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</si>
  <si>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</si>
  <si>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</si>
  <si>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</si>
  <si>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</si>
  <si>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</si>
  <si>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</si>
  <si>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</si>
  <si>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</si>
  <si>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</si>
  <si>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</si>
  <si>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</si>
  <si>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</si>
  <si>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</si>
  <si>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</si>
  <si>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</si>
  <si>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</si>
  <si>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</si>
  <si>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</si>
  <si>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</si>
  <si>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</si>
  <si>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</si>
  <si>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</si>
  <si>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</si>
  <si>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</si>
  <si>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</si>
  <si>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</si>
  <si>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</si>
  <si>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</si>
  <si>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</si>
  <si>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</si>
  <si>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</si>
  <si>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</si>
  <si>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</si>
  <si>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</si>
  <si>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</si>
  <si>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</si>
  <si>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</si>
  <si>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</si>
  <si>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</si>
  <si>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</si>
  <si>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</si>
  <si>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</si>
  <si>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</si>
  <si>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</si>
  <si>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</si>
  <si>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</si>
  <si>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</si>
  <si>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</si>
  <si>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</si>
  <si>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</si>
  <si>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</si>
  <si>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</si>
  <si>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</si>
  <si>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</si>
  <si>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</si>
  <si>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</si>
  <si>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</si>
  <si>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</si>
  <si>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</si>
  <si>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</si>
  <si>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</si>
  <si>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</si>
  <si>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</si>
  <si>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</si>
  <si>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</si>
  <si>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</si>
  <si>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</si>
  <si>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</si>
  <si>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</si>
  <si>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</si>
  <si>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</si>
  <si>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</si>
  <si>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</si>
  <si>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</si>
  <si>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</si>
  <si>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</si>
  <si>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</si>
  <si>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</si>
  <si>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</si>
  <si>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</si>
  <si>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</si>
  <si>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</si>
  <si>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</si>
  <si>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</si>
  <si>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</si>
  <si>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</si>
  <si>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</si>
  <si>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</si>
  <si>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</si>
  <si>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</si>
  <si>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</si>
  <si>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</si>
  <si>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</si>
  <si>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</si>
  <si>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</si>
  <si>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</si>
  <si>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</si>
  <si>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</si>
  <si>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</si>
  <si>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</si>
  <si>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</si>
  <si>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</si>
  <si>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</si>
  <si>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</si>
  <si>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</si>
  <si>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</si>
  <si>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</si>
  <si>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</si>
  <si>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</si>
  <si>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</si>
  <si>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</si>
  <si>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</si>
  <si>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</si>
  <si>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</si>
  <si>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</si>
  <si>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</si>
  <si>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</si>
  <si>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</si>
  <si>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</si>
  <si>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</si>
  <si>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</si>
  <si>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</si>
  <si>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</si>
  <si>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</si>
  <si>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</si>
  <si>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</si>
  <si>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</si>
  <si>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</si>
  <si>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</si>
  <si>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</si>
  <si>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</si>
  <si>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</si>
  <si>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</si>
  <si>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</si>
  <si>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</si>
  <si>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</si>
  <si>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</si>
  <si>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</si>
  <si>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</si>
  <si>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</si>
  <si>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</si>
  <si>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</si>
  <si>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</si>
  <si>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</si>
  <si>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</si>
  <si>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</si>
  <si>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</si>
  <si>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</si>
  <si>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</si>
  <si>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</si>
  <si>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</si>
  <si>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</si>
  <si>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</si>
  <si>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</si>
  <si>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</si>
  <si>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</si>
  <si>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</si>
  <si>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</si>
  <si>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</si>
  <si>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</si>
  <si>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</si>
  <si>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</si>
  <si>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</si>
  <si>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</si>
  <si>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</si>
  <si>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</si>
  <si>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</si>
  <si>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</si>
  <si>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</si>
  <si>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</si>
  <si>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</si>
  <si>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</si>
  <si>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</si>
  <si>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</si>
  <si>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</si>
  <si>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</si>
  <si>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</si>
  <si>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</si>
  <si>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</si>
  <si>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</si>
  <si>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</si>
  <si>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</si>
  <si>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</si>
  <si>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</si>
  <si>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</si>
  <si>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</si>
  <si>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</si>
  <si>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</si>
  <si>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</si>
  <si>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</si>
  <si>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</si>
  <si>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</si>
  <si>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</si>
  <si>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</si>
  <si>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</si>
  <si>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</si>
  <si>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</si>
  <si>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</si>
  <si>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</si>
  <si>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</si>
  <si>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</si>
  <si>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</si>
  <si>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</si>
  <si>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</si>
  <si>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</si>
  <si>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</si>
  <si>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</si>
  <si>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</si>
  <si>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</si>
  <si>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</si>
  <si>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</si>
  <si>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</si>
  <si>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</si>
  <si>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</si>
  <si>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</si>
  <si>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</si>
  <si>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</si>
  <si>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</si>
  <si>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</si>
  <si>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</si>
  <si>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</si>
  <si>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</si>
  <si>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</si>
  <si>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</si>
  <si>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</si>
  <si>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</si>
  <si>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</si>
  <si>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</si>
  <si>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</si>
  <si>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</si>
  <si>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</si>
  <si>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</si>
  <si>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</si>
  <si>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</si>
  <si>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</si>
  <si>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</si>
  <si>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</si>
  <si>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</si>
  <si>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</si>
  <si>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</si>
  <si>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</si>
  <si>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</si>
  <si>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</si>
  <si>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</si>
  <si>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</si>
  <si>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</si>
  <si>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</si>
  <si>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</si>
  <si>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</si>
  <si>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</si>
  <si>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</si>
  <si>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</si>
  <si>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</si>
  <si>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</si>
  <si>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</si>
  <si>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</si>
  <si>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</si>
  <si>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</si>
  <si>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</si>
  <si>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</si>
  <si>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</si>
  <si>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</si>
  <si>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</si>
  <si>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</si>
  <si>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</si>
  <si>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</si>
  <si>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</si>
  <si>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</si>
  <si>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</si>
  <si>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</si>
  <si>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</si>
  <si>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</si>
  <si>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</si>
  <si>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</si>
  <si>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</si>
  <si>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</si>
  <si>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</si>
  <si>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</si>
  <si>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</si>
  <si>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</si>
  <si>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</si>
  <si>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</si>
  <si>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</si>
  <si>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</si>
  <si>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</si>
  <si>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</si>
  <si>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</si>
  <si>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</si>
  <si>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</si>
  <si>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</si>
  <si>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</si>
  <si>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</si>
  <si>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</si>
  <si>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</si>
  <si>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</si>
  <si>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</si>
  <si>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</si>
  <si>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</si>
  <si>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</si>
  <si>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</si>
  <si>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</si>
  <si>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</si>
  <si>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</si>
  <si>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</si>
  <si>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</si>
  <si>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</si>
  <si>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</si>
  <si>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</si>
  <si>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</si>
  <si>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</si>
  <si>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</si>
  <si>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</si>
  <si>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</si>
  <si>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</si>
  <si>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</si>
  <si>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</si>
  <si>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</si>
  <si>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</si>
  <si>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</si>
  <si>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</si>
  <si>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</si>
  <si>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</si>
  <si>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</si>
  <si>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</si>
  <si>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</si>
  <si>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</si>
  <si>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</si>
  <si>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</si>
  <si>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</si>
  <si>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</si>
  <si>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</si>
  <si>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</si>
  <si>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</si>
  <si>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</si>
  <si>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</si>
  <si>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</si>
  <si>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</si>
  <si>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</si>
  <si>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</si>
  <si>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</si>
  <si>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</si>
  <si>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</si>
  <si>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</si>
  <si>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</si>
  <si>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</si>
  <si>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</si>
  <si>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</si>
  <si>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</si>
  <si>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</si>
  <si>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</si>
  <si>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</si>
  <si>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</si>
  <si>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</si>
  <si>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</si>
  <si>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</si>
  <si>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</si>
  <si>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</si>
  <si>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</si>
  <si>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</si>
  <si>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</si>
  <si>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</si>
  <si>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</si>
  <si>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</si>
  <si>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</si>
  <si>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</si>
  <si>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</si>
  <si>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</si>
  <si>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</si>
  <si>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</si>
  <si>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</si>
  <si>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</si>
  <si>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</si>
  <si>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</si>
  <si>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</si>
  <si>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</si>
  <si>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</si>
  <si>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</si>
  <si>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</si>
  <si>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</si>
  <si>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</si>
  <si>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</si>
  <si>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</si>
  <si>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</si>
  <si>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</si>
  <si>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</si>
  <si>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</si>
  <si>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</si>
  <si>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</si>
  <si>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</si>
  <si>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</si>
  <si>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</si>
  <si>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</si>
  <si>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</si>
  <si>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</si>
  <si>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</si>
  <si>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</si>
  <si>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</si>
  <si>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</si>
  <si>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</si>
  <si>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</si>
  <si>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</si>
  <si>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</si>
  <si>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</si>
  <si>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</si>
  <si>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</si>
  <si>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</si>
  <si>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</si>
  <si>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</si>
  <si>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</si>
  <si>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</si>
  <si>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</si>
  <si>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</si>
  <si>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</si>
  <si>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</si>
  <si>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</si>
  <si>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</si>
  <si>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</si>
  <si>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</si>
  <si>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</si>
  <si>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</si>
  <si>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</si>
  <si>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</si>
  <si>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</si>
  <si>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</si>
  <si>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</si>
  <si>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</si>
  <si>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</si>
  <si>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</si>
  <si>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</si>
  <si>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</si>
  <si>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</si>
  <si>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</si>
  <si>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</si>
  <si>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</si>
  <si>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</si>
  <si>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</si>
  <si>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</si>
  <si>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</si>
  <si>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</si>
  <si>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</si>
  <si>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</si>
  <si>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</si>
  <si>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</si>
  <si>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</si>
  <si>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</si>
  <si>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</si>
  <si>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</si>
  <si>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</si>
  <si>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</si>
  <si>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</si>
  <si>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</si>
  <si>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</si>
  <si>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</si>
  <si>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</si>
  <si>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</si>
  <si>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</si>
  <si>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</si>
  <si>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</si>
  <si>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</si>
  <si>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</si>
  <si>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</si>
  <si>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</si>
  <si>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</si>
  <si>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</si>
  <si>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</si>
  <si>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</si>
  <si>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</si>
  <si>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</si>
  <si>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</si>
  <si>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</si>
  <si>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</si>
  <si>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</si>
  <si>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</si>
  <si>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</si>
  <si>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</si>
  <si>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</si>
  <si>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</si>
  <si>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</si>
  <si>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</si>
  <si>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</si>
  <si>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</si>
  <si>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</si>
  <si>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</si>
  <si>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</si>
  <si>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</si>
  <si>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</si>
  <si>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</si>
  <si>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</si>
  <si>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</si>
  <si>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</si>
  <si>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</si>
  <si>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</si>
  <si>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</si>
  <si>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</si>
  <si>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</si>
  <si>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</si>
  <si>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</si>
  <si>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</si>
  <si>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</si>
  <si>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</si>
  <si>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</si>
  <si>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</si>
  <si>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</si>
  <si>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</si>
  <si>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</si>
  <si>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</si>
  <si>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</si>
  <si>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</si>
  <si>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</si>
  <si>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</si>
  <si>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</si>
  <si>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</si>
  <si>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</si>
  <si>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</si>
  <si>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</si>
  <si>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</si>
  <si>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</si>
  <si>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</si>
  <si>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</si>
  <si>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</si>
  <si>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</si>
  <si>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</si>
  <si>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</si>
  <si>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</si>
  <si>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</si>
  <si>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</si>
  <si>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</si>
  <si>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</si>
  <si>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</si>
  <si>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</si>
  <si>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</si>
  <si>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</si>
  <si>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</si>
  <si>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</si>
  <si>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</si>
  <si>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</si>
  <si>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</si>
  <si>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</si>
  <si>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</si>
  <si>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</si>
  <si>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</si>
  <si>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</si>
  <si>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</si>
  <si>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</si>
  <si>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</si>
  <si>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</si>
  <si>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</si>
  <si>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</si>
  <si>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</si>
  <si>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</si>
  <si>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</si>
  <si>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</si>
  <si>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</si>
  <si>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</si>
  <si>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</si>
  <si>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</si>
  <si>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</si>
  <si>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</si>
  <si>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</si>
  <si>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</si>
  <si>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</si>
  <si>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</si>
  <si>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</si>
  <si>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</si>
  <si>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</si>
  <si>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</si>
  <si>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</si>
  <si>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</si>
  <si>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</si>
  <si>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</si>
  <si>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</si>
  <si>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</si>
  <si>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</si>
  <si>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</si>
  <si>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</si>
  <si>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</si>
  <si>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</si>
  <si>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</si>
  <si>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</si>
  <si>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</si>
  <si>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</si>
  <si>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</si>
  <si>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</si>
  <si>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</si>
  <si>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</si>
  <si>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</si>
  <si>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</si>
  <si>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</si>
  <si>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</si>
  <si>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</si>
  <si>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</si>
  <si>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</si>
  <si>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</si>
  <si>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</si>
  <si>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</si>
  <si>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</si>
  <si>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</si>
  <si>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</si>
  <si>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</si>
  <si>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</si>
  <si>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</si>
  <si>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</si>
  <si>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</si>
  <si>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</si>
  <si>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</si>
  <si>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</si>
  <si>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</si>
  <si>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</si>
  <si>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</si>
  <si>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</si>
  <si>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</si>
  <si>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</si>
  <si>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</si>
  <si>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</si>
  <si>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</si>
  <si>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</si>
  <si>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</si>
  <si>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</si>
  <si>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</si>
  <si>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</si>
  <si>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</si>
  <si>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</si>
  <si>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</si>
  <si>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</si>
  <si>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</si>
  <si>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</si>
  <si>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</si>
  <si>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</si>
  <si>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</si>
  <si>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</si>
  <si>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</si>
  <si>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</si>
  <si>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</si>
  <si>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</si>
  <si>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</si>
  <si>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</si>
  <si>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</si>
  <si>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</si>
  <si>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</si>
  <si>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</si>
  <si>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</si>
  <si>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</si>
  <si>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</si>
  <si>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</si>
  <si>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</si>
  <si>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</si>
  <si>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</si>
  <si>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</si>
  <si>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</si>
  <si>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</si>
  <si>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</si>
  <si>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</si>
  <si>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</si>
  <si>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</si>
  <si>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</si>
  <si>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</si>
  <si>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</si>
  <si>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</si>
  <si>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</si>
  <si>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</si>
  <si>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</si>
  <si>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</si>
  <si>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</si>
  <si>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</si>
  <si>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</si>
  <si>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</si>
  <si>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</si>
  <si>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</si>
  <si>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</si>
  <si>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</si>
  <si>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</si>
  <si>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</si>
  <si>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</si>
  <si>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</si>
  <si>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</si>
  <si>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</si>
  <si>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</si>
  <si>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</si>
  <si>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</si>
  <si>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</si>
  <si>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</si>
  <si>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</si>
  <si>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</si>
  <si>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</si>
  <si>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</si>
  <si>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</si>
  <si>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</si>
  <si>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</si>
  <si>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</si>
  <si>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</si>
  <si>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</si>
  <si>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</si>
  <si>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</si>
  <si>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</si>
  <si>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</si>
  <si>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</si>
  <si>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</si>
  <si>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</si>
  <si>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</si>
  <si>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</si>
  <si>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</si>
  <si>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</si>
  <si>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</si>
  <si>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</si>
  <si>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</si>
  <si>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</si>
  <si>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</si>
  <si>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</si>
  <si>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</si>
  <si>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</si>
  <si>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</si>
  <si>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</si>
  <si>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</si>
  <si>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</si>
  <si>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</si>
  <si>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</si>
  <si>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</si>
  <si>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</si>
  <si>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</si>
  <si>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</si>
  <si>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</si>
  <si>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</si>
  <si>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</si>
  <si>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</si>
  <si>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</si>
  <si>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</si>
  <si>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</si>
  <si>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</si>
  <si>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</si>
  <si>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</si>
  <si>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</si>
  <si>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</si>
  <si>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</si>
  <si>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</si>
  <si>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</si>
  <si>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</si>
  <si>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</si>
  <si>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</si>
  <si>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</si>
  <si>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</si>
  <si>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</si>
  <si>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</si>
  <si>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</si>
  <si>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</si>
  <si>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</si>
  <si>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</si>
  <si>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</si>
  <si>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</si>
  <si>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</si>
  <si>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</si>
  <si>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Transformer (excluding Insulating Oil) (ratings above 10MVA and voltage above 400kV)</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</si>
  <si>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</si>
  <si>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</si>
  <si>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</si>
  <si>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</si>
  <si>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Format-A: (ROUTE-1):</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</si>
  <si>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</si>
  <si>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</si>
  <si>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</si>
  <si>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</si>
  <si>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</si>
  <si>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</si>
  <si>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</si>
  <si>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</si>
  <si>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</si>
  <si>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</si>
  <si>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</si>
  <si>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</si>
  <si>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</si>
  <si>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</si>
  <si>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</si>
  <si>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</si>
  <si>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</si>
  <si>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</si>
  <si>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</si>
  <si>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</si>
  <si>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</si>
  <si>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rPr>
        <b/>
        <sz val="11"/>
        <rFont val="Book Antiqua"/>
        <family val="1"/>
      </rPr>
      <t>Indicate Number of</t>
    </r>
    <r>
      <rPr>
        <sz val="11"/>
        <rFont val="Book Antiqua"/>
        <family val="1"/>
      </rPr>
      <t xml:space="preserve"> Transformer(s) under the above contract 
(1 phase Transformers with rating atleast 500 MVA OR  3 single phase units of at least 166 MVA each)</t>
    </r>
  </si>
  <si>
    <t>Voltage Level of Transformer supplied/erected under the Contract
(Indicate 715kV or above class only)</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</si>
  <si>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</si>
  <si>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</si>
  <si>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</si>
  <si>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</si>
  <si>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</si>
  <si>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</si>
  <si>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</si>
  <si>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</si>
  <si>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</si>
  <si>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</si>
  <si>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</si>
  <si>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</si>
  <si>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</si>
  <si>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</si>
  <si>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</si>
  <si>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</si>
  <si>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</si>
  <si>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</si>
  <si>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</si>
  <si>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</si>
  <si>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</si>
  <si>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</si>
  <si>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</si>
  <si>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</si>
  <si>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</si>
  <si>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</si>
  <si>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</si>
  <si>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</si>
  <si>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</si>
  <si>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</si>
  <si>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t>2021-2022</t>
  </si>
  <si>
    <t xml:space="preserve">Attachment 1 Bid Security : Not Applicable </t>
  </si>
  <si>
    <t>Attachment 28:Bid Securing Declaration</t>
  </si>
  <si>
    <r>
      <t xml:space="preserve">Price of copper wire </t>
    </r>
    <r>
      <rPr>
        <b/>
        <sz val="11"/>
        <rFont val="Book Antiqua"/>
        <family val="1"/>
      </rPr>
      <t>rods</t>
    </r>
    <r>
      <rPr>
        <sz val="11"/>
        <rFont val="Book Antiqua"/>
        <family val="1"/>
      </rPr>
      <t>, as published by IEEMA.</t>
    </r>
  </si>
  <si>
    <t>Gurugram (Haryana) - 122001</t>
  </si>
  <si>
    <t>ORIGINAL</t>
  </si>
  <si>
    <t>2022-2023</t>
  </si>
  <si>
    <t>Do you have complete annual reports together with Audited statement of accounts of the company for FY 2022-23 (refer ITB Clause 9.3(c))</t>
  </si>
  <si>
    <t>VOID</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</si>
  <si>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</si>
  <si>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</si>
  <si>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</si>
  <si>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</si>
  <si>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</si>
  <si>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Attachment-27</t>
  </si>
  <si>
    <t>Attachment-25</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</si>
  <si>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</si>
  <si>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(Compliance to the process related to the e-RA Terms &amp; Conditions and the Business Rules governing the e-RA)</t>
  </si>
  <si>
    <t>Attachments 3(JV), 3(QR), Attach QR,  4,  4(A),  4(B),  5, 6, 7,  9,  10, 11, 12, 13, 14, 15, 16, 17,18, 19, 23, 25, 27 and Bid Form for 1st Envelope are included here.</t>
  </si>
  <si>
    <t>Attachment 24: VOID</t>
  </si>
  <si>
    <t>Attachment 23: Undertaking by the bidder regarding Compliance of DMI&amp;SP policy</t>
  </si>
  <si>
    <t>(n)</t>
  </si>
  <si>
    <t>GCC 40</t>
  </si>
  <si>
    <t>Conciliation</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</si>
  <si>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</si>
  <si>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</si>
  <si>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</si>
  <si>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 xml:space="preserve">Attachment 29:Undertaking regarding submission of original/Hard copy part of the bid. </t>
  </si>
  <si>
    <t>Undertaking regarding submission of original/Hard copy part of the bid</t>
  </si>
  <si>
    <t>Attachment-29</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</si>
  <si>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</si>
  <si>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</si>
  <si>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765kV Transformer Package TR-14 for 3x500 MVA, 765/400/33kV Transformers associated with Bulk Procurement of 765kV &amp; 400kV class Transformers of various Capacities (Lot-6)</t>
  </si>
  <si>
    <t>TR-14</t>
  </si>
  <si>
    <t>CC/NT/W-TR/DOM/A02/23/08462</t>
  </si>
  <si>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</si>
  <si>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 427.77 Millions for 765kV Class Transformer Package TR-14</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71.30 millions for 765kV Class Transformer Package TR-14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</si>
  <si>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rPr>
        <b/>
        <i/>
        <sz val="12"/>
        <rFont val="Book Antiqua"/>
        <family val="1"/>
      </rPr>
      <t>Route-1:</t>
    </r>
    <r>
      <rPr>
        <i/>
        <sz val="12"/>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2"/>
        <color rgb="FFFF0000"/>
        <rFont val="Book Antiqua"/>
        <family val="1"/>
      </rPr>
      <t>12.01.2024</t>
    </r>
    <r>
      <rPr>
        <i/>
        <sz val="12"/>
        <color rgb="FFFF0000"/>
        <rFont val="Book Antiqua"/>
        <family val="1"/>
      </rPr>
      <t>.</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</si>
  <si>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</si>
  <si>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t xml:space="preserve">We hereby furnish the relevant details pertaining to the price adjustment provisions for equipment as specified in your specifications and documents for the </t>
    </r>
    <r>
      <rPr>
        <b/>
        <sz val="11"/>
        <rFont val="Book Antiqua"/>
        <family val="1"/>
      </rPr>
      <t xml:space="preserve"> </t>
    </r>
    <r>
      <rPr>
        <b/>
        <sz val="12"/>
        <color rgb="FFFF0000"/>
        <rFont val="Book Antiqua"/>
        <family val="1"/>
      </rPr>
      <t>Transformer Package TR14</t>
    </r>
    <r>
      <rPr>
        <sz val="11"/>
        <rFont val="Book Antiqua"/>
        <family val="1"/>
      </rPr>
      <t>. The necessary documentary evidence is enclosed.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</si>
</sst>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2"/>
      <color rgb="FFFF0000"/>
      <name val="Book Antiqua"/>
      <family val="1"/>
    </font>
    <font>
      <i/>
      <sz val="11"/>
      <color rgb="FF000000"/>
      <name val="Arial"/>
      <family val="2"/>
    </font>
    <font>
      <sz val="11"/>
      <color rgb="FF000000"/>
      <name val="Arial"/>
      <family val="2"/>
    </font>
    <font>
      <i/>
      <sz val="10"/>
      <color rgb="FF000000"/>
      <name val="Arial"/>
      <family val="2"/>
    </font>
    <font>
      <b/>
      <i/>
      <sz val="12"/>
      <color rgb="FFFF0000"/>
      <name val="Book Antiqua"/>
      <family val="1"/>
    </font>
    <font>
      <b/>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0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 fontId="27" fillId="0" borderId="0" xfId="0" applyNumberFormat="1" applyFont="1" applyAlignment="1" applyProtection="1">
      <alignment horizontal="center" vertical="top"/>
      <protection hidden="1"/>
    </xf>
    <xf numFmtId="172"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2" fillId="0" borderId="0" xfId="52" applyFont="1" applyAlignment="1" applyProtection="1">
      <alignment vertical="center"/>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2" fontId="27" fillId="0" borderId="0" xfId="0" applyNumberFormat="1" applyFont="1" applyAlignment="1" applyProtection="1">
      <alignment horizontal="left" vertical="top"/>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0" fillId="17" borderId="0" xfId="35" applyFont="1" applyFill="1" applyAlignment="1" applyProtection="1">
      <alignment horizontal="justify" vertical="top" wrapText="1"/>
      <protection hidden="1"/>
    </xf>
    <xf numFmtId="0" fontId="57" fillId="17" borderId="0" xfId="35" applyFont="1" applyFill="1" applyAlignment="1" applyProtection="1">
      <alignment horizontal="left"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6"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6" fillId="0" borderId="0" xfId="0" applyFont="1" applyAlignment="1">
      <alignment horizontal="left" vertical="center"/>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revisionHeaders" Target="revisions/revisionHeader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73"/>
              <a:ext cx="1619250" cy="701809"/>
              <a:chOff x="5519172" y="35863283"/>
              <a:chExt cx="1619250" cy="69434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3"/>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6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8" y="35464971"/>
              <a:ext cx="1523336" cy="715180"/>
              <a:chOff x="7272333" y="35845941"/>
              <a:chExt cx="1523220" cy="70794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1"/>
                <a:ext cx="425619"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1" y="36208680"/>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1"/>
              <a:ext cx="1524002" cy="715180"/>
              <a:chOff x="9197286" y="35837281"/>
              <a:chExt cx="1524002" cy="70794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1"/>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0"/>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81"/>
              <a:ext cx="1619250" cy="561177"/>
              <a:chOff x="5519172" y="35863449"/>
              <a:chExt cx="1619250" cy="69425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4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4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74"/>
              <a:ext cx="1619250" cy="513466"/>
              <a:chOff x="5519172" y="35863628"/>
              <a:chExt cx="1619245" cy="69414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8"/>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114"/>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93"/>
              <a:ext cx="1619250" cy="494447"/>
              <a:chOff x="5519173" y="35863181"/>
              <a:chExt cx="1619254" cy="69494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1"/>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58"/>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7"/>
              <a:ext cx="1619250" cy="634420"/>
              <a:chOff x="5519172" y="35863199"/>
              <a:chExt cx="1619250" cy="69460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49"/>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2" y="51486287"/>
              <a:ext cx="1699843" cy="634420"/>
              <a:chOff x="5519171" y="35863199"/>
              <a:chExt cx="1619273" cy="69460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1"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149"/>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7"/>
              <a:ext cx="1504950" cy="634420"/>
              <a:chOff x="5519174" y="35863199"/>
              <a:chExt cx="1619252" cy="69460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49"/>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87"/>
              <a:ext cx="1619250" cy="671041"/>
              <a:chOff x="5519172" y="35863626"/>
              <a:chExt cx="1619250" cy="69422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2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2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9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87"/>
              <a:ext cx="1677867" cy="671041"/>
              <a:chOff x="5519172" y="35863626"/>
              <a:chExt cx="1619258" cy="69422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2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2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190"/>
                <a:ext cx="98367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87"/>
              <a:ext cx="1504950" cy="671041"/>
              <a:chOff x="5519174" y="35863626"/>
              <a:chExt cx="1619252" cy="69422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2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2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9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64"/>
              <a:ext cx="1619250" cy="572129"/>
              <a:chOff x="5519172" y="35863279"/>
              <a:chExt cx="1619250" cy="69458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0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097"/>
              <a:ext cx="1619250" cy="572129"/>
              <a:chOff x="5519172" y="35863279"/>
              <a:chExt cx="1619245" cy="69458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04"/>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3" y="67312424"/>
              <a:ext cx="1619250" cy="572129"/>
              <a:chOff x="5519189" y="35863279"/>
              <a:chExt cx="1619273" cy="69458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89" y="36213200"/>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77" y="36219204"/>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6478"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3478304"/>
              <a:ext cx="2243253" cy="33478304"/>
              <a:chOff x="423" y="0"/>
              <a:chExt cx="7752997" cy="33478304"/>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3478304"/>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347830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478304"/>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47830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478304"/>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2560" y="33478304"/>
              <a:ext cx="2700302" cy="33478304"/>
              <a:chOff x="435" y="0"/>
              <a:chExt cx="10916114" cy="33478304"/>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6423" y="33478304"/>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6406" y="3347830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6412" y="33478304"/>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6404" y="33478304"/>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6359" y="33478304"/>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5" y="35981184"/>
              <a:ext cx="1342609" cy="482675"/>
              <a:chOff x="5519168" y="35863346"/>
              <a:chExt cx="1619257" cy="694300"/>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8"/>
                <a:ext cx="56894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98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79229" y="36044487"/>
              <a:ext cx="1741234" cy="932595"/>
              <a:chOff x="7272262" y="35845896"/>
              <a:chExt cx="1523399" cy="70786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9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2"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2" y="36208547"/>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7994054"/>
              <a:ext cx="1390236" cy="784099"/>
              <a:chOff x="5846848" y="47389535"/>
              <a:chExt cx="1611174" cy="692773"/>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535"/>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8"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9" y="47684316"/>
                <a:ext cx="664663"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34201" y="48086368"/>
              <a:ext cx="1832750" cy="690727"/>
              <a:chOff x="5846912" y="47389393"/>
              <a:chExt cx="1611172" cy="692636"/>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93"/>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4" y="47684040"/>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1164" y="48067286"/>
              <a:ext cx="1451173" cy="44627"/>
              <a:chOff x="5846882" y="47391733"/>
              <a:chExt cx="1611189" cy="690468"/>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733"/>
                <a:ext cx="608385" cy="3926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5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9" y="47684153"/>
                <a:ext cx="664672" cy="3980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2387928"/>
              <a:ext cx="1427093" cy="917272"/>
              <a:chOff x="5846874" y="47389843"/>
              <a:chExt cx="1611181" cy="69227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43"/>
                <a:ext cx="1006788"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87" y="47684127"/>
                <a:ext cx="664668"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81824" y="52349755"/>
              <a:ext cx="1850332" cy="653417"/>
              <a:chOff x="5846904" y="47389851"/>
              <a:chExt cx="1611187" cy="69190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851"/>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2" y="47683770"/>
                <a:ext cx="664669"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0213" y="52349755"/>
              <a:ext cx="1148443" cy="653417"/>
              <a:chOff x="5846848" y="47389851"/>
              <a:chExt cx="1611208" cy="69190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51"/>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70"/>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39" y="67806845"/>
              <a:ext cx="1400175" cy="607425"/>
              <a:chOff x="5846840" y="47389674"/>
              <a:chExt cx="1611219" cy="692534"/>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67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2" y="47684213"/>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49" y="67759220"/>
              <a:ext cx="1850332" cy="607425"/>
              <a:chOff x="5846904" y="47389674"/>
              <a:chExt cx="1611187" cy="692534"/>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67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2" y="47684213"/>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0213" y="67806845"/>
              <a:ext cx="1430655" cy="607425"/>
              <a:chOff x="5846843" y="47389674"/>
              <a:chExt cx="1611210" cy="692534"/>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67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13"/>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31" y="71808571"/>
              <a:ext cx="1419471" cy="609935"/>
              <a:chOff x="5846873" y="47389572"/>
              <a:chExt cx="1611201" cy="692705"/>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72"/>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4" y="47684290"/>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49" y="71837146"/>
              <a:ext cx="1850332" cy="609935"/>
              <a:chOff x="5846904" y="47389572"/>
              <a:chExt cx="1611187" cy="692705"/>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72"/>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3"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2" y="47684290"/>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28316" y="71818096"/>
              <a:ext cx="1388163" cy="609935"/>
              <a:chOff x="5846844" y="47389572"/>
              <a:chExt cx="1611213" cy="69270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72"/>
                <a:ext cx="96722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6"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7" y="47684290"/>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36524" y="35955175"/>
              <a:ext cx="1725372" cy="932595"/>
              <a:chOff x="7272269" y="35845896"/>
              <a:chExt cx="1523379" cy="70786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9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9"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0" y="36208547"/>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6478" y="47625"/>
          <a:ext cx="1100138" cy="675084"/>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2860" y="57150"/>
          <a:ext cx="1197219" cy="937846"/>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831" y="47625"/>
          <a:ext cx="1107528" cy="670363"/>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8803" y="57150"/>
          <a:ext cx="1107527" cy="69007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41296" y="57150"/>
          <a:ext cx="1321490" cy="840271"/>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11ED1B5-FEC9-47B0-9FB0-651B195C6933}" protected="1">
  <header guid="{611ED1B5-FEC9-47B0-9FB0-651B195C6933}" dateTime="2023-12-18T18:36:20" maxSheetId="36" userName="Jasminder Singh Bhatia {जसमिंदर सिंह}" r:id="rId1">
    <sheetIdMap count="3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 val="3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11ED1B5-FEC9-47B0-9FB0-651B195C6933}" name="Jasminder Singh Bhatia {जसमिंदर सिंह}" id="-235177446" dateTime="2023-12-18T18:36:2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26" Type="http://schemas.openxmlformats.org/officeDocument/2006/relationships/printerSettings" Target="../printerSettings/printerSettings71.bin"/><Relationship Id="rId39" Type="http://schemas.openxmlformats.org/officeDocument/2006/relationships/printerSettings" Target="../printerSettings/printerSettings84.bin"/><Relationship Id="rId21" Type="http://schemas.openxmlformats.org/officeDocument/2006/relationships/printerSettings" Target="../printerSettings/printerSettings66.bin"/><Relationship Id="rId34" Type="http://schemas.openxmlformats.org/officeDocument/2006/relationships/printerSettings" Target="../printerSettings/printerSettings79.bin"/><Relationship Id="rId42" Type="http://schemas.openxmlformats.org/officeDocument/2006/relationships/printerSettings" Target="../printerSettings/printerSettings87.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9" Type="http://schemas.openxmlformats.org/officeDocument/2006/relationships/printerSettings" Target="../printerSettings/printerSettings74.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32" Type="http://schemas.openxmlformats.org/officeDocument/2006/relationships/printerSettings" Target="../printerSettings/printerSettings77.bin"/><Relationship Id="rId37" Type="http://schemas.openxmlformats.org/officeDocument/2006/relationships/printerSettings" Target="../printerSettings/printerSettings82.bin"/><Relationship Id="rId40" Type="http://schemas.openxmlformats.org/officeDocument/2006/relationships/printerSettings" Target="../printerSettings/printerSettings85.bin"/><Relationship Id="rId45" Type="http://schemas.openxmlformats.org/officeDocument/2006/relationships/printerSettings" Target="../printerSettings/printerSettings90.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28" Type="http://schemas.openxmlformats.org/officeDocument/2006/relationships/printerSettings" Target="../printerSettings/printerSettings73.bin"/><Relationship Id="rId36" Type="http://schemas.openxmlformats.org/officeDocument/2006/relationships/printerSettings" Target="../printerSettings/printerSettings81.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31" Type="http://schemas.openxmlformats.org/officeDocument/2006/relationships/printerSettings" Target="../printerSettings/printerSettings76.bin"/><Relationship Id="rId44" Type="http://schemas.openxmlformats.org/officeDocument/2006/relationships/printerSettings" Target="../printerSettings/printerSettings89.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 Id="rId27" Type="http://schemas.openxmlformats.org/officeDocument/2006/relationships/printerSettings" Target="../printerSettings/printerSettings72.bin"/><Relationship Id="rId30" Type="http://schemas.openxmlformats.org/officeDocument/2006/relationships/printerSettings" Target="../printerSettings/printerSettings75.bin"/><Relationship Id="rId35" Type="http://schemas.openxmlformats.org/officeDocument/2006/relationships/printerSettings" Target="../printerSettings/printerSettings80.bin"/><Relationship Id="rId43" Type="http://schemas.openxmlformats.org/officeDocument/2006/relationships/printerSettings" Target="../printerSettings/printerSettings88.bin"/><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printerSettings" Target="../printerSettings/printerSettings70.bin"/><Relationship Id="rId33" Type="http://schemas.openxmlformats.org/officeDocument/2006/relationships/printerSettings" Target="../printerSettings/printerSettings78.bin"/><Relationship Id="rId38" Type="http://schemas.openxmlformats.org/officeDocument/2006/relationships/printerSettings" Target="../printerSettings/printerSettings83.bin"/><Relationship Id="rId46" Type="http://schemas.openxmlformats.org/officeDocument/2006/relationships/drawing" Target="../drawings/drawing1.xml"/><Relationship Id="rId20" Type="http://schemas.openxmlformats.org/officeDocument/2006/relationships/printerSettings" Target="../printerSettings/printerSettings65.bin"/><Relationship Id="rId41"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drawing" Target="../drawings/drawing2.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printerSettings" Target="../printerSettings/printerSettings153.bin"/><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42" Type="http://schemas.openxmlformats.org/officeDocument/2006/relationships/printerSettings" Target="../printerSettings/printerSettings156.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40" Type="http://schemas.openxmlformats.org/officeDocument/2006/relationships/printerSettings" Target="../printerSettings/printerSettings154.bin"/><Relationship Id="rId45" Type="http://schemas.openxmlformats.org/officeDocument/2006/relationships/printerSettings" Target="../printerSettings/printerSettings159.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4" Type="http://schemas.openxmlformats.org/officeDocument/2006/relationships/printerSettings" Target="../printerSettings/printerSettings158.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printerSettings" Target="../printerSettings/printerSettings157.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46" Type="http://schemas.openxmlformats.org/officeDocument/2006/relationships/drawing" Target="../drawings/drawing3.xml"/><Relationship Id="rId20" Type="http://schemas.openxmlformats.org/officeDocument/2006/relationships/printerSettings" Target="../printerSettings/printerSettings134.bin"/><Relationship Id="rId41" Type="http://schemas.openxmlformats.org/officeDocument/2006/relationships/printerSettings" Target="../printerSettings/printerSettings155.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80.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84" Type="http://schemas.openxmlformats.org/officeDocument/2006/relationships/ctrlProp" Target="../ctrlProps/ctrlProp59.xml"/><Relationship Id="rId89" Type="http://schemas.openxmlformats.org/officeDocument/2006/relationships/ctrlProp" Target="../ctrlProps/ctrlProp64.xml"/><Relationship Id="rId16" Type="http://schemas.openxmlformats.org/officeDocument/2006/relationships/printerSettings" Target="../printerSettings/printerSettings175.bin"/><Relationship Id="rId11" Type="http://schemas.openxmlformats.org/officeDocument/2006/relationships/printerSettings" Target="../printerSettings/printerSettings170.bin"/><Relationship Id="rId32" Type="http://schemas.openxmlformats.org/officeDocument/2006/relationships/ctrlProp" Target="../ctrlProps/ctrlProp7.xml"/><Relationship Id="rId37" Type="http://schemas.openxmlformats.org/officeDocument/2006/relationships/ctrlProp" Target="../ctrlProps/ctrlProp12.xml"/><Relationship Id="rId53" Type="http://schemas.openxmlformats.org/officeDocument/2006/relationships/ctrlProp" Target="../ctrlProps/ctrlProp28.xml"/><Relationship Id="rId58" Type="http://schemas.openxmlformats.org/officeDocument/2006/relationships/ctrlProp" Target="../ctrlProps/ctrlProp33.xml"/><Relationship Id="rId74" Type="http://schemas.openxmlformats.org/officeDocument/2006/relationships/ctrlProp" Target="../ctrlProps/ctrlProp49.xml"/><Relationship Id="rId79" Type="http://schemas.openxmlformats.org/officeDocument/2006/relationships/ctrlProp" Target="../ctrlProps/ctrlProp54.xml"/><Relationship Id="rId5" Type="http://schemas.openxmlformats.org/officeDocument/2006/relationships/printerSettings" Target="../printerSettings/printerSettings164.bin"/><Relationship Id="rId90" Type="http://schemas.openxmlformats.org/officeDocument/2006/relationships/ctrlProp" Target="../ctrlProps/ctrlProp65.xml"/><Relationship Id="rId95" Type="http://schemas.openxmlformats.org/officeDocument/2006/relationships/ctrlProp" Target="../ctrlProps/ctrlProp70.xml"/><Relationship Id="rId22" Type="http://schemas.openxmlformats.org/officeDocument/2006/relationships/printerSettings" Target="../printerSettings/printerSettings181.bin"/><Relationship Id="rId27" Type="http://schemas.openxmlformats.org/officeDocument/2006/relationships/ctrlProp" Target="../ctrlProps/ctrlProp2.xml"/><Relationship Id="rId43" Type="http://schemas.openxmlformats.org/officeDocument/2006/relationships/ctrlProp" Target="../ctrlProps/ctrlProp18.xml"/><Relationship Id="rId48" Type="http://schemas.openxmlformats.org/officeDocument/2006/relationships/ctrlProp" Target="../ctrlProps/ctrlProp23.xml"/><Relationship Id="rId64" Type="http://schemas.openxmlformats.org/officeDocument/2006/relationships/ctrlProp" Target="../ctrlProps/ctrlProp39.xml"/><Relationship Id="rId69" Type="http://schemas.openxmlformats.org/officeDocument/2006/relationships/ctrlProp" Target="../ctrlProps/ctrlProp44.xml"/><Relationship Id="rId80" Type="http://schemas.openxmlformats.org/officeDocument/2006/relationships/ctrlProp" Target="../ctrlProps/ctrlProp55.xml"/><Relationship Id="rId85" Type="http://schemas.openxmlformats.org/officeDocument/2006/relationships/ctrlProp" Target="../ctrlProps/ctrlProp60.xml"/><Relationship Id="rId3" Type="http://schemas.openxmlformats.org/officeDocument/2006/relationships/printerSettings" Target="../printerSettings/printerSettings162.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79.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70" Type="http://schemas.openxmlformats.org/officeDocument/2006/relationships/ctrlProp" Target="../ctrlProps/ctrlProp45.xml"/><Relationship Id="rId75" Type="http://schemas.openxmlformats.org/officeDocument/2006/relationships/ctrlProp" Target="../ctrlProps/ctrlProp50.xml"/><Relationship Id="rId83" Type="http://schemas.openxmlformats.org/officeDocument/2006/relationships/ctrlProp" Target="../ctrlProps/ctrlProp58.xml"/><Relationship Id="rId88" Type="http://schemas.openxmlformats.org/officeDocument/2006/relationships/ctrlProp" Target="../ctrlProps/ctrlProp63.xml"/><Relationship Id="rId91" Type="http://schemas.openxmlformats.org/officeDocument/2006/relationships/ctrlProp" Target="../ctrlProps/ctrlProp66.xml"/><Relationship Id="rId96" Type="http://schemas.openxmlformats.org/officeDocument/2006/relationships/ctrlProp" Target="../ctrlProps/ctrlProp71.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69.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73" Type="http://schemas.openxmlformats.org/officeDocument/2006/relationships/ctrlProp" Target="../ctrlProps/ctrlProp48.xml"/><Relationship Id="rId78" Type="http://schemas.openxmlformats.org/officeDocument/2006/relationships/ctrlProp" Target="../ctrlProps/ctrlProp53.xml"/><Relationship Id="rId81" Type="http://schemas.openxmlformats.org/officeDocument/2006/relationships/ctrlProp" Target="../ctrlProps/ctrlProp56.xml"/><Relationship Id="rId86" Type="http://schemas.openxmlformats.org/officeDocument/2006/relationships/ctrlProp" Target="../ctrlProps/ctrlProp61.xml"/><Relationship Id="rId94" Type="http://schemas.openxmlformats.org/officeDocument/2006/relationships/ctrlProp" Target="../ctrlProps/ctrlProp69.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 Id="rId76" Type="http://schemas.openxmlformats.org/officeDocument/2006/relationships/ctrlProp" Target="../ctrlProps/ctrlProp51.xml"/><Relationship Id="rId97" Type="http://schemas.openxmlformats.org/officeDocument/2006/relationships/ctrlProp" Target="../ctrlProps/ctrlProp72.xml"/><Relationship Id="rId7" Type="http://schemas.openxmlformats.org/officeDocument/2006/relationships/printerSettings" Target="../printerSettings/printerSettings166.bin"/><Relationship Id="rId71" Type="http://schemas.openxmlformats.org/officeDocument/2006/relationships/ctrlProp" Target="../ctrlProps/ctrlProp46.xml"/><Relationship Id="rId92" Type="http://schemas.openxmlformats.org/officeDocument/2006/relationships/ctrlProp" Target="../ctrlProps/ctrlProp67.xml"/><Relationship Id="rId2" Type="http://schemas.openxmlformats.org/officeDocument/2006/relationships/printerSettings" Target="../printerSettings/printerSettings161.bin"/><Relationship Id="rId29" Type="http://schemas.openxmlformats.org/officeDocument/2006/relationships/ctrlProp" Target="../ctrlProps/ctrlProp4.xml"/><Relationship Id="rId24" Type="http://schemas.openxmlformats.org/officeDocument/2006/relationships/drawing" Target="../drawings/drawing4.xml"/><Relationship Id="rId40" Type="http://schemas.openxmlformats.org/officeDocument/2006/relationships/ctrlProp" Target="../ctrlProps/ctrlProp15.xml"/><Relationship Id="rId45" Type="http://schemas.openxmlformats.org/officeDocument/2006/relationships/ctrlProp" Target="../ctrlProps/ctrlProp20.xml"/><Relationship Id="rId66" Type="http://schemas.openxmlformats.org/officeDocument/2006/relationships/ctrlProp" Target="../ctrlProps/ctrlProp41.xml"/><Relationship Id="rId87" Type="http://schemas.openxmlformats.org/officeDocument/2006/relationships/ctrlProp" Target="../ctrlProps/ctrlProp62.xml"/><Relationship Id="rId61" Type="http://schemas.openxmlformats.org/officeDocument/2006/relationships/ctrlProp" Target="../ctrlProps/ctrlProp36.xml"/><Relationship Id="rId82" Type="http://schemas.openxmlformats.org/officeDocument/2006/relationships/ctrlProp" Target="../ctrlProps/ctrlProp57.xml"/><Relationship Id="rId19" Type="http://schemas.openxmlformats.org/officeDocument/2006/relationships/printerSettings" Target="../printerSettings/printerSettings178.bin"/><Relationship Id="rId14" Type="http://schemas.openxmlformats.org/officeDocument/2006/relationships/printerSettings" Target="../printerSettings/printerSettings173.bin"/><Relationship Id="rId30" Type="http://schemas.openxmlformats.org/officeDocument/2006/relationships/ctrlProp" Target="../ctrlProps/ctrlProp5.xml"/><Relationship Id="rId35" Type="http://schemas.openxmlformats.org/officeDocument/2006/relationships/ctrlProp" Target="../ctrlProps/ctrlProp10.xml"/><Relationship Id="rId56" Type="http://schemas.openxmlformats.org/officeDocument/2006/relationships/ctrlProp" Target="../ctrlProps/ctrlProp31.xml"/><Relationship Id="rId77" Type="http://schemas.openxmlformats.org/officeDocument/2006/relationships/ctrlProp" Target="../ctrlProps/ctrlProp52.xml"/><Relationship Id="rId8" Type="http://schemas.openxmlformats.org/officeDocument/2006/relationships/printerSettings" Target="../printerSettings/printerSettings167.bin"/><Relationship Id="rId51" Type="http://schemas.openxmlformats.org/officeDocument/2006/relationships/ctrlProp" Target="../ctrlProps/ctrlProp26.xml"/><Relationship Id="rId72" Type="http://schemas.openxmlformats.org/officeDocument/2006/relationships/ctrlProp" Target="../ctrlProps/ctrlProp47.xml"/><Relationship Id="rId93"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9" Type="http://schemas.openxmlformats.org/officeDocument/2006/relationships/printerSettings" Target="../printerSettings/printerSettings221.bin"/><Relationship Id="rId21" Type="http://schemas.openxmlformats.org/officeDocument/2006/relationships/printerSettings" Target="../printerSettings/printerSettings203.bin"/><Relationship Id="rId34" Type="http://schemas.openxmlformats.org/officeDocument/2006/relationships/printerSettings" Target="../printerSettings/printerSettings216.bin"/><Relationship Id="rId42" Type="http://schemas.openxmlformats.org/officeDocument/2006/relationships/printerSettings" Target="../printerSettings/printerSettings224.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32" Type="http://schemas.openxmlformats.org/officeDocument/2006/relationships/printerSettings" Target="../printerSettings/printerSettings214.bin"/><Relationship Id="rId37" Type="http://schemas.openxmlformats.org/officeDocument/2006/relationships/printerSettings" Target="../printerSettings/printerSettings219.bin"/><Relationship Id="rId40" Type="http://schemas.openxmlformats.org/officeDocument/2006/relationships/printerSettings" Target="../printerSettings/printerSettings222.bin"/><Relationship Id="rId45" Type="http://schemas.openxmlformats.org/officeDocument/2006/relationships/printerSettings" Target="../printerSettings/printerSettings227.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36" Type="http://schemas.openxmlformats.org/officeDocument/2006/relationships/printerSettings" Target="../printerSettings/printerSettings218.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31" Type="http://schemas.openxmlformats.org/officeDocument/2006/relationships/printerSettings" Target="../printerSettings/printerSettings213.bin"/><Relationship Id="rId44" Type="http://schemas.openxmlformats.org/officeDocument/2006/relationships/printerSettings" Target="../printerSettings/printerSettings226.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printerSettings" Target="../printerSettings/printerSettings212.bin"/><Relationship Id="rId35" Type="http://schemas.openxmlformats.org/officeDocument/2006/relationships/printerSettings" Target="../printerSettings/printerSettings217.bin"/><Relationship Id="rId43" Type="http://schemas.openxmlformats.org/officeDocument/2006/relationships/printerSettings" Target="../printerSettings/printerSettings225.bin"/><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33" Type="http://schemas.openxmlformats.org/officeDocument/2006/relationships/printerSettings" Target="../printerSettings/printerSettings215.bin"/><Relationship Id="rId38" Type="http://schemas.openxmlformats.org/officeDocument/2006/relationships/printerSettings" Target="../printerSettings/printerSettings220.bin"/><Relationship Id="rId46" Type="http://schemas.openxmlformats.org/officeDocument/2006/relationships/drawing" Target="../drawings/drawing5.xml"/><Relationship Id="rId20" Type="http://schemas.openxmlformats.org/officeDocument/2006/relationships/printerSettings" Target="../printerSettings/printerSettings202.bin"/><Relationship Id="rId41" Type="http://schemas.openxmlformats.org/officeDocument/2006/relationships/printerSettings" Target="../printerSettings/printerSettings22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printerSettings" Target="../printerSettings/printerSettings248.bin"/><Relationship Id="rId42" Type="http://schemas.openxmlformats.org/officeDocument/2006/relationships/ctrlProp" Target="../ctrlProps/ctrlProp91.xml"/><Relationship Id="rId47" Type="http://schemas.openxmlformats.org/officeDocument/2006/relationships/ctrlProp" Target="../ctrlProps/ctrlProp96.xml"/><Relationship Id="rId63" Type="http://schemas.openxmlformats.org/officeDocument/2006/relationships/ctrlProp" Target="../ctrlProps/ctrlProp112.xml"/><Relationship Id="rId68" Type="http://schemas.openxmlformats.org/officeDocument/2006/relationships/ctrlProp" Target="../ctrlProps/ctrlProp117.xml"/><Relationship Id="rId16" Type="http://schemas.openxmlformats.org/officeDocument/2006/relationships/printerSettings" Target="../printerSettings/printerSettings243.bin"/><Relationship Id="rId11" Type="http://schemas.openxmlformats.org/officeDocument/2006/relationships/printerSettings" Target="../printerSettings/printerSettings238.bin"/><Relationship Id="rId32" Type="http://schemas.openxmlformats.org/officeDocument/2006/relationships/ctrlProp" Target="../ctrlProps/ctrlProp81.xml"/><Relationship Id="rId37" Type="http://schemas.openxmlformats.org/officeDocument/2006/relationships/ctrlProp" Target="../ctrlProps/ctrlProp86.xml"/><Relationship Id="rId53" Type="http://schemas.openxmlformats.org/officeDocument/2006/relationships/ctrlProp" Target="../ctrlProps/ctrlProp102.xml"/><Relationship Id="rId58" Type="http://schemas.openxmlformats.org/officeDocument/2006/relationships/ctrlProp" Target="../ctrlProps/ctrlProp107.xml"/><Relationship Id="rId74" Type="http://schemas.openxmlformats.org/officeDocument/2006/relationships/ctrlProp" Target="../ctrlProps/ctrlProp123.xml"/><Relationship Id="rId79" Type="http://schemas.openxmlformats.org/officeDocument/2006/relationships/ctrlProp" Target="../ctrlProps/ctrlProp128.xml"/><Relationship Id="rId5" Type="http://schemas.openxmlformats.org/officeDocument/2006/relationships/printerSettings" Target="../printerSettings/printerSettings232.bin"/><Relationship Id="rId61" Type="http://schemas.openxmlformats.org/officeDocument/2006/relationships/ctrlProp" Target="../ctrlProps/ctrlProp110.xml"/><Relationship Id="rId82" Type="http://schemas.openxmlformats.org/officeDocument/2006/relationships/ctrlProp" Target="../ctrlProps/ctrlProp131.xml"/><Relationship Id="rId19" Type="http://schemas.openxmlformats.org/officeDocument/2006/relationships/printerSettings" Target="../printerSettings/printerSettings246.bin"/><Relationship Id="rId14" Type="http://schemas.openxmlformats.org/officeDocument/2006/relationships/printerSettings" Target="../printerSettings/printerSettings241.bin"/><Relationship Id="rId22" Type="http://schemas.openxmlformats.org/officeDocument/2006/relationships/drawing" Target="../drawings/drawing6.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69" Type="http://schemas.openxmlformats.org/officeDocument/2006/relationships/ctrlProp" Target="../ctrlProps/ctrlProp118.xml"/><Relationship Id="rId77" Type="http://schemas.openxmlformats.org/officeDocument/2006/relationships/ctrlProp" Target="../ctrlProps/ctrlProp126.xml"/><Relationship Id="rId8" Type="http://schemas.openxmlformats.org/officeDocument/2006/relationships/printerSettings" Target="../printerSettings/printerSettings235.bin"/><Relationship Id="rId51" Type="http://schemas.openxmlformats.org/officeDocument/2006/relationships/ctrlProp" Target="../ctrlProps/ctrlProp100.xml"/><Relationship Id="rId72" Type="http://schemas.openxmlformats.org/officeDocument/2006/relationships/ctrlProp" Target="../ctrlProps/ctrlProp121.xml"/><Relationship Id="rId80" Type="http://schemas.openxmlformats.org/officeDocument/2006/relationships/ctrlProp" Target="../ctrlProps/ctrlProp129.xml"/><Relationship Id="rId3" Type="http://schemas.openxmlformats.org/officeDocument/2006/relationships/printerSettings" Target="../printerSettings/printerSettings230.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67" Type="http://schemas.openxmlformats.org/officeDocument/2006/relationships/ctrlProp" Target="../ctrlProps/ctrlProp116.xml"/><Relationship Id="rId20" Type="http://schemas.openxmlformats.org/officeDocument/2006/relationships/printerSettings" Target="../printerSettings/printerSettings247.bin"/><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70" Type="http://schemas.openxmlformats.org/officeDocument/2006/relationships/ctrlProp" Target="../ctrlProps/ctrlProp119.xml"/><Relationship Id="rId75" Type="http://schemas.openxmlformats.org/officeDocument/2006/relationships/ctrlProp" Target="../ctrlProps/ctrlProp124.xml"/><Relationship Id="rId83" Type="http://schemas.openxmlformats.org/officeDocument/2006/relationships/ctrlProp" Target="../ctrlProps/ctrlProp132.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5" Type="http://schemas.openxmlformats.org/officeDocument/2006/relationships/printerSettings" Target="../printerSettings/printerSettings242.bin"/><Relationship Id="rId23" Type="http://schemas.openxmlformats.org/officeDocument/2006/relationships/vmlDrawing" Target="../drawings/vmlDrawing2.v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printerSettings" Target="../printerSettings/printerSettings237.bin"/><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73" Type="http://schemas.openxmlformats.org/officeDocument/2006/relationships/ctrlProp" Target="../ctrlProps/ctrlProp122.xml"/><Relationship Id="rId78" Type="http://schemas.openxmlformats.org/officeDocument/2006/relationships/ctrlProp" Target="../ctrlProps/ctrlProp127.xml"/><Relationship Id="rId81" Type="http://schemas.openxmlformats.org/officeDocument/2006/relationships/ctrlProp" Target="../ctrlProps/ctrlProp130.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39" Type="http://schemas.openxmlformats.org/officeDocument/2006/relationships/ctrlProp" Target="../ctrlProps/ctrlProp88.xml"/><Relationship Id="rId34" Type="http://schemas.openxmlformats.org/officeDocument/2006/relationships/ctrlProp" Target="../ctrlProps/ctrlProp83.xml"/><Relationship Id="rId50" Type="http://schemas.openxmlformats.org/officeDocument/2006/relationships/ctrlProp" Target="../ctrlProps/ctrlProp99.xml"/><Relationship Id="rId55" Type="http://schemas.openxmlformats.org/officeDocument/2006/relationships/ctrlProp" Target="../ctrlProps/ctrlProp104.xml"/><Relationship Id="rId76" Type="http://schemas.openxmlformats.org/officeDocument/2006/relationships/ctrlProp" Target="../ctrlProps/ctrlProp125.xml"/><Relationship Id="rId7" Type="http://schemas.openxmlformats.org/officeDocument/2006/relationships/printerSettings" Target="../printerSettings/printerSettings234.bin"/><Relationship Id="rId71" Type="http://schemas.openxmlformats.org/officeDocument/2006/relationships/ctrlProp" Target="../ctrlProps/ctrlProp120.xml"/><Relationship Id="rId2" Type="http://schemas.openxmlformats.org/officeDocument/2006/relationships/printerSettings" Target="../printerSettings/printerSettings229.bin"/><Relationship Id="rId29" Type="http://schemas.openxmlformats.org/officeDocument/2006/relationships/ctrlProp" Target="../ctrlProps/ctrlProp78.xml"/><Relationship Id="rId24" Type="http://schemas.openxmlformats.org/officeDocument/2006/relationships/ctrlProp" Target="../ctrlProps/ctrlProp73.xml"/><Relationship Id="rId40" Type="http://schemas.openxmlformats.org/officeDocument/2006/relationships/ctrlProp" Target="../ctrlProps/ctrlProp89.xml"/><Relationship Id="rId45" Type="http://schemas.openxmlformats.org/officeDocument/2006/relationships/ctrlProp" Target="../ctrlProps/ctrlProp94.xml"/><Relationship Id="rId66" Type="http://schemas.openxmlformats.org/officeDocument/2006/relationships/ctrlProp" Target="../ctrlProps/ctrlProp11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9" Type="http://schemas.openxmlformats.org/officeDocument/2006/relationships/printerSettings" Target="../printerSettings/printerSettings287.bin"/><Relationship Id="rId21" Type="http://schemas.openxmlformats.org/officeDocument/2006/relationships/printerSettings" Target="../printerSettings/printerSettings269.bin"/><Relationship Id="rId34" Type="http://schemas.openxmlformats.org/officeDocument/2006/relationships/printerSettings" Target="../printerSettings/printerSettings282.bin"/><Relationship Id="rId42" Type="http://schemas.openxmlformats.org/officeDocument/2006/relationships/printerSettings" Target="../printerSettings/printerSettings290.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32" Type="http://schemas.openxmlformats.org/officeDocument/2006/relationships/printerSettings" Target="../printerSettings/printerSettings280.bin"/><Relationship Id="rId37" Type="http://schemas.openxmlformats.org/officeDocument/2006/relationships/printerSettings" Target="../printerSettings/printerSettings285.bin"/><Relationship Id="rId40" Type="http://schemas.openxmlformats.org/officeDocument/2006/relationships/printerSettings" Target="../printerSettings/printerSettings288.bin"/><Relationship Id="rId45" Type="http://schemas.openxmlformats.org/officeDocument/2006/relationships/printerSettings" Target="../printerSettings/printerSettings293.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36" Type="http://schemas.openxmlformats.org/officeDocument/2006/relationships/printerSettings" Target="../printerSettings/printerSettings284.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31" Type="http://schemas.openxmlformats.org/officeDocument/2006/relationships/printerSettings" Target="../printerSettings/printerSettings279.bin"/><Relationship Id="rId44" Type="http://schemas.openxmlformats.org/officeDocument/2006/relationships/printerSettings" Target="../printerSettings/printerSettings292.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printerSettings" Target="../printerSettings/printerSettings278.bin"/><Relationship Id="rId35" Type="http://schemas.openxmlformats.org/officeDocument/2006/relationships/printerSettings" Target="../printerSettings/printerSettings283.bin"/><Relationship Id="rId43" Type="http://schemas.openxmlformats.org/officeDocument/2006/relationships/printerSettings" Target="../printerSettings/printerSettings291.bin"/><Relationship Id="rId8" Type="http://schemas.openxmlformats.org/officeDocument/2006/relationships/printerSettings" Target="../printerSettings/printerSettings256.bin"/><Relationship Id="rId3" Type="http://schemas.openxmlformats.org/officeDocument/2006/relationships/printerSettings" Target="../printerSettings/printerSettings251.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33" Type="http://schemas.openxmlformats.org/officeDocument/2006/relationships/printerSettings" Target="../printerSettings/printerSettings281.bin"/><Relationship Id="rId38" Type="http://schemas.openxmlformats.org/officeDocument/2006/relationships/printerSettings" Target="../printerSettings/printerSettings286.bin"/><Relationship Id="rId46" Type="http://schemas.openxmlformats.org/officeDocument/2006/relationships/drawing" Target="../drawings/drawing7.xml"/><Relationship Id="rId20" Type="http://schemas.openxmlformats.org/officeDocument/2006/relationships/printerSettings" Target="../printerSettings/printerSettings268.bin"/><Relationship Id="rId41" Type="http://schemas.openxmlformats.org/officeDocument/2006/relationships/printerSettings" Target="../printerSettings/printerSettings28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26" Type="http://schemas.openxmlformats.org/officeDocument/2006/relationships/printerSettings" Target="../printerSettings/printerSettings319.bin"/><Relationship Id="rId39" Type="http://schemas.openxmlformats.org/officeDocument/2006/relationships/printerSettings" Target="../printerSettings/printerSettings332.bin"/><Relationship Id="rId21" Type="http://schemas.openxmlformats.org/officeDocument/2006/relationships/printerSettings" Target="../printerSettings/printerSettings314.bin"/><Relationship Id="rId34" Type="http://schemas.openxmlformats.org/officeDocument/2006/relationships/printerSettings" Target="../printerSettings/printerSettings327.bin"/><Relationship Id="rId42" Type="http://schemas.openxmlformats.org/officeDocument/2006/relationships/printerSettings" Target="../printerSettings/printerSettings335.bin"/><Relationship Id="rId7" Type="http://schemas.openxmlformats.org/officeDocument/2006/relationships/printerSettings" Target="../printerSettings/printerSettings30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9" Type="http://schemas.openxmlformats.org/officeDocument/2006/relationships/printerSettings" Target="../printerSettings/printerSettings322.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24" Type="http://schemas.openxmlformats.org/officeDocument/2006/relationships/printerSettings" Target="../printerSettings/printerSettings317.bin"/><Relationship Id="rId32" Type="http://schemas.openxmlformats.org/officeDocument/2006/relationships/printerSettings" Target="../printerSettings/printerSettings325.bin"/><Relationship Id="rId37" Type="http://schemas.openxmlformats.org/officeDocument/2006/relationships/printerSettings" Target="../printerSettings/printerSettings330.bin"/><Relationship Id="rId40" Type="http://schemas.openxmlformats.org/officeDocument/2006/relationships/printerSettings" Target="../printerSettings/printerSettings333.bin"/><Relationship Id="rId45" Type="http://schemas.openxmlformats.org/officeDocument/2006/relationships/printerSettings" Target="../printerSettings/printerSettings338.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printerSettings" Target="../printerSettings/printerSettings316.bin"/><Relationship Id="rId28" Type="http://schemas.openxmlformats.org/officeDocument/2006/relationships/printerSettings" Target="../printerSettings/printerSettings321.bin"/><Relationship Id="rId36" Type="http://schemas.openxmlformats.org/officeDocument/2006/relationships/printerSettings" Target="../printerSettings/printerSettings329.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31" Type="http://schemas.openxmlformats.org/officeDocument/2006/relationships/printerSettings" Target="../printerSettings/printerSettings324.bin"/><Relationship Id="rId44" Type="http://schemas.openxmlformats.org/officeDocument/2006/relationships/printerSettings" Target="../printerSettings/printerSettings337.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 Id="rId27" Type="http://schemas.openxmlformats.org/officeDocument/2006/relationships/printerSettings" Target="../printerSettings/printerSettings320.bin"/><Relationship Id="rId30" Type="http://schemas.openxmlformats.org/officeDocument/2006/relationships/printerSettings" Target="../printerSettings/printerSettings323.bin"/><Relationship Id="rId35" Type="http://schemas.openxmlformats.org/officeDocument/2006/relationships/printerSettings" Target="../printerSettings/printerSettings328.bin"/><Relationship Id="rId43" Type="http://schemas.openxmlformats.org/officeDocument/2006/relationships/printerSettings" Target="../printerSettings/printerSettings336.bin"/><Relationship Id="rId8" Type="http://schemas.openxmlformats.org/officeDocument/2006/relationships/printerSettings" Target="../printerSettings/printerSettings301.bin"/><Relationship Id="rId3" Type="http://schemas.openxmlformats.org/officeDocument/2006/relationships/printerSettings" Target="../printerSettings/printerSettings296.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5" Type="http://schemas.openxmlformats.org/officeDocument/2006/relationships/printerSettings" Target="../printerSettings/printerSettings318.bin"/><Relationship Id="rId33" Type="http://schemas.openxmlformats.org/officeDocument/2006/relationships/printerSettings" Target="../printerSettings/printerSettings326.bin"/><Relationship Id="rId38" Type="http://schemas.openxmlformats.org/officeDocument/2006/relationships/printerSettings" Target="../printerSettings/printerSettings331.bin"/><Relationship Id="rId46" Type="http://schemas.openxmlformats.org/officeDocument/2006/relationships/drawing" Target="../drawings/drawing8.xml"/><Relationship Id="rId20" Type="http://schemas.openxmlformats.org/officeDocument/2006/relationships/printerSettings" Target="../printerSettings/printerSettings313.bin"/><Relationship Id="rId41" Type="http://schemas.openxmlformats.org/officeDocument/2006/relationships/printerSettings" Target="../printerSettings/printerSettings334.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51.bin"/><Relationship Id="rId18" Type="http://schemas.openxmlformats.org/officeDocument/2006/relationships/printerSettings" Target="../printerSettings/printerSettings356.bin"/><Relationship Id="rId26" Type="http://schemas.openxmlformats.org/officeDocument/2006/relationships/printerSettings" Target="../printerSettings/printerSettings364.bin"/><Relationship Id="rId39" Type="http://schemas.openxmlformats.org/officeDocument/2006/relationships/printerSettings" Target="../printerSettings/printerSettings377.bin"/><Relationship Id="rId21" Type="http://schemas.openxmlformats.org/officeDocument/2006/relationships/printerSettings" Target="../printerSettings/printerSettings359.bin"/><Relationship Id="rId34" Type="http://schemas.openxmlformats.org/officeDocument/2006/relationships/printerSettings" Target="../printerSettings/printerSettings372.bin"/><Relationship Id="rId42" Type="http://schemas.openxmlformats.org/officeDocument/2006/relationships/printerSettings" Target="../printerSettings/printerSettings380.bin"/><Relationship Id="rId7" Type="http://schemas.openxmlformats.org/officeDocument/2006/relationships/printerSettings" Target="../printerSettings/printerSettings345.bin"/><Relationship Id="rId2" Type="http://schemas.openxmlformats.org/officeDocument/2006/relationships/printerSettings" Target="../printerSettings/printerSettings340.bin"/><Relationship Id="rId16" Type="http://schemas.openxmlformats.org/officeDocument/2006/relationships/printerSettings" Target="../printerSettings/printerSettings354.bin"/><Relationship Id="rId29" Type="http://schemas.openxmlformats.org/officeDocument/2006/relationships/printerSettings" Target="../printerSettings/printerSettings367.bin"/><Relationship Id="rId1" Type="http://schemas.openxmlformats.org/officeDocument/2006/relationships/printerSettings" Target="../printerSettings/printerSettings339.bin"/><Relationship Id="rId6" Type="http://schemas.openxmlformats.org/officeDocument/2006/relationships/printerSettings" Target="../printerSettings/printerSettings344.bin"/><Relationship Id="rId11" Type="http://schemas.openxmlformats.org/officeDocument/2006/relationships/printerSettings" Target="../printerSettings/printerSettings349.bin"/><Relationship Id="rId24" Type="http://schemas.openxmlformats.org/officeDocument/2006/relationships/printerSettings" Target="../printerSettings/printerSettings362.bin"/><Relationship Id="rId32" Type="http://schemas.openxmlformats.org/officeDocument/2006/relationships/printerSettings" Target="../printerSettings/printerSettings370.bin"/><Relationship Id="rId37" Type="http://schemas.openxmlformats.org/officeDocument/2006/relationships/printerSettings" Target="../printerSettings/printerSettings375.bin"/><Relationship Id="rId40" Type="http://schemas.openxmlformats.org/officeDocument/2006/relationships/printerSettings" Target="../printerSettings/printerSettings378.bin"/><Relationship Id="rId45" Type="http://schemas.openxmlformats.org/officeDocument/2006/relationships/printerSettings" Target="../printerSettings/printerSettings383.bin"/><Relationship Id="rId5" Type="http://schemas.openxmlformats.org/officeDocument/2006/relationships/printerSettings" Target="../printerSettings/printerSettings343.bin"/><Relationship Id="rId15" Type="http://schemas.openxmlformats.org/officeDocument/2006/relationships/printerSettings" Target="../printerSettings/printerSettings353.bin"/><Relationship Id="rId23" Type="http://schemas.openxmlformats.org/officeDocument/2006/relationships/printerSettings" Target="../printerSettings/printerSettings361.bin"/><Relationship Id="rId28" Type="http://schemas.openxmlformats.org/officeDocument/2006/relationships/printerSettings" Target="../printerSettings/printerSettings366.bin"/><Relationship Id="rId36" Type="http://schemas.openxmlformats.org/officeDocument/2006/relationships/printerSettings" Target="../printerSettings/printerSettings374.bin"/><Relationship Id="rId10" Type="http://schemas.openxmlformats.org/officeDocument/2006/relationships/printerSettings" Target="../printerSettings/printerSettings348.bin"/><Relationship Id="rId19" Type="http://schemas.openxmlformats.org/officeDocument/2006/relationships/printerSettings" Target="../printerSettings/printerSettings357.bin"/><Relationship Id="rId31" Type="http://schemas.openxmlformats.org/officeDocument/2006/relationships/printerSettings" Target="../printerSettings/printerSettings369.bin"/><Relationship Id="rId44" Type="http://schemas.openxmlformats.org/officeDocument/2006/relationships/printerSettings" Target="../printerSettings/printerSettings382.bin"/><Relationship Id="rId4" Type="http://schemas.openxmlformats.org/officeDocument/2006/relationships/printerSettings" Target="../printerSettings/printerSettings342.bin"/><Relationship Id="rId9" Type="http://schemas.openxmlformats.org/officeDocument/2006/relationships/printerSettings" Target="../printerSettings/printerSettings347.bin"/><Relationship Id="rId14" Type="http://schemas.openxmlformats.org/officeDocument/2006/relationships/printerSettings" Target="../printerSettings/printerSettings352.bin"/><Relationship Id="rId22" Type="http://schemas.openxmlformats.org/officeDocument/2006/relationships/printerSettings" Target="../printerSettings/printerSettings360.bin"/><Relationship Id="rId27" Type="http://schemas.openxmlformats.org/officeDocument/2006/relationships/printerSettings" Target="../printerSettings/printerSettings365.bin"/><Relationship Id="rId30" Type="http://schemas.openxmlformats.org/officeDocument/2006/relationships/printerSettings" Target="../printerSettings/printerSettings368.bin"/><Relationship Id="rId35" Type="http://schemas.openxmlformats.org/officeDocument/2006/relationships/printerSettings" Target="../printerSettings/printerSettings373.bin"/><Relationship Id="rId43" Type="http://schemas.openxmlformats.org/officeDocument/2006/relationships/printerSettings" Target="../printerSettings/printerSettings381.bin"/><Relationship Id="rId8" Type="http://schemas.openxmlformats.org/officeDocument/2006/relationships/printerSettings" Target="../printerSettings/printerSettings346.bin"/><Relationship Id="rId3" Type="http://schemas.openxmlformats.org/officeDocument/2006/relationships/printerSettings" Target="../printerSettings/printerSettings341.bin"/><Relationship Id="rId12" Type="http://schemas.openxmlformats.org/officeDocument/2006/relationships/printerSettings" Target="../printerSettings/printerSettings350.bin"/><Relationship Id="rId17" Type="http://schemas.openxmlformats.org/officeDocument/2006/relationships/printerSettings" Target="../printerSettings/printerSettings355.bin"/><Relationship Id="rId25" Type="http://schemas.openxmlformats.org/officeDocument/2006/relationships/printerSettings" Target="../printerSettings/printerSettings363.bin"/><Relationship Id="rId33" Type="http://schemas.openxmlformats.org/officeDocument/2006/relationships/printerSettings" Target="../printerSettings/printerSettings371.bin"/><Relationship Id="rId38" Type="http://schemas.openxmlformats.org/officeDocument/2006/relationships/printerSettings" Target="../printerSettings/printerSettings376.bin"/><Relationship Id="rId46" Type="http://schemas.openxmlformats.org/officeDocument/2006/relationships/drawing" Target="../drawings/drawing9.xml"/><Relationship Id="rId20" Type="http://schemas.openxmlformats.org/officeDocument/2006/relationships/printerSettings" Target="../printerSettings/printerSettings358.bin"/><Relationship Id="rId41" Type="http://schemas.openxmlformats.org/officeDocument/2006/relationships/printerSettings" Target="../printerSettings/printerSettings379.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printerSettings" Target="../printerSettings/printerSettings409.bin"/><Relationship Id="rId39" Type="http://schemas.openxmlformats.org/officeDocument/2006/relationships/printerSettings" Target="../printerSettings/printerSettings422.bin"/><Relationship Id="rId21" Type="http://schemas.openxmlformats.org/officeDocument/2006/relationships/printerSettings" Target="../printerSettings/printerSettings404.bin"/><Relationship Id="rId34" Type="http://schemas.openxmlformats.org/officeDocument/2006/relationships/printerSettings" Target="../printerSettings/printerSettings417.bin"/><Relationship Id="rId42" Type="http://schemas.openxmlformats.org/officeDocument/2006/relationships/printerSettings" Target="../printerSettings/printerSettings425.bin"/><Relationship Id="rId47" Type="http://schemas.openxmlformats.org/officeDocument/2006/relationships/vmlDrawing" Target="../drawings/vmlDrawing3.vml"/><Relationship Id="rId7" Type="http://schemas.openxmlformats.org/officeDocument/2006/relationships/printerSettings" Target="../printerSettings/printerSettings390.bin"/><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9" Type="http://schemas.openxmlformats.org/officeDocument/2006/relationships/printerSettings" Target="../printerSettings/printerSettings412.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32" Type="http://schemas.openxmlformats.org/officeDocument/2006/relationships/printerSettings" Target="../printerSettings/printerSettings415.bin"/><Relationship Id="rId37" Type="http://schemas.openxmlformats.org/officeDocument/2006/relationships/printerSettings" Target="../printerSettings/printerSettings420.bin"/><Relationship Id="rId40" Type="http://schemas.openxmlformats.org/officeDocument/2006/relationships/printerSettings" Target="../printerSettings/printerSettings423.bin"/><Relationship Id="rId45" Type="http://schemas.openxmlformats.org/officeDocument/2006/relationships/printerSettings" Target="../printerSettings/printerSettings428.bin"/><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28" Type="http://schemas.openxmlformats.org/officeDocument/2006/relationships/printerSettings" Target="../printerSettings/printerSettings411.bin"/><Relationship Id="rId36" Type="http://schemas.openxmlformats.org/officeDocument/2006/relationships/printerSettings" Target="../printerSettings/printerSettings419.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31" Type="http://schemas.openxmlformats.org/officeDocument/2006/relationships/printerSettings" Target="../printerSettings/printerSettings414.bin"/><Relationship Id="rId44" Type="http://schemas.openxmlformats.org/officeDocument/2006/relationships/printerSettings" Target="../printerSettings/printerSettings427.bin"/><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 Id="rId27" Type="http://schemas.openxmlformats.org/officeDocument/2006/relationships/printerSettings" Target="../printerSettings/printerSettings410.bin"/><Relationship Id="rId30" Type="http://schemas.openxmlformats.org/officeDocument/2006/relationships/printerSettings" Target="../printerSettings/printerSettings413.bin"/><Relationship Id="rId35" Type="http://schemas.openxmlformats.org/officeDocument/2006/relationships/printerSettings" Target="../printerSettings/printerSettings418.bin"/><Relationship Id="rId43" Type="http://schemas.openxmlformats.org/officeDocument/2006/relationships/printerSettings" Target="../printerSettings/printerSettings426.bin"/><Relationship Id="rId48" Type="http://schemas.openxmlformats.org/officeDocument/2006/relationships/ctrlProp" Target="../ctrlProps/ctrlProp133.xml"/><Relationship Id="rId8" Type="http://schemas.openxmlformats.org/officeDocument/2006/relationships/printerSettings" Target="../printerSettings/printerSettings391.bin"/><Relationship Id="rId3" Type="http://schemas.openxmlformats.org/officeDocument/2006/relationships/printerSettings" Target="../printerSettings/printerSettings386.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33" Type="http://schemas.openxmlformats.org/officeDocument/2006/relationships/printerSettings" Target="../printerSettings/printerSettings416.bin"/><Relationship Id="rId38" Type="http://schemas.openxmlformats.org/officeDocument/2006/relationships/printerSettings" Target="../printerSettings/printerSettings421.bin"/><Relationship Id="rId46" Type="http://schemas.openxmlformats.org/officeDocument/2006/relationships/drawing" Target="../drawings/drawing10.xml"/><Relationship Id="rId20" Type="http://schemas.openxmlformats.org/officeDocument/2006/relationships/printerSettings" Target="../printerSettings/printerSettings403.bin"/><Relationship Id="rId41" Type="http://schemas.openxmlformats.org/officeDocument/2006/relationships/printerSettings" Target="../printerSettings/printerSettings42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36.bin"/><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vmlDrawing" Target="../drawings/vmlDrawing4.vml"/><Relationship Id="rId3" Type="http://schemas.openxmlformats.org/officeDocument/2006/relationships/printerSettings" Target="../printerSettings/printerSettings431.bin"/><Relationship Id="rId21" Type="http://schemas.openxmlformats.org/officeDocument/2006/relationships/printerSettings" Target="../printerSettings/printerSettings449.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drawing" Target="../drawings/drawing11.xml"/><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ctrlProp" Target="../ctrlProps/ctrlProp134.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39" Type="http://schemas.openxmlformats.org/officeDocument/2006/relationships/printerSettings" Target="../printerSettings/printerSettings491.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42" Type="http://schemas.openxmlformats.org/officeDocument/2006/relationships/printerSettings" Target="../printerSettings/printerSettings494.bin"/><Relationship Id="rId47" Type="http://schemas.openxmlformats.org/officeDocument/2006/relationships/vmlDrawing" Target="../drawings/vmlDrawing5.vml"/><Relationship Id="rId7" Type="http://schemas.openxmlformats.org/officeDocument/2006/relationships/printerSettings" Target="../printerSettings/printerSettings459.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printerSettings" Target="../printerSettings/printerSettings489.bin"/><Relationship Id="rId40" Type="http://schemas.openxmlformats.org/officeDocument/2006/relationships/printerSettings" Target="../printerSettings/printerSettings492.bin"/><Relationship Id="rId45" Type="http://schemas.openxmlformats.org/officeDocument/2006/relationships/printerSettings" Target="../printerSettings/printerSettings497.bin"/><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4" Type="http://schemas.openxmlformats.org/officeDocument/2006/relationships/printerSettings" Target="../printerSettings/printerSettings496.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43" Type="http://schemas.openxmlformats.org/officeDocument/2006/relationships/printerSettings" Target="../printerSettings/printerSettings495.bin"/><Relationship Id="rId48" Type="http://schemas.openxmlformats.org/officeDocument/2006/relationships/ctrlProp" Target="../ctrlProps/ctrlProp135.xml"/><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38" Type="http://schemas.openxmlformats.org/officeDocument/2006/relationships/printerSettings" Target="../printerSettings/printerSettings490.bin"/><Relationship Id="rId46" Type="http://schemas.openxmlformats.org/officeDocument/2006/relationships/drawing" Target="../drawings/drawing12.xml"/><Relationship Id="rId20" Type="http://schemas.openxmlformats.org/officeDocument/2006/relationships/printerSettings" Target="../printerSettings/printerSettings472.bin"/><Relationship Id="rId41" Type="http://schemas.openxmlformats.org/officeDocument/2006/relationships/printerSettings" Target="../printerSettings/printerSettings493.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printerSettings" Target="../printerSettings/printerSettings523.bin"/><Relationship Id="rId39" Type="http://schemas.openxmlformats.org/officeDocument/2006/relationships/printerSettings" Target="../printerSettings/printerSettings536.bin"/><Relationship Id="rId21" Type="http://schemas.openxmlformats.org/officeDocument/2006/relationships/printerSettings" Target="../printerSettings/printerSettings518.bin"/><Relationship Id="rId34" Type="http://schemas.openxmlformats.org/officeDocument/2006/relationships/printerSettings" Target="../printerSettings/printerSettings531.bin"/><Relationship Id="rId42" Type="http://schemas.openxmlformats.org/officeDocument/2006/relationships/printerSettings" Target="../printerSettings/printerSettings539.bin"/><Relationship Id="rId7" Type="http://schemas.openxmlformats.org/officeDocument/2006/relationships/printerSettings" Target="../printerSettings/printerSettings504.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9" Type="http://schemas.openxmlformats.org/officeDocument/2006/relationships/printerSettings" Target="../printerSettings/printerSettings526.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32" Type="http://schemas.openxmlformats.org/officeDocument/2006/relationships/printerSettings" Target="../printerSettings/printerSettings529.bin"/><Relationship Id="rId37" Type="http://schemas.openxmlformats.org/officeDocument/2006/relationships/printerSettings" Target="../printerSettings/printerSettings534.bin"/><Relationship Id="rId40" Type="http://schemas.openxmlformats.org/officeDocument/2006/relationships/printerSettings" Target="../printerSettings/printerSettings537.bin"/><Relationship Id="rId45" Type="http://schemas.openxmlformats.org/officeDocument/2006/relationships/drawing" Target="../drawings/drawing13.xml"/><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28" Type="http://schemas.openxmlformats.org/officeDocument/2006/relationships/printerSettings" Target="../printerSettings/printerSettings525.bin"/><Relationship Id="rId36" Type="http://schemas.openxmlformats.org/officeDocument/2006/relationships/printerSettings" Target="../printerSettings/printerSettings533.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31" Type="http://schemas.openxmlformats.org/officeDocument/2006/relationships/printerSettings" Target="../printerSettings/printerSettings528.bin"/><Relationship Id="rId44" Type="http://schemas.openxmlformats.org/officeDocument/2006/relationships/printerSettings" Target="../printerSettings/printerSettings541.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 Id="rId27" Type="http://schemas.openxmlformats.org/officeDocument/2006/relationships/printerSettings" Target="../printerSettings/printerSettings524.bin"/><Relationship Id="rId30" Type="http://schemas.openxmlformats.org/officeDocument/2006/relationships/printerSettings" Target="../printerSettings/printerSettings527.bin"/><Relationship Id="rId35" Type="http://schemas.openxmlformats.org/officeDocument/2006/relationships/printerSettings" Target="../printerSettings/printerSettings532.bin"/><Relationship Id="rId43" Type="http://schemas.openxmlformats.org/officeDocument/2006/relationships/printerSettings" Target="../printerSettings/printerSettings540.bin"/><Relationship Id="rId8" Type="http://schemas.openxmlformats.org/officeDocument/2006/relationships/printerSettings" Target="../printerSettings/printerSettings505.bin"/><Relationship Id="rId3" Type="http://schemas.openxmlformats.org/officeDocument/2006/relationships/printerSettings" Target="../printerSettings/printerSettings500.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33" Type="http://schemas.openxmlformats.org/officeDocument/2006/relationships/printerSettings" Target="../printerSettings/printerSettings530.bin"/><Relationship Id="rId38" Type="http://schemas.openxmlformats.org/officeDocument/2006/relationships/printerSettings" Target="../printerSettings/printerSettings535.bin"/><Relationship Id="rId20" Type="http://schemas.openxmlformats.org/officeDocument/2006/relationships/printerSettings" Target="../printerSettings/printerSettings517.bin"/><Relationship Id="rId41" Type="http://schemas.openxmlformats.org/officeDocument/2006/relationships/printerSettings" Target="../printerSettings/printerSettings53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9" Type="http://schemas.openxmlformats.org/officeDocument/2006/relationships/printerSettings" Target="../printerSettings/printerSettings580.bin"/><Relationship Id="rId21" Type="http://schemas.openxmlformats.org/officeDocument/2006/relationships/printerSettings" Target="../printerSettings/printerSettings562.bin"/><Relationship Id="rId34" Type="http://schemas.openxmlformats.org/officeDocument/2006/relationships/printerSettings" Target="../printerSettings/printerSettings575.bin"/><Relationship Id="rId42" Type="http://schemas.openxmlformats.org/officeDocument/2006/relationships/printerSettings" Target="../printerSettings/printerSettings583.bin"/><Relationship Id="rId7" Type="http://schemas.openxmlformats.org/officeDocument/2006/relationships/printerSettings" Target="../printerSettings/printerSettings548.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9" Type="http://schemas.openxmlformats.org/officeDocument/2006/relationships/printerSettings" Target="../printerSettings/printerSettings570.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32" Type="http://schemas.openxmlformats.org/officeDocument/2006/relationships/printerSettings" Target="../printerSettings/printerSettings573.bin"/><Relationship Id="rId37" Type="http://schemas.openxmlformats.org/officeDocument/2006/relationships/printerSettings" Target="../printerSettings/printerSettings578.bin"/><Relationship Id="rId40" Type="http://schemas.openxmlformats.org/officeDocument/2006/relationships/printerSettings" Target="../printerSettings/printerSettings581.bin"/><Relationship Id="rId45" Type="http://schemas.openxmlformats.org/officeDocument/2006/relationships/printerSettings" Target="../printerSettings/printerSettings586.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printerSettings" Target="../printerSettings/printerSettings569.bin"/><Relationship Id="rId36" Type="http://schemas.openxmlformats.org/officeDocument/2006/relationships/printerSettings" Target="../printerSettings/printerSettings577.bin"/><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31" Type="http://schemas.openxmlformats.org/officeDocument/2006/relationships/printerSettings" Target="../printerSettings/printerSettings572.bin"/><Relationship Id="rId44" Type="http://schemas.openxmlformats.org/officeDocument/2006/relationships/printerSettings" Target="../printerSettings/printerSettings585.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 Id="rId30" Type="http://schemas.openxmlformats.org/officeDocument/2006/relationships/printerSettings" Target="../printerSettings/printerSettings571.bin"/><Relationship Id="rId35" Type="http://schemas.openxmlformats.org/officeDocument/2006/relationships/printerSettings" Target="../printerSettings/printerSettings576.bin"/><Relationship Id="rId43" Type="http://schemas.openxmlformats.org/officeDocument/2006/relationships/printerSettings" Target="../printerSettings/printerSettings584.bin"/><Relationship Id="rId8" Type="http://schemas.openxmlformats.org/officeDocument/2006/relationships/printerSettings" Target="../printerSettings/printerSettings549.bin"/><Relationship Id="rId3" Type="http://schemas.openxmlformats.org/officeDocument/2006/relationships/printerSettings" Target="../printerSettings/printerSettings544.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33" Type="http://schemas.openxmlformats.org/officeDocument/2006/relationships/printerSettings" Target="../printerSettings/printerSettings574.bin"/><Relationship Id="rId38" Type="http://schemas.openxmlformats.org/officeDocument/2006/relationships/printerSettings" Target="../printerSettings/printerSettings579.bin"/><Relationship Id="rId20" Type="http://schemas.openxmlformats.org/officeDocument/2006/relationships/printerSettings" Target="../printerSettings/printerSettings561.bin"/><Relationship Id="rId41" Type="http://schemas.openxmlformats.org/officeDocument/2006/relationships/printerSettings" Target="../printerSettings/printerSettings58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26" Type="http://schemas.openxmlformats.org/officeDocument/2006/relationships/printerSettings" Target="../printerSettings/printerSettings612.bin"/><Relationship Id="rId39" Type="http://schemas.openxmlformats.org/officeDocument/2006/relationships/printerSettings" Target="../printerSettings/printerSettings625.bin"/><Relationship Id="rId21" Type="http://schemas.openxmlformats.org/officeDocument/2006/relationships/printerSettings" Target="../printerSettings/printerSettings607.bin"/><Relationship Id="rId34" Type="http://schemas.openxmlformats.org/officeDocument/2006/relationships/printerSettings" Target="../printerSettings/printerSettings620.bin"/><Relationship Id="rId42" Type="http://schemas.openxmlformats.org/officeDocument/2006/relationships/printerSettings" Target="../printerSettings/printerSettings628.bin"/><Relationship Id="rId7" Type="http://schemas.openxmlformats.org/officeDocument/2006/relationships/printerSettings" Target="../printerSettings/printerSettings593.bin"/><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9" Type="http://schemas.openxmlformats.org/officeDocument/2006/relationships/printerSettings" Target="../printerSettings/printerSettings615.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32" Type="http://schemas.openxmlformats.org/officeDocument/2006/relationships/printerSettings" Target="../printerSettings/printerSettings618.bin"/><Relationship Id="rId37" Type="http://schemas.openxmlformats.org/officeDocument/2006/relationships/printerSettings" Target="../printerSettings/printerSettings623.bin"/><Relationship Id="rId40" Type="http://schemas.openxmlformats.org/officeDocument/2006/relationships/printerSettings" Target="../printerSettings/printerSettings626.bin"/><Relationship Id="rId45" Type="http://schemas.openxmlformats.org/officeDocument/2006/relationships/printerSettings" Target="../printerSettings/printerSettings631.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28" Type="http://schemas.openxmlformats.org/officeDocument/2006/relationships/printerSettings" Target="../printerSettings/printerSettings614.bin"/><Relationship Id="rId36" Type="http://schemas.openxmlformats.org/officeDocument/2006/relationships/printerSettings" Target="../printerSettings/printerSettings622.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31" Type="http://schemas.openxmlformats.org/officeDocument/2006/relationships/printerSettings" Target="../printerSettings/printerSettings617.bin"/><Relationship Id="rId44" Type="http://schemas.openxmlformats.org/officeDocument/2006/relationships/printerSettings" Target="../printerSettings/printerSettings630.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 Id="rId27" Type="http://schemas.openxmlformats.org/officeDocument/2006/relationships/printerSettings" Target="../printerSettings/printerSettings613.bin"/><Relationship Id="rId30" Type="http://schemas.openxmlformats.org/officeDocument/2006/relationships/printerSettings" Target="../printerSettings/printerSettings616.bin"/><Relationship Id="rId35" Type="http://schemas.openxmlformats.org/officeDocument/2006/relationships/printerSettings" Target="../printerSettings/printerSettings621.bin"/><Relationship Id="rId43" Type="http://schemas.openxmlformats.org/officeDocument/2006/relationships/printerSettings" Target="../printerSettings/printerSettings629.bin"/><Relationship Id="rId8" Type="http://schemas.openxmlformats.org/officeDocument/2006/relationships/printerSettings" Target="../printerSettings/printerSettings594.bin"/><Relationship Id="rId3" Type="http://schemas.openxmlformats.org/officeDocument/2006/relationships/printerSettings" Target="../printerSettings/printerSettings589.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33" Type="http://schemas.openxmlformats.org/officeDocument/2006/relationships/printerSettings" Target="../printerSettings/printerSettings619.bin"/><Relationship Id="rId38" Type="http://schemas.openxmlformats.org/officeDocument/2006/relationships/printerSettings" Target="../printerSettings/printerSettings624.bin"/><Relationship Id="rId46" Type="http://schemas.openxmlformats.org/officeDocument/2006/relationships/drawing" Target="../drawings/drawing14.xml"/><Relationship Id="rId20" Type="http://schemas.openxmlformats.org/officeDocument/2006/relationships/printerSettings" Target="../printerSettings/printerSettings606.bin"/><Relationship Id="rId41" Type="http://schemas.openxmlformats.org/officeDocument/2006/relationships/printerSettings" Target="../printerSettings/printerSettings62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44.bin"/><Relationship Id="rId18" Type="http://schemas.openxmlformats.org/officeDocument/2006/relationships/printerSettings" Target="../printerSettings/printerSettings649.bin"/><Relationship Id="rId26" Type="http://schemas.openxmlformats.org/officeDocument/2006/relationships/printerSettings" Target="../printerSettings/printerSettings657.bin"/><Relationship Id="rId39" Type="http://schemas.openxmlformats.org/officeDocument/2006/relationships/printerSettings" Target="../printerSettings/printerSettings670.bin"/><Relationship Id="rId21" Type="http://schemas.openxmlformats.org/officeDocument/2006/relationships/printerSettings" Target="../printerSettings/printerSettings652.bin"/><Relationship Id="rId34" Type="http://schemas.openxmlformats.org/officeDocument/2006/relationships/printerSettings" Target="../printerSettings/printerSettings665.bin"/><Relationship Id="rId42" Type="http://schemas.openxmlformats.org/officeDocument/2006/relationships/printerSettings" Target="../printerSettings/printerSettings673.bin"/><Relationship Id="rId7" Type="http://schemas.openxmlformats.org/officeDocument/2006/relationships/printerSettings" Target="../printerSettings/printerSettings638.bin"/><Relationship Id="rId2" Type="http://schemas.openxmlformats.org/officeDocument/2006/relationships/printerSettings" Target="../printerSettings/printerSettings633.bin"/><Relationship Id="rId16" Type="http://schemas.openxmlformats.org/officeDocument/2006/relationships/printerSettings" Target="../printerSettings/printerSettings647.bin"/><Relationship Id="rId29" Type="http://schemas.openxmlformats.org/officeDocument/2006/relationships/printerSettings" Target="../printerSettings/printerSettings660.bin"/><Relationship Id="rId1" Type="http://schemas.openxmlformats.org/officeDocument/2006/relationships/printerSettings" Target="../printerSettings/printerSettings632.bin"/><Relationship Id="rId6" Type="http://schemas.openxmlformats.org/officeDocument/2006/relationships/printerSettings" Target="../printerSettings/printerSettings637.bin"/><Relationship Id="rId11" Type="http://schemas.openxmlformats.org/officeDocument/2006/relationships/printerSettings" Target="../printerSettings/printerSettings642.bin"/><Relationship Id="rId24" Type="http://schemas.openxmlformats.org/officeDocument/2006/relationships/printerSettings" Target="../printerSettings/printerSettings655.bin"/><Relationship Id="rId32" Type="http://schemas.openxmlformats.org/officeDocument/2006/relationships/printerSettings" Target="../printerSettings/printerSettings663.bin"/><Relationship Id="rId37" Type="http://schemas.openxmlformats.org/officeDocument/2006/relationships/printerSettings" Target="../printerSettings/printerSettings668.bin"/><Relationship Id="rId40" Type="http://schemas.openxmlformats.org/officeDocument/2006/relationships/printerSettings" Target="../printerSettings/printerSettings671.bin"/><Relationship Id="rId45" Type="http://schemas.openxmlformats.org/officeDocument/2006/relationships/printerSettings" Target="../printerSettings/printerSettings676.bin"/><Relationship Id="rId5" Type="http://schemas.openxmlformats.org/officeDocument/2006/relationships/printerSettings" Target="../printerSettings/printerSettings636.bin"/><Relationship Id="rId15" Type="http://schemas.openxmlformats.org/officeDocument/2006/relationships/printerSettings" Target="../printerSettings/printerSettings646.bin"/><Relationship Id="rId23" Type="http://schemas.openxmlformats.org/officeDocument/2006/relationships/printerSettings" Target="../printerSettings/printerSettings654.bin"/><Relationship Id="rId28" Type="http://schemas.openxmlformats.org/officeDocument/2006/relationships/printerSettings" Target="../printerSettings/printerSettings659.bin"/><Relationship Id="rId36" Type="http://schemas.openxmlformats.org/officeDocument/2006/relationships/printerSettings" Target="../printerSettings/printerSettings667.bin"/><Relationship Id="rId10" Type="http://schemas.openxmlformats.org/officeDocument/2006/relationships/printerSettings" Target="../printerSettings/printerSettings641.bin"/><Relationship Id="rId19" Type="http://schemas.openxmlformats.org/officeDocument/2006/relationships/printerSettings" Target="../printerSettings/printerSettings650.bin"/><Relationship Id="rId31" Type="http://schemas.openxmlformats.org/officeDocument/2006/relationships/printerSettings" Target="../printerSettings/printerSettings662.bin"/><Relationship Id="rId44" Type="http://schemas.openxmlformats.org/officeDocument/2006/relationships/printerSettings" Target="../printerSettings/printerSettings675.bin"/><Relationship Id="rId4" Type="http://schemas.openxmlformats.org/officeDocument/2006/relationships/printerSettings" Target="../printerSettings/printerSettings635.bin"/><Relationship Id="rId9" Type="http://schemas.openxmlformats.org/officeDocument/2006/relationships/printerSettings" Target="../printerSettings/printerSettings640.bin"/><Relationship Id="rId14" Type="http://schemas.openxmlformats.org/officeDocument/2006/relationships/printerSettings" Target="../printerSettings/printerSettings645.bin"/><Relationship Id="rId22" Type="http://schemas.openxmlformats.org/officeDocument/2006/relationships/printerSettings" Target="../printerSettings/printerSettings653.bin"/><Relationship Id="rId27" Type="http://schemas.openxmlformats.org/officeDocument/2006/relationships/printerSettings" Target="../printerSettings/printerSettings658.bin"/><Relationship Id="rId30" Type="http://schemas.openxmlformats.org/officeDocument/2006/relationships/printerSettings" Target="../printerSettings/printerSettings661.bin"/><Relationship Id="rId35" Type="http://schemas.openxmlformats.org/officeDocument/2006/relationships/printerSettings" Target="../printerSettings/printerSettings666.bin"/><Relationship Id="rId43" Type="http://schemas.openxmlformats.org/officeDocument/2006/relationships/printerSettings" Target="../printerSettings/printerSettings674.bin"/><Relationship Id="rId8" Type="http://schemas.openxmlformats.org/officeDocument/2006/relationships/printerSettings" Target="../printerSettings/printerSettings639.bin"/><Relationship Id="rId3" Type="http://schemas.openxmlformats.org/officeDocument/2006/relationships/printerSettings" Target="../printerSettings/printerSettings634.bin"/><Relationship Id="rId12" Type="http://schemas.openxmlformats.org/officeDocument/2006/relationships/printerSettings" Target="../printerSettings/printerSettings643.bin"/><Relationship Id="rId17" Type="http://schemas.openxmlformats.org/officeDocument/2006/relationships/printerSettings" Target="../printerSettings/printerSettings648.bin"/><Relationship Id="rId25" Type="http://schemas.openxmlformats.org/officeDocument/2006/relationships/printerSettings" Target="../printerSettings/printerSettings656.bin"/><Relationship Id="rId33" Type="http://schemas.openxmlformats.org/officeDocument/2006/relationships/printerSettings" Target="../printerSettings/printerSettings664.bin"/><Relationship Id="rId38" Type="http://schemas.openxmlformats.org/officeDocument/2006/relationships/printerSettings" Target="../printerSettings/printerSettings669.bin"/><Relationship Id="rId46" Type="http://schemas.openxmlformats.org/officeDocument/2006/relationships/drawing" Target="../drawings/drawing15.xml"/><Relationship Id="rId20" Type="http://schemas.openxmlformats.org/officeDocument/2006/relationships/printerSettings" Target="../printerSettings/printerSettings651.bin"/><Relationship Id="rId41" Type="http://schemas.openxmlformats.org/officeDocument/2006/relationships/printerSettings" Target="../printerSettings/printerSettings67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4.bin"/><Relationship Id="rId13" Type="http://schemas.openxmlformats.org/officeDocument/2006/relationships/printerSettings" Target="../printerSettings/printerSettings689.bin"/><Relationship Id="rId18" Type="http://schemas.openxmlformats.org/officeDocument/2006/relationships/printerSettings" Target="../printerSettings/printerSettings694.bin"/><Relationship Id="rId3" Type="http://schemas.openxmlformats.org/officeDocument/2006/relationships/printerSettings" Target="../printerSettings/printerSettings679.bin"/><Relationship Id="rId21" Type="http://schemas.openxmlformats.org/officeDocument/2006/relationships/printerSettings" Target="../printerSettings/printerSettings697.bin"/><Relationship Id="rId7" Type="http://schemas.openxmlformats.org/officeDocument/2006/relationships/printerSettings" Target="../printerSettings/printerSettings683.bin"/><Relationship Id="rId12" Type="http://schemas.openxmlformats.org/officeDocument/2006/relationships/printerSettings" Target="../printerSettings/printerSettings688.bin"/><Relationship Id="rId17" Type="http://schemas.openxmlformats.org/officeDocument/2006/relationships/printerSettings" Target="../printerSettings/printerSettings693.bin"/><Relationship Id="rId25" Type="http://schemas.openxmlformats.org/officeDocument/2006/relationships/drawing" Target="../drawings/drawing16.xml"/><Relationship Id="rId2" Type="http://schemas.openxmlformats.org/officeDocument/2006/relationships/printerSettings" Target="../printerSettings/printerSettings678.bin"/><Relationship Id="rId16" Type="http://schemas.openxmlformats.org/officeDocument/2006/relationships/printerSettings" Target="../printerSettings/printerSettings692.bin"/><Relationship Id="rId20" Type="http://schemas.openxmlformats.org/officeDocument/2006/relationships/printerSettings" Target="../printerSettings/printerSettings696.bin"/><Relationship Id="rId1" Type="http://schemas.openxmlformats.org/officeDocument/2006/relationships/printerSettings" Target="../printerSettings/printerSettings677.bin"/><Relationship Id="rId6" Type="http://schemas.openxmlformats.org/officeDocument/2006/relationships/printerSettings" Target="../printerSettings/printerSettings682.bin"/><Relationship Id="rId11" Type="http://schemas.openxmlformats.org/officeDocument/2006/relationships/printerSettings" Target="../printerSettings/printerSettings687.bin"/><Relationship Id="rId24" Type="http://schemas.openxmlformats.org/officeDocument/2006/relationships/printerSettings" Target="../printerSettings/printerSettings700.bin"/><Relationship Id="rId5" Type="http://schemas.openxmlformats.org/officeDocument/2006/relationships/printerSettings" Target="../printerSettings/printerSettings681.bin"/><Relationship Id="rId15" Type="http://schemas.openxmlformats.org/officeDocument/2006/relationships/printerSettings" Target="../printerSettings/printerSettings691.bin"/><Relationship Id="rId23" Type="http://schemas.openxmlformats.org/officeDocument/2006/relationships/printerSettings" Target="../printerSettings/printerSettings699.bin"/><Relationship Id="rId10" Type="http://schemas.openxmlformats.org/officeDocument/2006/relationships/printerSettings" Target="../printerSettings/printerSettings686.bin"/><Relationship Id="rId19" Type="http://schemas.openxmlformats.org/officeDocument/2006/relationships/printerSettings" Target="../printerSettings/printerSettings695.bin"/><Relationship Id="rId4" Type="http://schemas.openxmlformats.org/officeDocument/2006/relationships/printerSettings" Target="../printerSettings/printerSettings680.bin"/><Relationship Id="rId9" Type="http://schemas.openxmlformats.org/officeDocument/2006/relationships/printerSettings" Target="../printerSettings/printerSettings685.bin"/><Relationship Id="rId14" Type="http://schemas.openxmlformats.org/officeDocument/2006/relationships/printerSettings" Target="../printerSettings/printerSettings690.bin"/><Relationship Id="rId22" Type="http://schemas.openxmlformats.org/officeDocument/2006/relationships/printerSettings" Target="../printerSettings/printerSettings69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9" Type="http://schemas.openxmlformats.org/officeDocument/2006/relationships/printerSettings" Target="../printerSettings/printerSettings739.bin"/><Relationship Id="rId21" Type="http://schemas.openxmlformats.org/officeDocument/2006/relationships/printerSettings" Target="../printerSettings/printerSettings721.bin"/><Relationship Id="rId34" Type="http://schemas.openxmlformats.org/officeDocument/2006/relationships/printerSettings" Target="../printerSettings/printerSettings734.bin"/><Relationship Id="rId42" Type="http://schemas.openxmlformats.org/officeDocument/2006/relationships/printerSettings" Target="../printerSettings/printerSettings742.bin"/><Relationship Id="rId7" Type="http://schemas.openxmlformats.org/officeDocument/2006/relationships/printerSettings" Target="../printerSettings/printerSettings707.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9" Type="http://schemas.openxmlformats.org/officeDocument/2006/relationships/printerSettings" Target="../printerSettings/printerSettings729.bin"/><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32" Type="http://schemas.openxmlformats.org/officeDocument/2006/relationships/printerSettings" Target="../printerSettings/printerSettings732.bin"/><Relationship Id="rId37" Type="http://schemas.openxmlformats.org/officeDocument/2006/relationships/printerSettings" Target="../printerSettings/printerSettings737.bin"/><Relationship Id="rId40" Type="http://schemas.openxmlformats.org/officeDocument/2006/relationships/printerSettings" Target="../printerSettings/printerSettings740.bin"/><Relationship Id="rId45" Type="http://schemas.openxmlformats.org/officeDocument/2006/relationships/printerSettings" Target="../printerSettings/printerSettings745.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36" Type="http://schemas.openxmlformats.org/officeDocument/2006/relationships/printerSettings" Target="../printerSettings/printerSettings736.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31" Type="http://schemas.openxmlformats.org/officeDocument/2006/relationships/printerSettings" Target="../printerSettings/printerSettings731.bin"/><Relationship Id="rId44" Type="http://schemas.openxmlformats.org/officeDocument/2006/relationships/printerSettings" Target="../printerSettings/printerSettings744.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 Id="rId30" Type="http://schemas.openxmlformats.org/officeDocument/2006/relationships/printerSettings" Target="../printerSettings/printerSettings730.bin"/><Relationship Id="rId35" Type="http://schemas.openxmlformats.org/officeDocument/2006/relationships/printerSettings" Target="../printerSettings/printerSettings735.bin"/><Relationship Id="rId43" Type="http://schemas.openxmlformats.org/officeDocument/2006/relationships/printerSettings" Target="../printerSettings/printerSettings743.bin"/><Relationship Id="rId8" Type="http://schemas.openxmlformats.org/officeDocument/2006/relationships/printerSettings" Target="../printerSettings/printerSettings708.bin"/><Relationship Id="rId3" Type="http://schemas.openxmlformats.org/officeDocument/2006/relationships/printerSettings" Target="../printerSettings/printerSettings703.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33" Type="http://schemas.openxmlformats.org/officeDocument/2006/relationships/printerSettings" Target="../printerSettings/printerSettings733.bin"/><Relationship Id="rId38" Type="http://schemas.openxmlformats.org/officeDocument/2006/relationships/printerSettings" Target="../printerSettings/printerSettings738.bin"/><Relationship Id="rId46" Type="http://schemas.openxmlformats.org/officeDocument/2006/relationships/drawing" Target="../drawings/drawing17.xml"/><Relationship Id="rId20" Type="http://schemas.openxmlformats.org/officeDocument/2006/relationships/printerSettings" Target="../printerSettings/printerSettings720.bin"/><Relationship Id="rId41" Type="http://schemas.openxmlformats.org/officeDocument/2006/relationships/printerSettings" Target="../printerSettings/printerSettings741.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printerSettings" Target="../printerSettings/printerSettings784.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7" Type="http://schemas.openxmlformats.org/officeDocument/2006/relationships/printerSettings" Target="../printerSettings/printerSettings752.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41" Type="http://schemas.openxmlformats.org/officeDocument/2006/relationships/drawing" Target="../drawings/drawing18.xml"/><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40" Type="http://schemas.openxmlformats.org/officeDocument/2006/relationships/printerSettings" Target="../printerSettings/printerSettings785.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8.bin"/><Relationship Id="rId18" Type="http://schemas.openxmlformats.org/officeDocument/2006/relationships/printerSettings" Target="../printerSettings/printerSettings803.bin"/><Relationship Id="rId26" Type="http://schemas.openxmlformats.org/officeDocument/2006/relationships/printerSettings" Target="../printerSettings/printerSettings811.bin"/><Relationship Id="rId39" Type="http://schemas.openxmlformats.org/officeDocument/2006/relationships/printerSettings" Target="../printerSettings/printerSettings824.bin"/><Relationship Id="rId21" Type="http://schemas.openxmlformats.org/officeDocument/2006/relationships/printerSettings" Target="../printerSettings/printerSettings806.bin"/><Relationship Id="rId34" Type="http://schemas.openxmlformats.org/officeDocument/2006/relationships/printerSettings" Target="../printerSettings/printerSettings819.bin"/><Relationship Id="rId7" Type="http://schemas.openxmlformats.org/officeDocument/2006/relationships/printerSettings" Target="../printerSettings/printerSettings792.bin"/><Relationship Id="rId2" Type="http://schemas.openxmlformats.org/officeDocument/2006/relationships/printerSettings" Target="../printerSettings/printerSettings787.bin"/><Relationship Id="rId16" Type="http://schemas.openxmlformats.org/officeDocument/2006/relationships/printerSettings" Target="../printerSettings/printerSettings801.bin"/><Relationship Id="rId20" Type="http://schemas.openxmlformats.org/officeDocument/2006/relationships/printerSettings" Target="../printerSettings/printerSettings805.bin"/><Relationship Id="rId29" Type="http://schemas.openxmlformats.org/officeDocument/2006/relationships/printerSettings" Target="../printerSettings/printerSettings814.bin"/><Relationship Id="rId41" Type="http://schemas.openxmlformats.org/officeDocument/2006/relationships/drawing" Target="../drawings/drawing19.xml"/><Relationship Id="rId1" Type="http://schemas.openxmlformats.org/officeDocument/2006/relationships/printerSettings" Target="../printerSettings/printerSettings786.bin"/><Relationship Id="rId6" Type="http://schemas.openxmlformats.org/officeDocument/2006/relationships/printerSettings" Target="../printerSettings/printerSettings791.bin"/><Relationship Id="rId11" Type="http://schemas.openxmlformats.org/officeDocument/2006/relationships/printerSettings" Target="../printerSettings/printerSettings796.bin"/><Relationship Id="rId24" Type="http://schemas.openxmlformats.org/officeDocument/2006/relationships/printerSettings" Target="../printerSettings/printerSettings809.bin"/><Relationship Id="rId32" Type="http://schemas.openxmlformats.org/officeDocument/2006/relationships/printerSettings" Target="../printerSettings/printerSettings817.bin"/><Relationship Id="rId37" Type="http://schemas.openxmlformats.org/officeDocument/2006/relationships/printerSettings" Target="../printerSettings/printerSettings822.bin"/><Relationship Id="rId40" Type="http://schemas.openxmlformats.org/officeDocument/2006/relationships/printerSettings" Target="../printerSettings/printerSettings825.bin"/><Relationship Id="rId5" Type="http://schemas.openxmlformats.org/officeDocument/2006/relationships/printerSettings" Target="../printerSettings/printerSettings790.bin"/><Relationship Id="rId15" Type="http://schemas.openxmlformats.org/officeDocument/2006/relationships/printerSettings" Target="../printerSettings/printerSettings800.bin"/><Relationship Id="rId23" Type="http://schemas.openxmlformats.org/officeDocument/2006/relationships/printerSettings" Target="../printerSettings/printerSettings808.bin"/><Relationship Id="rId28" Type="http://schemas.openxmlformats.org/officeDocument/2006/relationships/printerSettings" Target="../printerSettings/printerSettings813.bin"/><Relationship Id="rId36" Type="http://schemas.openxmlformats.org/officeDocument/2006/relationships/printerSettings" Target="../printerSettings/printerSettings821.bin"/><Relationship Id="rId10" Type="http://schemas.openxmlformats.org/officeDocument/2006/relationships/printerSettings" Target="../printerSettings/printerSettings795.bin"/><Relationship Id="rId19" Type="http://schemas.openxmlformats.org/officeDocument/2006/relationships/printerSettings" Target="../printerSettings/printerSettings804.bin"/><Relationship Id="rId31" Type="http://schemas.openxmlformats.org/officeDocument/2006/relationships/printerSettings" Target="../printerSettings/printerSettings816.bin"/><Relationship Id="rId4" Type="http://schemas.openxmlformats.org/officeDocument/2006/relationships/printerSettings" Target="../printerSettings/printerSettings789.bin"/><Relationship Id="rId9" Type="http://schemas.openxmlformats.org/officeDocument/2006/relationships/printerSettings" Target="../printerSettings/printerSettings794.bin"/><Relationship Id="rId14" Type="http://schemas.openxmlformats.org/officeDocument/2006/relationships/printerSettings" Target="../printerSettings/printerSettings799.bin"/><Relationship Id="rId22" Type="http://schemas.openxmlformats.org/officeDocument/2006/relationships/printerSettings" Target="../printerSettings/printerSettings807.bin"/><Relationship Id="rId27" Type="http://schemas.openxmlformats.org/officeDocument/2006/relationships/printerSettings" Target="../printerSettings/printerSettings812.bin"/><Relationship Id="rId30" Type="http://schemas.openxmlformats.org/officeDocument/2006/relationships/printerSettings" Target="../printerSettings/printerSettings815.bin"/><Relationship Id="rId35" Type="http://schemas.openxmlformats.org/officeDocument/2006/relationships/printerSettings" Target="../printerSettings/printerSettings820.bin"/><Relationship Id="rId8" Type="http://schemas.openxmlformats.org/officeDocument/2006/relationships/printerSettings" Target="../printerSettings/printerSettings793.bin"/><Relationship Id="rId3" Type="http://schemas.openxmlformats.org/officeDocument/2006/relationships/printerSettings" Target="../printerSettings/printerSettings788.bin"/><Relationship Id="rId12" Type="http://schemas.openxmlformats.org/officeDocument/2006/relationships/printerSettings" Target="../printerSettings/printerSettings797.bin"/><Relationship Id="rId17" Type="http://schemas.openxmlformats.org/officeDocument/2006/relationships/printerSettings" Target="../printerSettings/printerSettings802.bin"/><Relationship Id="rId25" Type="http://schemas.openxmlformats.org/officeDocument/2006/relationships/printerSettings" Target="../printerSettings/printerSettings810.bin"/><Relationship Id="rId33" Type="http://schemas.openxmlformats.org/officeDocument/2006/relationships/printerSettings" Target="../printerSettings/printerSettings818.bin"/><Relationship Id="rId38" Type="http://schemas.openxmlformats.org/officeDocument/2006/relationships/printerSettings" Target="../printerSettings/printerSettings82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ctrlProp" Target="../ctrlProps/ctrlProp136.x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vmlDrawing" Target="../drawings/vmlDrawing6.v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drawing" Target="../drawings/drawing20.xml"/><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37.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5.bin"/><Relationship Id="rId13" Type="http://schemas.openxmlformats.org/officeDocument/2006/relationships/printerSettings" Target="../printerSettings/printerSettings880.bin"/><Relationship Id="rId18" Type="http://schemas.openxmlformats.org/officeDocument/2006/relationships/printerSettings" Target="../printerSettings/printerSettings885.bin"/><Relationship Id="rId3" Type="http://schemas.openxmlformats.org/officeDocument/2006/relationships/printerSettings" Target="../printerSettings/printerSettings870.bin"/><Relationship Id="rId21" Type="http://schemas.openxmlformats.org/officeDocument/2006/relationships/printerSettings" Target="../printerSettings/printerSettings888.bin"/><Relationship Id="rId7" Type="http://schemas.openxmlformats.org/officeDocument/2006/relationships/printerSettings" Target="../printerSettings/printerSettings874.bin"/><Relationship Id="rId12" Type="http://schemas.openxmlformats.org/officeDocument/2006/relationships/printerSettings" Target="../printerSettings/printerSettings879.bin"/><Relationship Id="rId17" Type="http://schemas.openxmlformats.org/officeDocument/2006/relationships/printerSettings" Target="../printerSettings/printerSettings884.bin"/><Relationship Id="rId2" Type="http://schemas.openxmlformats.org/officeDocument/2006/relationships/printerSettings" Target="../printerSettings/printerSettings869.bin"/><Relationship Id="rId16" Type="http://schemas.openxmlformats.org/officeDocument/2006/relationships/printerSettings" Target="../printerSettings/printerSettings883.bin"/><Relationship Id="rId20" Type="http://schemas.openxmlformats.org/officeDocument/2006/relationships/printerSettings" Target="../printerSettings/printerSettings887.bin"/><Relationship Id="rId1" Type="http://schemas.openxmlformats.org/officeDocument/2006/relationships/printerSettings" Target="../printerSettings/printerSettings868.bin"/><Relationship Id="rId6" Type="http://schemas.openxmlformats.org/officeDocument/2006/relationships/printerSettings" Target="../printerSettings/printerSettings873.bin"/><Relationship Id="rId11" Type="http://schemas.openxmlformats.org/officeDocument/2006/relationships/printerSettings" Target="../printerSettings/printerSettings878.bin"/><Relationship Id="rId5" Type="http://schemas.openxmlformats.org/officeDocument/2006/relationships/printerSettings" Target="../printerSettings/printerSettings872.bin"/><Relationship Id="rId15" Type="http://schemas.openxmlformats.org/officeDocument/2006/relationships/printerSettings" Target="../printerSettings/printerSettings882.bin"/><Relationship Id="rId10" Type="http://schemas.openxmlformats.org/officeDocument/2006/relationships/printerSettings" Target="../printerSettings/printerSettings877.bin"/><Relationship Id="rId19" Type="http://schemas.openxmlformats.org/officeDocument/2006/relationships/printerSettings" Target="../printerSettings/printerSettings886.bin"/><Relationship Id="rId4" Type="http://schemas.openxmlformats.org/officeDocument/2006/relationships/printerSettings" Target="../printerSettings/printerSettings871.bin"/><Relationship Id="rId9" Type="http://schemas.openxmlformats.org/officeDocument/2006/relationships/printerSettings" Target="../printerSettings/printerSettings876.bin"/><Relationship Id="rId14" Type="http://schemas.openxmlformats.org/officeDocument/2006/relationships/printerSettings" Target="../printerSettings/printerSettings881.bin"/><Relationship Id="rId22"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1.bin"/><Relationship Id="rId18" Type="http://schemas.openxmlformats.org/officeDocument/2006/relationships/printerSettings" Target="../printerSettings/printerSettings906.bin"/><Relationship Id="rId26" Type="http://schemas.openxmlformats.org/officeDocument/2006/relationships/printerSettings" Target="../printerSettings/printerSettings914.bin"/><Relationship Id="rId39" Type="http://schemas.openxmlformats.org/officeDocument/2006/relationships/printerSettings" Target="../printerSettings/printerSettings927.bin"/><Relationship Id="rId21" Type="http://schemas.openxmlformats.org/officeDocument/2006/relationships/printerSettings" Target="../printerSettings/printerSettings909.bin"/><Relationship Id="rId34" Type="http://schemas.openxmlformats.org/officeDocument/2006/relationships/printerSettings" Target="../printerSettings/printerSettings922.bin"/><Relationship Id="rId7" Type="http://schemas.openxmlformats.org/officeDocument/2006/relationships/printerSettings" Target="../printerSettings/printerSettings895.bin"/><Relationship Id="rId12" Type="http://schemas.openxmlformats.org/officeDocument/2006/relationships/printerSettings" Target="../printerSettings/printerSettings900.bin"/><Relationship Id="rId17" Type="http://schemas.openxmlformats.org/officeDocument/2006/relationships/printerSettings" Target="../printerSettings/printerSettings905.bin"/><Relationship Id="rId25" Type="http://schemas.openxmlformats.org/officeDocument/2006/relationships/printerSettings" Target="../printerSettings/printerSettings913.bin"/><Relationship Id="rId33" Type="http://schemas.openxmlformats.org/officeDocument/2006/relationships/printerSettings" Target="../printerSettings/printerSettings921.bin"/><Relationship Id="rId38" Type="http://schemas.openxmlformats.org/officeDocument/2006/relationships/printerSettings" Target="../printerSettings/printerSettings926.bin"/><Relationship Id="rId2" Type="http://schemas.openxmlformats.org/officeDocument/2006/relationships/printerSettings" Target="../printerSettings/printerSettings890.bin"/><Relationship Id="rId16" Type="http://schemas.openxmlformats.org/officeDocument/2006/relationships/printerSettings" Target="../printerSettings/printerSettings904.bin"/><Relationship Id="rId20" Type="http://schemas.openxmlformats.org/officeDocument/2006/relationships/printerSettings" Target="../printerSettings/printerSettings908.bin"/><Relationship Id="rId29" Type="http://schemas.openxmlformats.org/officeDocument/2006/relationships/printerSettings" Target="../printerSettings/printerSettings917.bin"/><Relationship Id="rId1" Type="http://schemas.openxmlformats.org/officeDocument/2006/relationships/printerSettings" Target="../printerSettings/printerSettings889.bin"/><Relationship Id="rId6" Type="http://schemas.openxmlformats.org/officeDocument/2006/relationships/printerSettings" Target="../printerSettings/printerSettings894.bin"/><Relationship Id="rId11" Type="http://schemas.openxmlformats.org/officeDocument/2006/relationships/printerSettings" Target="../printerSettings/printerSettings899.bin"/><Relationship Id="rId24" Type="http://schemas.openxmlformats.org/officeDocument/2006/relationships/printerSettings" Target="../printerSettings/printerSettings912.bin"/><Relationship Id="rId32" Type="http://schemas.openxmlformats.org/officeDocument/2006/relationships/printerSettings" Target="../printerSettings/printerSettings920.bin"/><Relationship Id="rId37" Type="http://schemas.openxmlformats.org/officeDocument/2006/relationships/printerSettings" Target="../printerSettings/printerSettings925.bin"/><Relationship Id="rId40" Type="http://schemas.openxmlformats.org/officeDocument/2006/relationships/drawing" Target="../drawings/drawing22.xml"/><Relationship Id="rId5" Type="http://schemas.openxmlformats.org/officeDocument/2006/relationships/printerSettings" Target="../printerSettings/printerSettings893.bin"/><Relationship Id="rId15" Type="http://schemas.openxmlformats.org/officeDocument/2006/relationships/printerSettings" Target="../printerSettings/printerSettings903.bin"/><Relationship Id="rId23" Type="http://schemas.openxmlformats.org/officeDocument/2006/relationships/printerSettings" Target="../printerSettings/printerSettings911.bin"/><Relationship Id="rId28" Type="http://schemas.openxmlformats.org/officeDocument/2006/relationships/printerSettings" Target="../printerSettings/printerSettings916.bin"/><Relationship Id="rId36" Type="http://schemas.openxmlformats.org/officeDocument/2006/relationships/printerSettings" Target="../printerSettings/printerSettings924.bin"/><Relationship Id="rId10" Type="http://schemas.openxmlformats.org/officeDocument/2006/relationships/printerSettings" Target="../printerSettings/printerSettings898.bin"/><Relationship Id="rId19" Type="http://schemas.openxmlformats.org/officeDocument/2006/relationships/printerSettings" Target="../printerSettings/printerSettings907.bin"/><Relationship Id="rId31" Type="http://schemas.openxmlformats.org/officeDocument/2006/relationships/printerSettings" Target="../printerSettings/printerSettings919.bin"/><Relationship Id="rId4" Type="http://schemas.openxmlformats.org/officeDocument/2006/relationships/printerSettings" Target="../printerSettings/printerSettings892.bin"/><Relationship Id="rId9" Type="http://schemas.openxmlformats.org/officeDocument/2006/relationships/printerSettings" Target="../printerSettings/printerSettings897.bin"/><Relationship Id="rId14" Type="http://schemas.openxmlformats.org/officeDocument/2006/relationships/printerSettings" Target="../printerSettings/printerSettings902.bin"/><Relationship Id="rId22" Type="http://schemas.openxmlformats.org/officeDocument/2006/relationships/printerSettings" Target="../printerSettings/printerSettings910.bin"/><Relationship Id="rId27" Type="http://schemas.openxmlformats.org/officeDocument/2006/relationships/printerSettings" Target="../printerSettings/printerSettings915.bin"/><Relationship Id="rId30" Type="http://schemas.openxmlformats.org/officeDocument/2006/relationships/printerSettings" Target="../printerSettings/printerSettings918.bin"/><Relationship Id="rId35" Type="http://schemas.openxmlformats.org/officeDocument/2006/relationships/printerSettings" Target="../printerSettings/printerSettings923.bin"/><Relationship Id="rId8" Type="http://schemas.openxmlformats.org/officeDocument/2006/relationships/printerSettings" Target="../printerSettings/printerSettings896.bin"/><Relationship Id="rId3" Type="http://schemas.openxmlformats.org/officeDocument/2006/relationships/printerSettings" Target="../printerSettings/printerSettings89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5.bin"/><Relationship Id="rId13" Type="http://schemas.openxmlformats.org/officeDocument/2006/relationships/printerSettings" Target="../printerSettings/printerSettings940.bin"/><Relationship Id="rId18" Type="http://schemas.openxmlformats.org/officeDocument/2006/relationships/printerSettings" Target="../printerSettings/printerSettings945.bin"/><Relationship Id="rId26" Type="http://schemas.openxmlformats.org/officeDocument/2006/relationships/printerSettings" Target="../printerSettings/printerSettings953.bin"/><Relationship Id="rId3" Type="http://schemas.openxmlformats.org/officeDocument/2006/relationships/printerSettings" Target="../printerSettings/printerSettings930.bin"/><Relationship Id="rId21" Type="http://schemas.openxmlformats.org/officeDocument/2006/relationships/printerSettings" Target="../printerSettings/printerSettings948.bin"/><Relationship Id="rId7" Type="http://schemas.openxmlformats.org/officeDocument/2006/relationships/printerSettings" Target="../printerSettings/printerSettings934.bin"/><Relationship Id="rId12" Type="http://schemas.openxmlformats.org/officeDocument/2006/relationships/printerSettings" Target="../printerSettings/printerSettings939.bin"/><Relationship Id="rId17" Type="http://schemas.openxmlformats.org/officeDocument/2006/relationships/printerSettings" Target="../printerSettings/printerSettings944.bin"/><Relationship Id="rId25" Type="http://schemas.openxmlformats.org/officeDocument/2006/relationships/printerSettings" Target="../printerSettings/printerSettings952.bin"/><Relationship Id="rId2" Type="http://schemas.openxmlformats.org/officeDocument/2006/relationships/printerSettings" Target="../printerSettings/printerSettings929.bin"/><Relationship Id="rId16" Type="http://schemas.openxmlformats.org/officeDocument/2006/relationships/printerSettings" Target="../printerSettings/printerSettings943.bin"/><Relationship Id="rId20" Type="http://schemas.openxmlformats.org/officeDocument/2006/relationships/printerSettings" Target="../printerSettings/printerSettings947.bin"/><Relationship Id="rId29" Type="http://schemas.openxmlformats.org/officeDocument/2006/relationships/printerSettings" Target="../printerSettings/printerSettings956.bin"/><Relationship Id="rId1" Type="http://schemas.openxmlformats.org/officeDocument/2006/relationships/printerSettings" Target="../printerSettings/printerSettings928.bin"/><Relationship Id="rId6" Type="http://schemas.openxmlformats.org/officeDocument/2006/relationships/printerSettings" Target="../printerSettings/printerSettings933.bin"/><Relationship Id="rId11" Type="http://schemas.openxmlformats.org/officeDocument/2006/relationships/printerSettings" Target="../printerSettings/printerSettings938.bin"/><Relationship Id="rId24" Type="http://schemas.openxmlformats.org/officeDocument/2006/relationships/printerSettings" Target="../printerSettings/printerSettings951.bin"/><Relationship Id="rId5" Type="http://schemas.openxmlformats.org/officeDocument/2006/relationships/printerSettings" Target="../printerSettings/printerSettings932.bin"/><Relationship Id="rId15" Type="http://schemas.openxmlformats.org/officeDocument/2006/relationships/printerSettings" Target="../printerSettings/printerSettings942.bin"/><Relationship Id="rId23" Type="http://schemas.openxmlformats.org/officeDocument/2006/relationships/printerSettings" Target="../printerSettings/printerSettings950.bin"/><Relationship Id="rId28" Type="http://schemas.openxmlformats.org/officeDocument/2006/relationships/printerSettings" Target="../printerSettings/printerSettings955.bin"/><Relationship Id="rId10" Type="http://schemas.openxmlformats.org/officeDocument/2006/relationships/printerSettings" Target="../printerSettings/printerSettings937.bin"/><Relationship Id="rId19" Type="http://schemas.openxmlformats.org/officeDocument/2006/relationships/printerSettings" Target="../printerSettings/printerSettings946.bin"/><Relationship Id="rId31" Type="http://schemas.openxmlformats.org/officeDocument/2006/relationships/drawing" Target="../drawings/drawing23.xml"/><Relationship Id="rId4" Type="http://schemas.openxmlformats.org/officeDocument/2006/relationships/printerSettings" Target="../printerSettings/printerSettings931.bin"/><Relationship Id="rId9" Type="http://schemas.openxmlformats.org/officeDocument/2006/relationships/printerSettings" Target="../printerSettings/printerSettings936.bin"/><Relationship Id="rId14" Type="http://schemas.openxmlformats.org/officeDocument/2006/relationships/printerSettings" Target="../printerSettings/printerSettings941.bin"/><Relationship Id="rId22" Type="http://schemas.openxmlformats.org/officeDocument/2006/relationships/printerSettings" Target="../printerSettings/printerSettings949.bin"/><Relationship Id="rId27" Type="http://schemas.openxmlformats.org/officeDocument/2006/relationships/printerSettings" Target="../printerSettings/printerSettings954.bin"/><Relationship Id="rId30" Type="http://schemas.openxmlformats.org/officeDocument/2006/relationships/printerSettings" Target="../printerSettings/printerSettings95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5.bin"/><Relationship Id="rId13" Type="http://schemas.openxmlformats.org/officeDocument/2006/relationships/printerSettings" Target="../printerSettings/printerSettings970.bin"/><Relationship Id="rId3" Type="http://schemas.openxmlformats.org/officeDocument/2006/relationships/printerSettings" Target="../printerSettings/printerSettings960.bin"/><Relationship Id="rId7" Type="http://schemas.openxmlformats.org/officeDocument/2006/relationships/printerSettings" Target="../printerSettings/printerSettings964.bin"/><Relationship Id="rId12" Type="http://schemas.openxmlformats.org/officeDocument/2006/relationships/printerSettings" Target="../printerSettings/printerSettings969.bin"/><Relationship Id="rId2" Type="http://schemas.openxmlformats.org/officeDocument/2006/relationships/printerSettings" Target="../printerSettings/printerSettings959.bin"/><Relationship Id="rId1" Type="http://schemas.openxmlformats.org/officeDocument/2006/relationships/printerSettings" Target="../printerSettings/printerSettings958.bin"/><Relationship Id="rId6" Type="http://schemas.openxmlformats.org/officeDocument/2006/relationships/printerSettings" Target="../printerSettings/printerSettings963.bin"/><Relationship Id="rId11" Type="http://schemas.openxmlformats.org/officeDocument/2006/relationships/printerSettings" Target="../printerSettings/printerSettings968.bin"/><Relationship Id="rId5" Type="http://schemas.openxmlformats.org/officeDocument/2006/relationships/printerSettings" Target="../printerSettings/printerSettings962.bin"/><Relationship Id="rId10" Type="http://schemas.openxmlformats.org/officeDocument/2006/relationships/printerSettings" Target="../printerSettings/printerSettings967.bin"/><Relationship Id="rId4" Type="http://schemas.openxmlformats.org/officeDocument/2006/relationships/printerSettings" Target="../printerSettings/printerSettings961.bin"/><Relationship Id="rId9" Type="http://schemas.openxmlformats.org/officeDocument/2006/relationships/printerSettings" Target="../printerSettings/printerSettings966.bin"/><Relationship Id="rId14"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3.bin"/><Relationship Id="rId18" Type="http://schemas.openxmlformats.org/officeDocument/2006/relationships/printerSettings" Target="../printerSettings/printerSettings988.bin"/><Relationship Id="rId26" Type="http://schemas.openxmlformats.org/officeDocument/2006/relationships/printerSettings" Target="../printerSettings/printerSettings996.bin"/><Relationship Id="rId39" Type="http://schemas.openxmlformats.org/officeDocument/2006/relationships/printerSettings" Target="../printerSettings/printerSettings1009.bin"/><Relationship Id="rId21" Type="http://schemas.openxmlformats.org/officeDocument/2006/relationships/printerSettings" Target="../printerSettings/printerSettings991.bin"/><Relationship Id="rId34" Type="http://schemas.openxmlformats.org/officeDocument/2006/relationships/printerSettings" Target="../printerSettings/printerSettings1004.bin"/><Relationship Id="rId42" Type="http://schemas.openxmlformats.org/officeDocument/2006/relationships/printerSettings" Target="../printerSettings/printerSettings1012.bin"/><Relationship Id="rId7" Type="http://schemas.openxmlformats.org/officeDocument/2006/relationships/printerSettings" Target="../printerSettings/printerSettings977.bin"/><Relationship Id="rId2" Type="http://schemas.openxmlformats.org/officeDocument/2006/relationships/printerSettings" Target="../printerSettings/printerSettings972.bin"/><Relationship Id="rId16" Type="http://schemas.openxmlformats.org/officeDocument/2006/relationships/printerSettings" Target="../printerSettings/printerSettings986.bin"/><Relationship Id="rId29" Type="http://schemas.openxmlformats.org/officeDocument/2006/relationships/printerSettings" Target="../printerSettings/printerSettings999.bin"/><Relationship Id="rId1" Type="http://schemas.openxmlformats.org/officeDocument/2006/relationships/printerSettings" Target="../printerSettings/printerSettings971.bin"/><Relationship Id="rId6" Type="http://schemas.openxmlformats.org/officeDocument/2006/relationships/printerSettings" Target="../printerSettings/printerSettings976.bin"/><Relationship Id="rId11" Type="http://schemas.openxmlformats.org/officeDocument/2006/relationships/printerSettings" Target="../printerSettings/printerSettings981.bin"/><Relationship Id="rId24" Type="http://schemas.openxmlformats.org/officeDocument/2006/relationships/printerSettings" Target="../printerSettings/printerSettings994.bin"/><Relationship Id="rId32" Type="http://schemas.openxmlformats.org/officeDocument/2006/relationships/printerSettings" Target="../printerSettings/printerSettings1002.bin"/><Relationship Id="rId37" Type="http://schemas.openxmlformats.org/officeDocument/2006/relationships/printerSettings" Target="../printerSettings/printerSettings1007.bin"/><Relationship Id="rId40" Type="http://schemas.openxmlformats.org/officeDocument/2006/relationships/printerSettings" Target="../printerSettings/printerSettings1010.bin"/><Relationship Id="rId45" Type="http://schemas.openxmlformats.org/officeDocument/2006/relationships/printerSettings" Target="../printerSettings/printerSettings1015.bin"/><Relationship Id="rId5" Type="http://schemas.openxmlformats.org/officeDocument/2006/relationships/printerSettings" Target="../printerSettings/printerSettings975.bin"/><Relationship Id="rId15" Type="http://schemas.openxmlformats.org/officeDocument/2006/relationships/printerSettings" Target="../printerSettings/printerSettings985.bin"/><Relationship Id="rId23" Type="http://schemas.openxmlformats.org/officeDocument/2006/relationships/printerSettings" Target="../printerSettings/printerSettings993.bin"/><Relationship Id="rId28" Type="http://schemas.openxmlformats.org/officeDocument/2006/relationships/printerSettings" Target="../printerSettings/printerSettings998.bin"/><Relationship Id="rId36" Type="http://schemas.openxmlformats.org/officeDocument/2006/relationships/printerSettings" Target="../printerSettings/printerSettings1006.bin"/><Relationship Id="rId10" Type="http://schemas.openxmlformats.org/officeDocument/2006/relationships/printerSettings" Target="../printerSettings/printerSettings980.bin"/><Relationship Id="rId19" Type="http://schemas.openxmlformats.org/officeDocument/2006/relationships/printerSettings" Target="../printerSettings/printerSettings989.bin"/><Relationship Id="rId31" Type="http://schemas.openxmlformats.org/officeDocument/2006/relationships/printerSettings" Target="../printerSettings/printerSettings1001.bin"/><Relationship Id="rId44" Type="http://schemas.openxmlformats.org/officeDocument/2006/relationships/printerSettings" Target="../printerSettings/printerSettings1014.bin"/><Relationship Id="rId4" Type="http://schemas.openxmlformats.org/officeDocument/2006/relationships/printerSettings" Target="../printerSettings/printerSettings974.bin"/><Relationship Id="rId9" Type="http://schemas.openxmlformats.org/officeDocument/2006/relationships/printerSettings" Target="../printerSettings/printerSettings979.bin"/><Relationship Id="rId14" Type="http://schemas.openxmlformats.org/officeDocument/2006/relationships/printerSettings" Target="../printerSettings/printerSettings984.bin"/><Relationship Id="rId22" Type="http://schemas.openxmlformats.org/officeDocument/2006/relationships/printerSettings" Target="../printerSettings/printerSettings992.bin"/><Relationship Id="rId27" Type="http://schemas.openxmlformats.org/officeDocument/2006/relationships/printerSettings" Target="../printerSettings/printerSettings997.bin"/><Relationship Id="rId30" Type="http://schemas.openxmlformats.org/officeDocument/2006/relationships/printerSettings" Target="../printerSettings/printerSettings1000.bin"/><Relationship Id="rId35" Type="http://schemas.openxmlformats.org/officeDocument/2006/relationships/printerSettings" Target="../printerSettings/printerSettings1005.bin"/><Relationship Id="rId43" Type="http://schemas.openxmlformats.org/officeDocument/2006/relationships/printerSettings" Target="../printerSettings/printerSettings1013.bin"/><Relationship Id="rId8" Type="http://schemas.openxmlformats.org/officeDocument/2006/relationships/printerSettings" Target="../printerSettings/printerSettings978.bin"/><Relationship Id="rId3" Type="http://schemas.openxmlformats.org/officeDocument/2006/relationships/printerSettings" Target="../printerSettings/printerSettings973.bin"/><Relationship Id="rId12" Type="http://schemas.openxmlformats.org/officeDocument/2006/relationships/printerSettings" Target="../printerSettings/printerSettings982.bin"/><Relationship Id="rId17" Type="http://schemas.openxmlformats.org/officeDocument/2006/relationships/printerSettings" Target="../printerSettings/printerSettings987.bin"/><Relationship Id="rId25" Type="http://schemas.openxmlformats.org/officeDocument/2006/relationships/printerSettings" Target="../printerSettings/printerSettings995.bin"/><Relationship Id="rId33" Type="http://schemas.openxmlformats.org/officeDocument/2006/relationships/printerSettings" Target="../printerSettings/printerSettings1003.bin"/><Relationship Id="rId38" Type="http://schemas.openxmlformats.org/officeDocument/2006/relationships/printerSettings" Target="../printerSettings/printerSettings1008.bin"/><Relationship Id="rId46" Type="http://schemas.openxmlformats.org/officeDocument/2006/relationships/drawing" Target="../drawings/drawing25.xml"/><Relationship Id="rId20" Type="http://schemas.openxmlformats.org/officeDocument/2006/relationships/printerSettings" Target="../printerSettings/printerSettings990.bin"/><Relationship Id="rId41" Type="http://schemas.openxmlformats.org/officeDocument/2006/relationships/printerSettings" Target="../printerSettings/printerSettings1011.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1017.bin"/><Relationship Id="rId1" Type="http://schemas.openxmlformats.org/officeDocument/2006/relationships/printerSettings" Target="../printerSettings/printerSettings1016.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1019.bin"/><Relationship Id="rId1" Type="http://schemas.openxmlformats.org/officeDocument/2006/relationships/printerSettings" Target="../printerSettings/printerSettings1018.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1021.bin"/><Relationship Id="rId1" Type="http://schemas.openxmlformats.org/officeDocument/2006/relationships/printerSettings" Target="../printerSettings/printerSettings102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36.bin"/><Relationship Id="rId18" Type="http://schemas.openxmlformats.org/officeDocument/2006/relationships/printerSettings" Target="../printerSettings/printerSettings1041.bin"/><Relationship Id="rId26" Type="http://schemas.openxmlformats.org/officeDocument/2006/relationships/printerSettings" Target="../printerSettings/printerSettings1049.bin"/><Relationship Id="rId39" Type="http://schemas.openxmlformats.org/officeDocument/2006/relationships/printerSettings" Target="../printerSettings/printerSettings1062.bin"/><Relationship Id="rId21" Type="http://schemas.openxmlformats.org/officeDocument/2006/relationships/printerSettings" Target="../printerSettings/printerSettings1044.bin"/><Relationship Id="rId34" Type="http://schemas.openxmlformats.org/officeDocument/2006/relationships/printerSettings" Target="../printerSettings/printerSettings1057.bin"/><Relationship Id="rId42" Type="http://schemas.openxmlformats.org/officeDocument/2006/relationships/drawing" Target="../drawings/drawing30.xml"/><Relationship Id="rId7" Type="http://schemas.openxmlformats.org/officeDocument/2006/relationships/printerSettings" Target="../printerSettings/printerSettings1030.bin"/><Relationship Id="rId2" Type="http://schemas.openxmlformats.org/officeDocument/2006/relationships/printerSettings" Target="../printerSettings/printerSettings1025.bin"/><Relationship Id="rId16" Type="http://schemas.openxmlformats.org/officeDocument/2006/relationships/printerSettings" Target="../printerSettings/printerSettings1039.bin"/><Relationship Id="rId20" Type="http://schemas.openxmlformats.org/officeDocument/2006/relationships/printerSettings" Target="../printerSettings/printerSettings1043.bin"/><Relationship Id="rId29" Type="http://schemas.openxmlformats.org/officeDocument/2006/relationships/printerSettings" Target="../printerSettings/printerSettings1052.bin"/><Relationship Id="rId41" Type="http://schemas.openxmlformats.org/officeDocument/2006/relationships/printerSettings" Target="../printerSettings/printerSettings1064.bin"/><Relationship Id="rId1" Type="http://schemas.openxmlformats.org/officeDocument/2006/relationships/printerSettings" Target="../printerSettings/printerSettings1024.bin"/><Relationship Id="rId6" Type="http://schemas.openxmlformats.org/officeDocument/2006/relationships/printerSettings" Target="../printerSettings/printerSettings1029.bin"/><Relationship Id="rId11" Type="http://schemas.openxmlformats.org/officeDocument/2006/relationships/printerSettings" Target="../printerSettings/printerSettings1034.bin"/><Relationship Id="rId24" Type="http://schemas.openxmlformats.org/officeDocument/2006/relationships/printerSettings" Target="../printerSettings/printerSettings1047.bin"/><Relationship Id="rId32" Type="http://schemas.openxmlformats.org/officeDocument/2006/relationships/printerSettings" Target="../printerSettings/printerSettings1055.bin"/><Relationship Id="rId37" Type="http://schemas.openxmlformats.org/officeDocument/2006/relationships/printerSettings" Target="../printerSettings/printerSettings1060.bin"/><Relationship Id="rId40" Type="http://schemas.openxmlformats.org/officeDocument/2006/relationships/printerSettings" Target="../printerSettings/printerSettings1063.bin"/><Relationship Id="rId5" Type="http://schemas.openxmlformats.org/officeDocument/2006/relationships/printerSettings" Target="../printerSettings/printerSettings1028.bin"/><Relationship Id="rId15" Type="http://schemas.openxmlformats.org/officeDocument/2006/relationships/printerSettings" Target="../printerSettings/printerSettings1038.bin"/><Relationship Id="rId23" Type="http://schemas.openxmlformats.org/officeDocument/2006/relationships/printerSettings" Target="../printerSettings/printerSettings1046.bin"/><Relationship Id="rId28" Type="http://schemas.openxmlformats.org/officeDocument/2006/relationships/printerSettings" Target="../printerSettings/printerSettings1051.bin"/><Relationship Id="rId36" Type="http://schemas.openxmlformats.org/officeDocument/2006/relationships/printerSettings" Target="../printerSettings/printerSettings1059.bin"/><Relationship Id="rId10" Type="http://schemas.openxmlformats.org/officeDocument/2006/relationships/printerSettings" Target="../printerSettings/printerSettings1033.bin"/><Relationship Id="rId19" Type="http://schemas.openxmlformats.org/officeDocument/2006/relationships/printerSettings" Target="../printerSettings/printerSettings1042.bin"/><Relationship Id="rId31" Type="http://schemas.openxmlformats.org/officeDocument/2006/relationships/printerSettings" Target="../printerSettings/printerSettings1054.bin"/><Relationship Id="rId4" Type="http://schemas.openxmlformats.org/officeDocument/2006/relationships/printerSettings" Target="../printerSettings/printerSettings1027.bin"/><Relationship Id="rId9" Type="http://schemas.openxmlformats.org/officeDocument/2006/relationships/printerSettings" Target="../printerSettings/printerSettings1032.bin"/><Relationship Id="rId14" Type="http://schemas.openxmlformats.org/officeDocument/2006/relationships/printerSettings" Target="../printerSettings/printerSettings1037.bin"/><Relationship Id="rId22" Type="http://schemas.openxmlformats.org/officeDocument/2006/relationships/printerSettings" Target="../printerSettings/printerSettings1045.bin"/><Relationship Id="rId27" Type="http://schemas.openxmlformats.org/officeDocument/2006/relationships/printerSettings" Target="../printerSettings/printerSettings1050.bin"/><Relationship Id="rId30" Type="http://schemas.openxmlformats.org/officeDocument/2006/relationships/printerSettings" Target="../printerSettings/printerSettings1053.bin"/><Relationship Id="rId35" Type="http://schemas.openxmlformats.org/officeDocument/2006/relationships/printerSettings" Target="../printerSettings/printerSettings1058.bin"/><Relationship Id="rId8" Type="http://schemas.openxmlformats.org/officeDocument/2006/relationships/printerSettings" Target="../printerSettings/printerSettings1031.bin"/><Relationship Id="rId3" Type="http://schemas.openxmlformats.org/officeDocument/2006/relationships/printerSettings" Target="../printerSettings/printerSettings1026.bin"/><Relationship Id="rId12" Type="http://schemas.openxmlformats.org/officeDocument/2006/relationships/printerSettings" Target="../printerSettings/printerSettings1035.bin"/><Relationship Id="rId17" Type="http://schemas.openxmlformats.org/officeDocument/2006/relationships/printerSettings" Target="../printerSettings/printerSettings1040.bin"/><Relationship Id="rId25" Type="http://schemas.openxmlformats.org/officeDocument/2006/relationships/printerSettings" Target="../printerSettings/printerSettings1048.bin"/><Relationship Id="rId33" Type="http://schemas.openxmlformats.org/officeDocument/2006/relationships/printerSettings" Target="../printerSettings/printerSettings1056.bin"/><Relationship Id="rId38" Type="http://schemas.openxmlformats.org/officeDocument/2006/relationships/printerSettings" Target="../printerSettings/printerSettings1061.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77.bin"/><Relationship Id="rId18" Type="http://schemas.openxmlformats.org/officeDocument/2006/relationships/printerSettings" Target="../printerSettings/printerSettings1082.bin"/><Relationship Id="rId26" Type="http://schemas.openxmlformats.org/officeDocument/2006/relationships/printerSettings" Target="../printerSettings/printerSettings1090.bin"/><Relationship Id="rId39" Type="http://schemas.openxmlformats.org/officeDocument/2006/relationships/printerSettings" Target="../printerSettings/printerSettings1103.bin"/><Relationship Id="rId21" Type="http://schemas.openxmlformats.org/officeDocument/2006/relationships/printerSettings" Target="../printerSettings/printerSettings1085.bin"/><Relationship Id="rId34" Type="http://schemas.openxmlformats.org/officeDocument/2006/relationships/printerSettings" Target="../printerSettings/printerSettings1098.bin"/><Relationship Id="rId7" Type="http://schemas.openxmlformats.org/officeDocument/2006/relationships/printerSettings" Target="../printerSettings/printerSettings1071.bin"/><Relationship Id="rId2" Type="http://schemas.openxmlformats.org/officeDocument/2006/relationships/printerSettings" Target="../printerSettings/printerSettings1066.bin"/><Relationship Id="rId16" Type="http://schemas.openxmlformats.org/officeDocument/2006/relationships/printerSettings" Target="../printerSettings/printerSettings1080.bin"/><Relationship Id="rId20" Type="http://schemas.openxmlformats.org/officeDocument/2006/relationships/printerSettings" Target="../printerSettings/printerSettings1084.bin"/><Relationship Id="rId29" Type="http://schemas.openxmlformats.org/officeDocument/2006/relationships/printerSettings" Target="../printerSettings/printerSettings1093.bin"/><Relationship Id="rId41" Type="http://schemas.openxmlformats.org/officeDocument/2006/relationships/printerSettings" Target="../printerSettings/printerSettings1105.bin"/><Relationship Id="rId1" Type="http://schemas.openxmlformats.org/officeDocument/2006/relationships/printerSettings" Target="../printerSettings/printerSettings1065.bin"/><Relationship Id="rId6" Type="http://schemas.openxmlformats.org/officeDocument/2006/relationships/printerSettings" Target="../printerSettings/printerSettings1070.bin"/><Relationship Id="rId11" Type="http://schemas.openxmlformats.org/officeDocument/2006/relationships/printerSettings" Target="../printerSettings/printerSettings1075.bin"/><Relationship Id="rId24" Type="http://schemas.openxmlformats.org/officeDocument/2006/relationships/printerSettings" Target="../printerSettings/printerSettings1088.bin"/><Relationship Id="rId32" Type="http://schemas.openxmlformats.org/officeDocument/2006/relationships/printerSettings" Target="../printerSettings/printerSettings1096.bin"/><Relationship Id="rId37" Type="http://schemas.openxmlformats.org/officeDocument/2006/relationships/printerSettings" Target="../printerSettings/printerSettings1101.bin"/><Relationship Id="rId40" Type="http://schemas.openxmlformats.org/officeDocument/2006/relationships/printerSettings" Target="../printerSettings/printerSettings1104.bin"/><Relationship Id="rId5" Type="http://schemas.openxmlformats.org/officeDocument/2006/relationships/printerSettings" Target="../printerSettings/printerSettings1069.bin"/><Relationship Id="rId15" Type="http://schemas.openxmlformats.org/officeDocument/2006/relationships/printerSettings" Target="../printerSettings/printerSettings1079.bin"/><Relationship Id="rId23" Type="http://schemas.openxmlformats.org/officeDocument/2006/relationships/printerSettings" Target="../printerSettings/printerSettings1087.bin"/><Relationship Id="rId28" Type="http://schemas.openxmlformats.org/officeDocument/2006/relationships/printerSettings" Target="../printerSettings/printerSettings1092.bin"/><Relationship Id="rId36" Type="http://schemas.openxmlformats.org/officeDocument/2006/relationships/printerSettings" Target="../printerSettings/printerSettings1100.bin"/><Relationship Id="rId10" Type="http://schemas.openxmlformats.org/officeDocument/2006/relationships/printerSettings" Target="../printerSettings/printerSettings1074.bin"/><Relationship Id="rId19" Type="http://schemas.openxmlformats.org/officeDocument/2006/relationships/printerSettings" Target="../printerSettings/printerSettings1083.bin"/><Relationship Id="rId31" Type="http://schemas.openxmlformats.org/officeDocument/2006/relationships/printerSettings" Target="../printerSettings/printerSettings1095.bin"/><Relationship Id="rId4" Type="http://schemas.openxmlformats.org/officeDocument/2006/relationships/printerSettings" Target="../printerSettings/printerSettings1068.bin"/><Relationship Id="rId9" Type="http://schemas.openxmlformats.org/officeDocument/2006/relationships/printerSettings" Target="../printerSettings/printerSettings1073.bin"/><Relationship Id="rId14" Type="http://schemas.openxmlformats.org/officeDocument/2006/relationships/printerSettings" Target="../printerSettings/printerSettings1078.bin"/><Relationship Id="rId22" Type="http://schemas.openxmlformats.org/officeDocument/2006/relationships/printerSettings" Target="../printerSettings/printerSettings1086.bin"/><Relationship Id="rId27" Type="http://schemas.openxmlformats.org/officeDocument/2006/relationships/printerSettings" Target="../printerSettings/printerSettings1091.bin"/><Relationship Id="rId30" Type="http://schemas.openxmlformats.org/officeDocument/2006/relationships/printerSettings" Target="../printerSettings/printerSettings1094.bin"/><Relationship Id="rId35" Type="http://schemas.openxmlformats.org/officeDocument/2006/relationships/printerSettings" Target="../printerSettings/printerSettings1099.bin"/><Relationship Id="rId8" Type="http://schemas.openxmlformats.org/officeDocument/2006/relationships/printerSettings" Target="../printerSettings/printerSettings1072.bin"/><Relationship Id="rId3" Type="http://schemas.openxmlformats.org/officeDocument/2006/relationships/printerSettings" Target="../printerSettings/printerSettings1067.bin"/><Relationship Id="rId12" Type="http://schemas.openxmlformats.org/officeDocument/2006/relationships/printerSettings" Target="../printerSettings/printerSettings1076.bin"/><Relationship Id="rId17" Type="http://schemas.openxmlformats.org/officeDocument/2006/relationships/printerSettings" Target="../printerSettings/printerSettings1081.bin"/><Relationship Id="rId25" Type="http://schemas.openxmlformats.org/officeDocument/2006/relationships/printerSettings" Target="../printerSettings/printerSettings1089.bin"/><Relationship Id="rId33" Type="http://schemas.openxmlformats.org/officeDocument/2006/relationships/printerSettings" Target="../printerSettings/printerSettings1097.bin"/><Relationship Id="rId38" Type="http://schemas.openxmlformats.org/officeDocument/2006/relationships/printerSettings" Target="../printerSettings/printerSettings1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8" t="s">
        <v>307</v>
      </c>
      <c r="B1" s="794" t="s">
        <v>1043</v>
      </c>
      <c r="C1" s="795"/>
      <c r="D1" s="795"/>
      <c r="E1" s="795"/>
      <c r="F1" s="795"/>
      <c r="G1" s="795"/>
      <c r="H1" s="795"/>
    </row>
    <row r="2" spans="1:8" ht="30.75" customHeight="1">
      <c r="A2" s="778" t="s">
        <v>176</v>
      </c>
      <c r="B2" s="199" t="s">
        <v>1044</v>
      </c>
      <c r="C2" s="779"/>
      <c r="D2" s="779"/>
      <c r="E2" s="779"/>
      <c r="F2" s="779"/>
      <c r="G2" s="779"/>
      <c r="H2" s="779"/>
    </row>
    <row r="3" spans="1:8" ht="30" customHeight="1">
      <c r="A3" s="778" t="s">
        <v>306</v>
      </c>
      <c r="B3" s="794" t="s">
        <v>1045</v>
      </c>
      <c r="C3" s="794"/>
      <c r="D3" s="794"/>
      <c r="E3" s="794"/>
      <c r="F3" s="794"/>
      <c r="G3" s="794"/>
      <c r="H3" s="199"/>
    </row>
    <row r="4" spans="1:8">
      <c r="A4" s="779"/>
      <c r="B4" s="796"/>
      <c r="C4" s="796"/>
      <c r="D4" s="779"/>
      <c r="E4" s="779"/>
      <c r="F4" s="779"/>
      <c r="G4" s="779"/>
      <c r="H4" s="779"/>
    </row>
    <row r="5" spans="1:8" ht="16.5">
      <c r="A5" s="778" t="s">
        <v>122</v>
      </c>
      <c r="B5" s="780">
        <v>21</v>
      </c>
      <c r="C5" s="781" t="s">
        <v>123</v>
      </c>
      <c r="D5" s="199"/>
      <c r="E5" s="779"/>
      <c r="F5" s="779"/>
      <c r="G5" s="779"/>
      <c r="H5" s="779"/>
    </row>
    <row r="6" spans="1:8">
      <c r="B6" s="146"/>
      <c r="C6" s="511"/>
      <c r="D6" s="34"/>
    </row>
    <row r="7" spans="1:8" ht="16.5">
      <c r="A7" s="136"/>
    </row>
    <row r="9" spans="1:8">
      <c r="B9" s="412"/>
    </row>
  </sheetData>
  <sheetProtection formatColumns="0" formatRows="0" selectLockedCells="1"/>
  <customSheetViews>
    <customSheetView guid="{B8284B7F-813C-4C59-8CB2-9F34C8EAC9F3}" state="hidden" showRuler="0">
      <selection activeCell="B6" sqref="B6"/>
      <pageMargins left="0.75" right="0.75" top="1" bottom="1" header="0.5" footer="0.5"/>
      <pageSetup orientation="portrait" r:id="rId1"/>
      <headerFooter alignWithMargins="0"/>
    </customSheetView>
    <customSheetView guid="{3B6A9969-E4B8-452F-AFFE-7A4A13F5C420}" state="hidden" showRuler="0">
      <selection activeCell="H15" sqref="H15"/>
      <pageMargins left="0.75" right="0.75" top="1" bottom="1" header="0.5" footer="0.5"/>
      <pageSetup orientation="portrait" r:id="rId2"/>
      <headerFooter alignWithMargins="0"/>
    </customSheetView>
    <customSheetView guid="{176DC383-BC5B-4A2C-B484-0B54305CAC0E}" scale="115" state="hidden" showRuler="0">
      <selection activeCell="F19" sqref="F19"/>
      <pageMargins left="0.75" right="0.75" top="1" bottom="1" header="0.5" footer="0.5"/>
      <pageSetup orientation="portrait" r:id="rId3"/>
      <headerFooter alignWithMargins="0"/>
    </customSheetView>
    <customSheetView guid="{F0C5A243-1ADF-42BF-85A0-B6506A13618B}" scale="115" state="hidden" showRuler="0">
      <selection activeCell="B3" sqref="B3:G3"/>
      <pageMargins left="0.75" right="0.75" top="1" bottom="1" header="0.5" footer="0.5"/>
      <pageSetup orientation="portrait" r:id="rId4"/>
      <headerFooter alignWithMargins="0"/>
    </customSheetView>
    <customSheetView guid="{5D67CA2D-8BB3-4F00-894F-4872C1BBE88F}" scale="115" state="hidden" showRuler="0">
      <selection activeCell="F11" sqref="F11"/>
      <pageMargins left="0.75" right="0.75" top="1" bottom="1" header="0.5" footer="0.5"/>
      <pageSetup orientation="portrait" r:id="rId5"/>
      <headerFooter alignWithMargins="0"/>
    </customSheetView>
    <customSheetView guid="{869B0F9C-77A4-468D-A350-EA35CAE357D9}" scale="115" state="hidden" showRuler="0">
      <selection activeCell="B9" sqref="B9"/>
      <pageMargins left="0.75" right="0.75" top="1" bottom="1" header="0.5" footer="0.5"/>
      <pageSetup orientation="portrait" r:id="rId6"/>
      <headerFooter alignWithMargins="0"/>
    </customSheetView>
    <customSheetView guid="{067EF7EF-2552-42C0-8B2F-9338A16B73EB}" scale="115" state="hidden" showRuler="0">
      <selection activeCell="E9" sqref="E9"/>
      <pageMargins left="0.75" right="0.75" top="1" bottom="1" header="0.5" footer="0.5"/>
      <pageSetup orientation="portrait" r:id="rId7"/>
      <headerFooter alignWithMargins="0"/>
    </customSheetView>
    <customSheetView guid="{F8DC905B-04E9-41D7-B695-0DB8D092215B}" scale="115" state="hidden" showRuler="0">
      <selection activeCell="E9" sqref="E9"/>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757C3C2F-C668-4CD7-806B-CA71CC57DCC1}" state="hidden" showRuler="0">
      <selection activeCell="H16" sqref="H16"/>
      <pageMargins left="0.75" right="0.75" top="1" bottom="1" header="0.5" footer="0.5"/>
      <pageSetup orientation="portrait" r:id="rId38"/>
      <headerFooter alignWithMargins="0"/>
    </customSheetView>
    <customSheetView guid="{9CD72AD0-8BDA-437F-A784-A667464C809C}" state="hidden" showRuler="0">
      <selection activeCell="D11" sqref="D11"/>
      <pageMargins left="0.75" right="0.75" top="1" bottom="1" header="0.5" footer="0.5"/>
      <pageSetup orientation="portrait" r:id="rId39"/>
      <headerFooter alignWithMargins="0"/>
    </customSheetView>
    <customSheetView guid="{DBB6855E-D634-47BF-8EAD-2479D63E426E}" scale="115" state="hidden" showRuler="0">
      <selection activeCell="E6" sqref="E6"/>
      <pageMargins left="0.75" right="0.75" top="1" bottom="1" header="0.5" footer="0.5"/>
      <pageSetup orientation="portrait" r:id="rId40"/>
      <headerFooter alignWithMargins="0"/>
    </customSheetView>
    <customSheetView guid="{9F341631-288D-49D9-8F81-65CCC818C9BA}" scale="115" state="hidden" showRuler="0">
      <selection activeCell="B5" sqref="B5"/>
      <pageMargins left="0.75" right="0.75" top="1" bottom="1" header="0.5" footer="0.5"/>
      <pageSetup orientation="portrait" r:id="rId41"/>
      <headerFooter alignWithMargins="0"/>
    </customSheetView>
    <customSheetView guid="{3836A67F-51F8-4B52-B51D-937DC398CD1F}" scale="115" state="hidden" showRuler="0">
      <selection activeCell="A22" sqref="A22:E22"/>
      <pageMargins left="0.75" right="0.75" top="1" bottom="1" header="0.5" footer="0.5"/>
      <pageSetup orientation="portrait" r:id="rId42"/>
      <headerFooter alignWithMargins="0"/>
    </customSheetView>
    <customSheetView guid="{4B898AE2-7356-489E-882D-EC3B09CB95AA}" scale="115" state="hidden" showRuler="0">
      <selection activeCell="B6" sqref="B6"/>
      <pageMargins left="0.75" right="0.75" top="1" bottom="1" header="0.5" footer="0.5"/>
      <pageSetup orientation="portrait" r:id="rId43"/>
      <headerFooter alignWithMargins="0"/>
    </customSheetView>
    <customSheetView guid="{B9DDBA10-9BB0-4D91-9619-C113F75B2489}" state="hidden" showRuler="0">
      <selection activeCell="H15" sqref="H15"/>
      <pageMargins left="0.75" right="0.75" top="1" bottom="1" header="0.5" footer="0.5"/>
      <pageSetup orientation="portrait" r:id="rId4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tabSelected="1" view="pageBreakPreview" topLeftCell="B10" zoomScale="115" zoomScaleNormal="100" zoomScaleSheetLayoutView="85" workbookViewId="0">
      <selection activeCell="C22" sqref="C22:E22"/>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08" t="s">
        <v>951</v>
      </c>
      <c r="B1" s="811" t="s">
        <v>129</v>
      </c>
      <c r="C1" s="811"/>
      <c r="D1" s="811"/>
      <c r="E1" s="811"/>
      <c r="F1" s="797" t="str">
        <f>": Transformer Package -" &amp; Basic!B2 &amp; " :"</f>
        <v>: Transformer Package -TR-14 :</v>
      </c>
      <c r="G1" s="793" t="s">
        <v>1016</v>
      </c>
      <c r="H1" s="85"/>
      <c r="I1" s="85"/>
      <c r="J1" s="86"/>
      <c r="L1" s="87" t="s">
        <v>469</v>
      </c>
    </row>
    <row r="2" spans="1:12" ht="62.25" customHeight="1">
      <c r="A2" s="809"/>
      <c r="B2" s="812" t="str">
        <f>Basic!B1</f>
        <v>765kV Transformer Package TR-14 for 3x500 MVA, 765/400/33kV Transformers associated with Bulk Procurement of 765kV &amp; 400kV class Transformers of various Capacities (Lot-6)</v>
      </c>
      <c r="C2" s="813"/>
      <c r="D2" s="813"/>
      <c r="E2" s="814"/>
      <c r="F2" s="798"/>
      <c r="G2" s="85"/>
      <c r="H2" s="85"/>
      <c r="I2" s="85"/>
      <c r="J2" s="86"/>
    </row>
    <row r="3" spans="1:12" ht="21" customHeight="1">
      <c r="A3" s="809"/>
      <c r="B3" s="804" t="str">
        <f>"Specification No.: " &amp; Basic!B3</f>
        <v>Specification No.: CC/NT/W-TR/DOM/A02/23/08462</v>
      </c>
      <c r="C3" s="804"/>
      <c r="D3" s="804"/>
      <c r="E3" s="804"/>
      <c r="F3" s="798"/>
      <c r="G3" s="85"/>
      <c r="H3" s="85"/>
      <c r="I3" s="85"/>
      <c r="J3" s="86"/>
    </row>
    <row r="4" spans="1:12" s="97" customFormat="1" ht="18" customHeight="1">
      <c r="A4" s="809"/>
      <c r="B4" s="231">
        <v>1</v>
      </c>
      <c r="C4" s="801" t="s">
        <v>130</v>
      </c>
      <c r="D4" s="801"/>
      <c r="E4" s="801"/>
      <c r="F4" s="798"/>
      <c r="G4" s="95"/>
      <c r="H4" s="95"/>
      <c r="I4" s="94"/>
      <c r="J4" s="96"/>
    </row>
    <row r="5" spans="1:12" s="97" customFormat="1" ht="31.5" customHeight="1">
      <c r="A5" s="809"/>
      <c r="B5" s="232">
        <v>2</v>
      </c>
      <c r="C5" s="801" t="s">
        <v>1029</v>
      </c>
      <c r="D5" s="801"/>
      <c r="E5" s="801"/>
      <c r="F5" s="798"/>
      <c r="G5" s="94"/>
      <c r="H5" s="94"/>
      <c r="I5" s="94"/>
      <c r="J5" s="96"/>
    </row>
    <row r="6" spans="1:12" s="97" customFormat="1" ht="23.25" customHeight="1">
      <c r="A6" s="809"/>
      <c r="B6" s="232">
        <v>3</v>
      </c>
      <c r="C6" s="803" t="s">
        <v>1012</v>
      </c>
      <c r="D6" s="803"/>
      <c r="E6" s="803"/>
      <c r="F6" s="798"/>
      <c r="G6" s="94"/>
      <c r="H6" s="94"/>
      <c r="I6" s="94"/>
      <c r="J6" s="96"/>
    </row>
    <row r="7" spans="1:12" s="97" customFormat="1" ht="25.15" customHeight="1">
      <c r="A7" s="809"/>
      <c r="B7" s="232">
        <v>4</v>
      </c>
      <c r="C7" s="801" t="s">
        <v>161</v>
      </c>
      <c r="D7" s="801"/>
      <c r="E7" s="801"/>
      <c r="F7" s="798"/>
      <c r="G7" s="94"/>
      <c r="H7" s="94"/>
      <c r="I7" s="94"/>
      <c r="J7" s="96"/>
    </row>
    <row r="8" spans="1:12" s="97" customFormat="1" ht="37.5" customHeight="1">
      <c r="A8" s="809"/>
      <c r="B8" s="232">
        <v>5</v>
      </c>
      <c r="C8" s="801" t="s">
        <v>477</v>
      </c>
      <c r="D8" s="801"/>
      <c r="E8" s="801"/>
      <c r="F8" s="798"/>
      <c r="G8" s="94"/>
      <c r="H8" s="94"/>
      <c r="I8" s="94"/>
      <c r="J8" s="96"/>
    </row>
    <row r="9" spans="1:12" s="97" customFormat="1" ht="22.5" customHeight="1">
      <c r="A9" s="809"/>
      <c r="B9" s="233">
        <v>6</v>
      </c>
      <c r="C9" s="802" t="s">
        <v>468</v>
      </c>
      <c r="D9" s="802"/>
      <c r="E9" s="802"/>
      <c r="F9" s="798"/>
      <c r="G9" s="94"/>
      <c r="H9" s="94"/>
      <c r="I9" s="94"/>
      <c r="J9" s="96"/>
    </row>
    <row r="10" spans="1:12" s="97" customFormat="1" ht="29.25" customHeight="1">
      <c r="A10" s="809"/>
      <c r="B10" s="233">
        <v>7</v>
      </c>
      <c r="C10" s="802" t="s">
        <v>505</v>
      </c>
      <c r="D10" s="802"/>
      <c r="E10" s="802"/>
      <c r="F10" s="798"/>
      <c r="G10" s="94"/>
      <c r="H10" s="94"/>
      <c r="I10" s="94"/>
      <c r="J10" s="230"/>
    </row>
    <row r="11" spans="1:12" s="97" customFormat="1" ht="25.15" customHeight="1">
      <c r="A11" s="809"/>
      <c r="B11" s="512">
        <v>8</v>
      </c>
      <c r="C11" s="802" t="s">
        <v>697</v>
      </c>
      <c r="D11" s="802"/>
      <c r="E11" s="802"/>
      <c r="F11" s="798"/>
      <c r="G11" s="94"/>
      <c r="H11" s="94"/>
      <c r="I11" s="94"/>
      <c r="J11" s="230"/>
    </row>
    <row r="12" spans="1:12" s="97" customFormat="1" ht="38.25" customHeight="1">
      <c r="A12" s="809"/>
      <c r="B12" s="512">
        <v>9</v>
      </c>
      <c r="C12" s="803" t="s">
        <v>698</v>
      </c>
      <c r="D12" s="803"/>
      <c r="E12" s="807"/>
      <c r="F12" s="798"/>
      <c r="G12" s="94"/>
      <c r="H12" s="94"/>
      <c r="I12" s="94"/>
      <c r="J12" s="230"/>
    </row>
    <row r="13" spans="1:12" s="97" customFormat="1" ht="54" customHeight="1">
      <c r="A13" s="809"/>
      <c r="B13" s="512">
        <v>10</v>
      </c>
      <c r="C13" s="803" t="s">
        <v>699</v>
      </c>
      <c r="D13" s="803"/>
      <c r="E13" s="807"/>
      <c r="F13" s="798"/>
      <c r="G13" s="94"/>
      <c r="H13" s="94"/>
      <c r="I13" s="94"/>
      <c r="J13" s="230"/>
    </row>
    <row r="14" spans="1:12" s="97" customFormat="1" ht="21.75" customHeight="1">
      <c r="A14" s="809"/>
      <c r="B14" s="512">
        <v>11</v>
      </c>
      <c r="C14" s="803" t="s">
        <v>1031</v>
      </c>
      <c r="D14" s="803"/>
      <c r="E14" s="807"/>
      <c r="F14" s="798"/>
      <c r="G14" s="94"/>
      <c r="H14" s="94"/>
      <c r="I14" s="94"/>
      <c r="J14" s="230"/>
    </row>
    <row r="15" spans="1:12" s="97" customFormat="1" ht="21" customHeight="1">
      <c r="A15" s="809"/>
      <c r="B15" s="512">
        <v>12</v>
      </c>
      <c r="C15" s="803" t="s">
        <v>1030</v>
      </c>
      <c r="D15" s="803"/>
      <c r="E15" s="807"/>
      <c r="F15" s="798"/>
      <c r="G15" s="94"/>
      <c r="H15" s="94"/>
      <c r="I15" s="94"/>
      <c r="J15" s="230"/>
    </row>
    <row r="16" spans="1:12" s="97" customFormat="1" ht="33" customHeight="1">
      <c r="A16" s="809"/>
      <c r="B16" s="512">
        <v>13</v>
      </c>
      <c r="C16" s="803" t="s">
        <v>858</v>
      </c>
      <c r="D16" s="803"/>
      <c r="E16" s="807"/>
      <c r="F16" s="798"/>
      <c r="G16" s="94"/>
      <c r="H16" s="94"/>
      <c r="I16" s="94"/>
      <c r="J16" s="230"/>
    </row>
    <row r="17" spans="1:10" s="97" customFormat="1" ht="20.25" customHeight="1">
      <c r="A17" s="809"/>
      <c r="B17" s="512">
        <v>14</v>
      </c>
      <c r="C17" s="803" t="s">
        <v>859</v>
      </c>
      <c r="D17" s="803"/>
      <c r="E17" s="807"/>
      <c r="F17" s="798"/>
      <c r="G17" s="94"/>
      <c r="H17" s="94"/>
      <c r="I17" s="94"/>
      <c r="J17" s="230"/>
    </row>
    <row r="18" spans="1:10" s="97" customFormat="1" ht="20.25" customHeight="1">
      <c r="A18" s="809"/>
      <c r="B18" s="512">
        <v>15</v>
      </c>
      <c r="C18" s="803" t="s">
        <v>865</v>
      </c>
      <c r="D18" s="803"/>
      <c r="E18" s="807"/>
      <c r="F18" s="798"/>
      <c r="G18" s="94"/>
      <c r="H18" s="94"/>
      <c r="I18" s="94"/>
      <c r="J18" s="230"/>
    </row>
    <row r="19" spans="1:10" s="97" customFormat="1" ht="20.25" customHeight="1">
      <c r="A19" s="809"/>
      <c r="B19" s="512">
        <v>16</v>
      </c>
      <c r="C19" s="803" t="s">
        <v>1013</v>
      </c>
      <c r="D19" s="803"/>
      <c r="E19" s="807"/>
      <c r="F19" s="798"/>
      <c r="G19" s="94"/>
      <c r="H19" s="94"/>
      <c r="I19" s="94"/>
      <c r="J19" s="230"/>
    </row>
    <row r="20" spans="1:10" s="97" customFormat="1" ht="20.25" customHeight="1">
      <c r="A20" s="809"/>
      <c r="B20" s="512">
        <v>16</v>
      </c>
      <c r="C20" s="803" t="s">
        <v>1038</v>
      </c>
      <c r="D20" s="803"/>
      <c r="E20" s="807"/>
      <c r="F20" s="798"/>
      <c r="G20" s="94"/>
      <c r="H20" s="94"/>
      <c r="I20" s="94"/>
      <c r="J20" s="230"/>
    </row>
    <row r="21" spans="1:10" s="97" customFormat="1" ht="20.25" hidden="1" customHeight="1">
      <c r="A21" s="809"/>
      <c r="B21" s="512"/>
      <c r="C21" s="803"/>
      <c r="D21" s="803"/>
      <c r="E21" s="807"/>
      <c r="F21" s="798"/>
      <c r="G21" s="94"/>
      <c r="H21" s="94"/>
      <c r="I21" s="94"/>
      <c r="J21" s="230"/>
    </row>
    <row r="22" spans="1:10" s="97" customFormat="1" ht="37.5" customHeight="1">
      <c r="A22" s="809"/>
      <c r="B22" s="234" t="s">
        <v>385</v>
      </c>
      <c r="C22" s="805" t="s">
        <v>860</v>
      </c>
      <c r="D22" s="805"/>
      <c r="E22" s="806"/>
      <c r="F22" s="798"/>
      <c r="G22" s="94"/>
      <c r="H22" s="94"/>
      <c r="I22" s="94"/>
      <c r="J22" s="96"/>
    </row>
    <row r="23" spans="1:10" ht="17.25" customHeight="1">
      <c r="A23" s="809"/>
      <c r="B23" s="235"/>
      <c r="C23" s="235"/>
      <c r="D23" s="235"/>
      <c r="E23" s="235"/>
      <c r="F23" s="798"/>
      <c r="G23" s="85"/>
      <c r="H23" s="85"/>
      <c r="I23" s="85"/>
      <c r="J23" s="86"/>
    </row>
    <row r="24" spans="1:10" ht="30" customHeight="1">
      <c r="A24" s="809"/>
      <c r="B24" s="800"/>
      <c r="C24" s="800"/>
      <c r="D24" s="800"/>
      <c r="E24" s="800"/>
      <c r="F24" s="798"/>
      <c r="G24" s="85"/>
      <c r="H24" s="85"/>
      <c r="I24" s="85"/>
      <c r="J24" s="86"/>
    </row>
    <row r="25" spans="1:10" ht="21.75" customHeight="1">
      <c r="A25" s="809"/>
      <c r="B25" s="89"/>
      <c r="C25" s="89"/>
      <c r="D25" s="89"/>
      <c r="E25" s="89"/>
      <c r="F25" s="798"/>
      <c r="G25" s="85"/>
      <c r="H25" s="85"/>
      <c r="I25" s="85"/>
      <c r="J25" s="86"/>
    </row>
    <row r="26" spans="1:10" ht="24" customHeight="1">
      <c r="A26" s="809"/>
      <c r="B26" s="815"/>
      <c r="C26" s="816"/>
      <c r="D26" s="816"/>
      <c r="E26" s="817"/>
      <c r="F26" s="798"/>
    </row>
    <row r="27" spans="1:10" ht="15.95" customHeight="1">
      <c r="A27" s="809"/>
      <c r="B27" s="818"/>
      <c r="C27" s="819"/>
      <c r="D27" s="819"/>
      <c r="E27" s="820"/>
      <c r="F27" s="798"/>
      <c r="G27" s="85"/>
      <c r="H27" s="85"/>
      <c r="I27" s="85"/>
      <c r="J27" s="86"/>
    </row>
    <row r="28" spans="1:10" ht="17.25" customHeight="1">
      <c r="A28" s="809"/>
      <c r="B28" s="818"/>
      <c r="C28" s="819"/>
      <c r="D28" s="819"/>
      <c r="E28" s="820"/>
      <c r="F28" s="798"/>
      <c r="G28" s="91"/>
      <c r="H28" s="91"/>
      <c r="I28" s="91"/>
      <c r="J28" s="91"/>
    </row>
    <row r="29" spans="1:10" ht="24" customHeight="1">
      <c r="A29" s="810"/>
      <c r="B29" s="821"/>
      <c r="C29" s="822"/>
      <c r="D29" s="822"/>
      <c r="E29" s="823"/>
      <c r="F29" s="799"/>
      <c r="G29" s="91"/>
      <c r="H29" s="91"/>
      <c r="I29" s="91"/>
      <c r="J29" s="91"/>
    </row>
    <row r="30" spans="1:10" ht="15.75">
      <c r="A30" s="88"/>
      <c r="B30" s="88"/>
      <c r="C30" s="88"/>
      <c r="D30" s="88"/>
      <c r="E30" s="88"/>
      <c r="F30" s="85"/>
      <c r="G30" s="85"/>
      <c r="H30" s="85"/>
      <c r="I30" s="85"/>
      <c r="J30" s="86"/>
    </row>
    <row r="31" spans="1:10" ht="15.75">
      <c r="A31" s="88"/>
      <c r="B31" s="88"/>
      <c r="C31" s="88"/>
      <c r="D31" s="88"/>
      <c r="E31" s="88"/>
      <c r="F31" s="85"/>
      <c r="G31" s="85"/>
      <c r="H31" s="85"/>
      <c r="I31" s="85"/>
      <c r="J31" s="86"/>
    </row>
  </sheetData>
  <sheetProtection algorithmName="SHA-512" hashValue="c7/Oy5Ap1tahXGuShuJMAlrcUwdRKjanw7U0cWeSRZc+OzT7EK/DOWxqMqPEZruErH72lVZhrr8d6FoaEOjouw==" saltValue="u4/EtYw3X/7Sfhtz8mrsng==" spinCount="100000" sheet="1" formatColumns="0" formatRows="0" selectLockedCells="1"/>
  <customSheetViews>
    <customSheetView guid="{B8284B7F-813C-4C59-8CB2-9F34C8EAC9F3}" scale="115" showPageBreaks="1" showGridLines="0" printArea="1" hiddenRows="1" view="pageBreakPreview" topLeftCell="B10">
      <selection activeCell="C22" sqref="C22:E22"/>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s>
  <mergeCells count="26">
    <mergeCell ref="A1:A29"/>
    <mergeCell ref="B1:E1"/>
    <mergeCell ref="B2:E2"/>
    <mergeCell ref="C11:E11"/>
    <mergeCell ref="C12:E12"/>
    <mergeCell ref="C13:E13"/>
    <mergeCell ref="C16:E16"/>
    <mergeCell ref="C15:E15"/>
    <mergeCell ref="C21:E21"/>
    <mergeCell ref="B26:E29"/>
    <mergeCell ref="C18:E18"/>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5"/>
  <headerFooter alignWithMargins="0"/>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5" zoomScaleNormal="100" zoomScaleSheetLayoutView="100" workbookViewId="0">
      <selection activeCell="F36" sqref="F36"/>
    </sheetView>
  </sheetViews>
  <sheetFormatPr defaultColWidth="9.140625" defaultRowHeight="16.5"/>
  <cols>
    <col min="1" max="1" width="9.140625" style="347" customWidth="1"/>
    <col min="2" max="2" width="33" style="348" customWidth="1"/>
    <col min="3" max="3" width="11.7109375" style="348" customWidth="1"/>
    <col min="4" max="5" width="6.42578125" style="348" customWidth="1"/>
    <col min="6" max="6" width="6.42578125" style="360" customWidth="1"/>
    <col min="7" max="7" width="39" style="360" customWidth="1"/>
    <col min="8" max="8" width="11.85546875" style="360" hidden="1" customWidth="1"/>
    <col min="9" max="9" width="20.28515625" style="360" hidden="1" customWidth="1"/>
    <col min="10" max="13" width="11.85546875" style="360" hidden="1" customWidth="1"/>
    <col min="14" max="14" width="11.85546875" style="360" customWidth="1"/>
    <col min="15" max="15" width="11.85546875" style="360" hidden="1" customWidth="1"/>
    <col min="16" max="25" width="11.85546875" style="360" customWidth="1"/>
    <col min="26" max="26" width="9.140625" style="347" customWidth="1"/>
    <col min="27" max="27" width="15.28515625" style="347" hidden="1" customWidth="1"/>
    <col min="28" max="28" width="0" style="347" hidden="1" customWidth="1"/>
    <col min="29" max="16384" width="9.140625" style="347"/>
  </cols>
  <sheetData>
    <row r="1" spans="2:29" s="344" customFormat="1" ht="59.25" customHeight="1">
      <c r="B1" s="812" t="str">
        <f>Basic!B1</f>
        <v>765kV Transformer Package TR-14 for 3x500 MVA, 765/400/33kV Transformers associated with Bulk Procurement of 765kV &amp; 400kV class Transformers of various Capacities (Lot-6)</v>
      </c>
      <c r="C1" s="813"/>
      <c r="D1" s="813"/>
      <c r="E1" s="813"/>
      <c r="F1" s="813"/>
      <c r="G1" s="813"/>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29" t="str">
        <f>Basic!B3</f>
        <v>CC/NT/W-TR/DOM/A02/23/08462</v>
      </c>
      <c r="C2" s="829"/>
      <c r="D2" s="829"/>
      <c r="E2" s="829"/>
      <c r="F2" s="829"/>
      <c r="G2" s="829"/>
      <c r="H2" s="348"/>
      <c r="I2" s="348"/>
      <c r="J2" s="348"/>
      <c r="K2" s="348"/>
      <c r="L2" s="348"/>
      <c r="M2" s="348"/>
      <c r="N2" s="348"/>
      <c r="O2" s="348"/>
      <c r="P2" s="348"/>
      <c r="Q2" s="348"/>
      <c r="R2" s="348"/>
      <c r="S2" s="348"/>
      <c r="T2" s="348"/>
      <c r="U2" s="348"/>
      <c r="V2" s="348"/>
      <c r="W2" s="348"/>
      <c r="X2" s="348"/>
      <c r="Y2" s="348"/>
      <c r="AA2" s="347" t="s">
        <v>550</v>
      </c>
      <c r="AB2" s="349">
        <v>1</v>
      </c>
      <c r="AC2" s="350"/>
    </row>
    <row r="3" spans="2:29" ht="12" customHeight="1">
      <c r="B3" s="351"/>
      <c r="C3" s="351"/>
      <c r="D3" s="351"/>
      <c r="E3" s="351"/>
      <c r="F3" s="348"/>
      <c r="G3" s="348"/>
      <c r="H3" s="348"/>
      <c r="I3" s="348"/>
      <c r="J3" s="348"/>
      <c r="K3" s="348"/>
      <c r="L3" s="348"/>
      <c r="M3" s="352" t="s">
        <v>547</v>
      </c>
      <c r="N3" s="348"/>
      <c r="O3" s="348"/>
      <c r="P3" s="348"/>
      <c r="Q3" s="348"/>
      <c r="R3" s="348"/>
      <c r="S3" s="348"/>
      <c r="T3" s="348"/>
      <c r="U3" s="348"/>
      <c r="V3" s="348"/>
      <c r="W3" s="348"/>
      <c r="X3" s="348"/>
      <c r="Y3" s="348"/>
      <c r="AA3" s="347" t="s">
        <v>551</v>
      </c>
      <c r="AB3" s="349" t="s">
        <v>10</v>
      </c>
      <c r="AC3" s="350"/>
    </row>
    <row r="4" spans="2:29" ht="20.100000000000001" customHeight="1">
      <c r="B4" s="830" t="s">
        <v>166</v>
      </c>
      <c r="C4" s="830"/>
      <c r="D4" s="830"/>
      <c r="E4" s="830"/>
      <c r="F4" s="830"/>
      <c r="G4" s="830"/>
      <c r="H4" s="348"/>
      <c r="I4" s="348"/>
      <c r="J4" s="348"/>
      <c r="K4" s="348"/>
      <c r="L4" s="348"/>
      <c r="M4" s="352" t="s">
        <v>475</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162</v>
      </c>
      <c r="C6" s="355"/>
      <c r="D6" s="831" t="s">
        <v>550</v>
      </c>
      <c r="E6" s="832"/>
      <c r="F6" s="832"/>
      <c r="G6" s="833"/>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34">
        <v>1</v>
      </c>
      <c r="E7" s="835"/>
      <c r="F7" s="835"/>
      <c r="G7" s="836"/>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718</v>
      </c>
      <c r="C10" s="361"/>
      <c r="D10" s="826"/>
      <c r="E10" s="827"/>
      <c r="F10" s="827"/>
      <c r="G10" s="828"/>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719</v>
      </c>
      <c r="C11" s="362"/>
      <c r="D11" s="826"/>
      <c r="E11" s="827"/>
      <c r="F11" s="827"/>
      <c r="G11" s="828"/>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26"/>
      <c r="E12" s="827"/>
      <c r="F12" s="827"/>
      <c r="G12" s="828"/>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26"/>
      <c r="E13" s="827"/>
      <c r="F13" s="827"/>
      <c r="G13" s="828"/>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24" t="s">
        <v>552</v>
      </c>
      <c r="C15" s="824"/>
      <c r="D15" s="825"/>
      <c r="E15" s="825"/>
      <c r="F15" s="825"/>
      <c r="G15" s="825"/>
      <c r="I15" s="392">
        <f>D15</f>
        <v>0</v>
      </c>
      <c r="J15" s="393">
        <f>IF(I15="No",1,2)</f>
        <v>2</v>
      </c>
      <c r="K15" s="357">
        <f>IF(J15="No",1,2)</f>
        <v>2</v>
      </c>
      <c r="L15" s="360">
        <f>IF(AND(D6="JV (Joint Venture)",D7=1),1,0)</f>
        <v>0</v>
      </c>
      <c r="O15" s="360">
        <v>2019</v>
      </c>
    </row>
    <row r="16" spans="2:29" ht="30.75" customHeight="1">
      <c r="B16" s="374" t="s">
        <v>555</v>
      </c>
      <c r="C16" s="375"/>
      <c r="D16" s="826"/>
      <c r="E16" s="827"/>
      <c r="F16" s="827"/>
      <c r="G16" s="828"/>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945</v>
      </c>
      <c r="C18" s="361"/>
      <c r="D18" s="826"/>
      <c r="E18" s="827"/>
      <c r="F18" s="827"/>
      <c r="G18" s="828"/>
      <c r="I18" s="392"/>
      <c r="J18" s="392"/>
    </row>
    <row r="19" spans="2:29" ht="21" customHeight="1">
      <c r="B19" s="343" t="s">
        <v>720</v>
      </c>
      <c r="C19" s="362"/>
      <c r="D19" s="826"/>
      <c r="E19" s="827"/>
      <c r="F19" s="827"/>
      <c r="G19" s="828"/>
      <c r="I19" s="392"/>
      <c r="J19" s="392"/>
    </row>
    <row r="20" spans="2:29" ht="21" customHeight="1">
      <c r="B20" s="363" t="s">
        <v>721</v>
      </c>
      <c r="C20" s="364"/>
      <c r="D20" s="826"/>
      <c r="E20" s="827"/>
      <c r="F20" s="827"/>
      <c r="G20" s="828"/>
      <c r="I20" s="392"/>
      <c r="J20" s="392"/>
    </row>
    <row r="21" spans="2:29" ht="21.75" customHeight="1">
      <c r="B21" s="365" t="s">
        <v>722</v>
      </c>
      <c r="C21" s="366"/>
      <c r="D21" s="826"/>
      <c r="E21" s="827"/>
      <c r="F21" s="827"/>
      <c r="G21" s="828"/>
      <c r="I21" s="392" t="s">
        <v>558</v>
      </c>
      <c r="J21" s="392">
        <f>D15</f>
        <v>0</v>
      </c>
    </row>
    <row r="22" spans="2:29" ht="20.100000000000001" customHeight="1"/>
    <row r="23" spans="2:29" ht="20.100000000000001" hidden="1" customHeight="1">
      <c r="B23" s="342" t="str">
        <f>IF(D7=1, "Name of other Partner","Name of other Partner - 1")</f>
        <v>Name of other Partner</v>
      </c>
      <c r="C23" s="361"/>
      <c r="D23" s="826" t="s">
        <v>561</v>
      </c>
      <c r="E23" s="827"/>
      <c r="F23" s="827"/>
      <c r="G23" s="828"/>
    </row>
    <row r="24" spans="2:29" ht="20.100000000000001" hidden="1" customHeight="1">
      <c r="B24" s="343" t="str">
        <f>IF(D7=1, "Address of other Partner","Address of other Partner - 1")</f>
        <v>Address of other Partner</v>
      </c>
      <c r="C24" s="362"/>
      <c r="D24" s="826" t="s">
        <v>563</v>
      </c>
      <c r="E24" s="827"/>
      <c r="F24" s="827"/>
      <c r="G24" s="828"/>
    </row>
    <row r="25" spans="2:29" ht="20.100000000000001" hidden="1" customHeight="1">
      <c r="B25" s="363"/>
      <c r="C25" s="364"/>
      <c r="D25" s="826" t="s">
        <v>560</v>
      </c>
      <c r="E25" s="827"/>
      <c r="F25" s="827"/>
      <c r="G25" s="828"/>
    </row>
    <row r="26" spans="2:29" ht="20.100000000000001" hidden="1" customHeight="1">
      <c r="B26" s="365"/>
      <c r="C26" s="366"/>
      <c r="D26" s="826"/>
      <c r="E26" s="827"/>
      <c r="F26" s="827"/>
      <c r="G26" s="828"/>
    </row>
    <row r="27" spans="2:29" ht="20.100000000000001" customHeight="1"/>
    <row r="28" spans="2:29" ht="20.100000000000001" hidden="1" customHeight="1">
      <c r="B28" s="342" t="s">
        <v>548</v>
      </c>
      <c r="C28" s="361"/>
      <c r="D28" s="826"/>
      <c r="E28" s="827"/>
      <c r="F28" s="827"/>
      <c r="G28" s="828"/>
    </row>
    <row r="29" spans="2:29" ht="20.100000000000001" hidden="1" customHeight="1">
      <c r="B29" s="343" t="s">
        <v>549</v>
      </c>
      <c r="C29" s="362"/>
      <c r="D29" s="826"/>
      <c r="E29" s="827"/>
      <c r="F29" s="827"/>
      <c r="G29" s="828"/>
    </row>
    <row r="30" spans="2:29" ht="20.100000000000001" hidden="1" customHeight="1">
      <c r="B30" s="363"/>
      <c r="C30" s="364"/>
      <c r="D30" s="826"/>
      <c r="E30" s="827"/>
      <c r="F30" s="827"/>
      <c r="G30" s="828"/>
    </row>
    <row r="31" spans="2:29" ht="20.100000000000001" hidden="1" customHeight="1">
      <c r="B31" s="365"/>
      <c r="C31" s="366"/>
      <c r="D31" s="826"/>
      <c r="E31" s="827"/>
      <c r="F31" s="827"/>
      <c r="G31" s="828"/>
    </row>
    <row r="32" spans="2:29" ht="20.100000000000001" customHeight="1"/>
    <row r="33" spans="2:25" ht="21" customHeight="1">
      <c r="B33" s="367" t="s">
        <v>167</v>
      </c>
      <c r="C33" s="368"/>
      <c r="D33" s="826"/>
      <c r="E33" s="827"/>
      <c r="F33" s="827"/>
      <c r="G33" s="828"/>
    </row>
    <row r="34" spans="2:25" ht="21" customHeight="1">
      <c r="B34" s="367" t="s">
        <v>168</v>
      </c>
      <c r="C34" s="368"/>
      <c r="D34" s="826"/>
      <c r="E34" s="827"/>
      <c r="F34" s="827"/>
      <c r="G34" s="828"/>
    </row>
    <row r="35" spans="2:25" ht="21" customHeight="1">
      <c r="B35" s="369"/>
      <c r="C35" s="369"/>
      <c r="D35" s="369"/>
    </row>
    <row r="36" spans="2:25" s="344" customFormat="1" ht="21" customHeight="1">
      <c r="B36" s="367" t="s">
        <v>553</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554</v>
      </c>
      <c r="C37" s="368"/>
      <c r="D37" s="837"/>
      <c r="E37" s="838"/>
      <c r="F37" s="838"/>
      <c r="G37" s="839"/>
    </row>
    <row r="38" spans="2:25">
      <c r="E38" s="360"/>
    </row>
  </sheetData>
  <sheetProtection password="CA2A" sheet="1" formatColumns="0" formatRows="0" selectLockedCells="1"/>
  <customSheetViews>
    <customSheetView guid="{B8284B7F-813C-4C59-8CB2-9F34C8EAC9F3}" showPageBreaks="1" showGridLines="0" printArea="1" hiddenRows="1" hiddenColumns="1" view="pageBreakPreview" topLeftCell="A5">
      <selection activeCell="F36" sqref="F36"/>
      <pageMargins left="0.75" right="0.75" top="0.69" bottom="0.7" header="0.4" footer="0.37"/>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840" t="str">
        <f>Basic!A3&amp;Basic!B3</f>
        <v>Specification No. :CC/NT/W-TR/DOM/A02/23/08462</v>
      </c>
      <c r="B1" s="840"/>
      <c r="C1" s="840"/>
      <c r="D1" s="840"/>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12" t="str">
        <f>Basic!B1</f>
        <v>765kV Transformer Package TR-14 for 3x500 MVA, 765/400/33kV Transformers associated with Bulk Procurement of 765kV &amp; 400kV class Transformers of various Capacities (Lot-6)</v>
      </c>
      <c r="B3" s="813"/>
      <c r="C3" s="813"/>
      <c r="D3" s="813"/>
      <c r="E3" s="813"/>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41" t="s">
        <v>340</v>
      </c>
      <c r="B5" s="841"/>
      <c r="C5" s="841"/>
      <c r="D5" s="841"/>
      <c r="E5" s="841"/>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345</v>
      </c>
      <c r="F7" s="15"/>
      <c r="G7" s="15"/>
      <c r="H7" s="15"/>
      <c r="I7" s="15"/>
      <c r="J7" s="15"/>
      <c r="K7" s="15"/>
      <c r="L7" s="15"/>
      <c r="M7" s="15"/>
      <c r="N7" s="15"/>
      <c r="O7" s="15"/>
      <c r="P7" s="15"/>
      <c r="Q7" s="15"/>
      <c r="R7" s="15"/>
      <c r="S7" s="15"/>
      <c r="T7" s="15"/>
      <c r="U7" s="15"/>
      <c r="V7" s="15"/>
      <c r="W7" s="15"/>
      <c r="X7" s="15"/>
      <c r="Y7" s="15"/>
      <c r="AB7" s="30"/>
      <c r="AC7" s="11"/>
    </row>
    <row r="8" spans="1:46" ht="36" customHeight="1">
      <c r="A8" s="847" t="str">
        <f>IF('Names of Bidder'!D6= "JV (Joint Venture)", "JV of " &amp; Z8, "")</f>
        <v/>
      </c>
      <c r="B8" s="847"/>
      <c r="C8" s="847"/>
      <c r="D8" s="847"/>
      <c r="E8" s="12" t="s">
        <v>347</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346</v>
      </c>
      <c r="B9" s="843">
        <f>'Names of Bidder'!D10</f>
        <v>0</v>
      </c>
      <c r="C9" s="843"/>
      <c r="D9" s="843"/>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844">
        <f>'Names of Bidder'!D11</f>
        <v>0</v>
      </c>
      <c r="C10" s="844"/>
      <c r="D10" s="844"/>
      <c r="E10" s="12" t="s">
        <v>177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4">
        <f>'Names of Bidder'!D12</f>
        <v>0</v>
      </c>
      <c r="C11" s="844"/>
      <c r="D11" s="844"/>
      <c r="E11" s="12" t="s">
        <v>1015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4">
        <f>'Names of Bidder'!D13</f>
        <v>0</v>
      </c>
      <c r="C12" s="844"/>
      <c r="D12" s="84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5" t="str">
        <f>IF('Names of Bidder'!D6="Sole Bidder", "This Attachment is Not Applicable", "")</f>
        <v>This Attachment is Not Applicable</v>
      </c>
      <c r="B14" s="845"/>
      <c r="C14" s="845"/>
      <c r="D14" s="845"/>
      <c r="E14" s="84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169</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6" t="str">
        <f>IF(Z2=1,"Other Partner",IF(Z2="2 or More","Other Partner-1",""))</f>
        <v/>
      </c>
      <c r="C16" s="846"/>
      <c r="D16" s="846"/>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346</v>
      </c>
      <c r="B17" s="844" t="str">
        <f>IF('Names of Bidder'!D23=0, "", 'Names of Bidder'!D23)</f>
        <v>Ram Lal</v>
      </c>
      <c r="C17" s="844"/>
      <c r="D17" s="844"/>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844" t="str">
        <f>IF('Names of Bidder'!D24=0, "", 'Names of Bidder'!D24)</f>
        <v>G5</v>
      </c>
      <c r="C18" s="844"/>
      <c r="D18" s="844"/>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4" t="str">
        <f>IF('Names of Bidder'!D25=0, "", 'Names of Bidder'!D25)</f>
        <v>Gurgaon</v>
      </c>
      <c r="C19" s="844"/>
      <c r="D19" s="844"/>
      <c r="E19" s="212" t="str">
        <f>IF($Z$2="2 or More", IF(#REF!=0, "",#REF!), "")</f>
        <v/>
      </c>
      <c r="AA19" s="12"/>
    </row>
    <row r="20" spans="1:28" ht="20.100000000000001" customHeight="1">
      <c r="A20" s="32"/>
      <c r="B20" s="844" t="str">
        <f>IF('Names of Bidder'!D26=0, "", 'Names of Bidder'!D26)</f>
        <v/>
      </c>
      <c r="C20" s="844"/>
      <c r="D20" s="844"/>
      <c r="E20" s="212" t="str">
        <f>IF($Z$2="2 or More", IF(#REF!=0, "",#REF!), "")</f>
        <v/>
      </c>
      <c r="AA20" s="12"/>
    </row>
    <row r="21" spans="1:28" ht="20.100000000000001" customHeight="1">
      <c r="A21" s="29" t="s">
        <v>341</v>
      </c>
    </row>
    <row r="22" spans="1:28" ht="84" customHeight="1">
      <c r="A22" s="842" t="s">
        <v>556</v>
      </c>
      <c r="B22" s="842"/>
      <c r="C22" s="842"/>
      <c r="D22" s="842"/>
      <c r="E22" s="842"/>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pkb1uriIjraJq9EV6F+CB/lmanQyeyi7N/i6Ikn/8VpFNDr+0CI159z6CjGu09A1KghLNYJaLMILsYRLZlG5Q==" saltValue="+0L8TQwiPQGZfBVNeKhmKw==" spinCount="100000" sheet="1" objects="1" scenarios="1" formatColumns="0" formatRows="0" selectLockedCells="1"/>
  <customSheetViews>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4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5"/>
  <headerFooter alignWithMargins="0">
    <oddFooter>&amp;R&amp;"Book Antiqua,Bold"&amp;8 Page &amp;P of &amp;N</oddFooter>
  </headerFooter>
  <drawing r:id="rId4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Basic!A3&amp;Basic!B3</f>
        <v>Specification No. :CC/NT/W-TR/DOM/A02/23/08462</v>
      </c>
      <c r="B1" s="341"/>
      <c r="C1" s="341"/>
      <c r="D1" s="341"/>
      <c r="E1" s="341"/>
      <c r="F1" s="341"/>
      <c r="G1" s="341"/>
      <c r="H1" s="290"/>
      <c r="I1" s="290" t="s">
        <v>716</v>
      </c>
    </row>
    <row r="2" spans="1:9" ht="15.75" customHeight="1"/>
    <row r="3" spans="1:9" ht="85.5" customHeight="1">
      <c r="A3" s="848" t="str">
        <f>Basic!B1</f>
        <v>765kV Transformer Package TR-14 for 3x500 MVA, 765/400/33kV Transformers associated with Bulk Procurement of 765kV &amp; 400kV class Transformers of various Capacities (Lot-6)</v>
      </c>
      <c r="B3" s="848"/>
      <c r="C3" s="848"/>
      <c r="D3" s="848"/>
      <c r="E3" s="848"/>
      <c r="F3" s="848"/>
      <c r="G3" s="848"/>
      <c r="H3" s="848"/>
      <c r="I3" s="848"/>
    </row>
    <row r="5" spans="1:9" ht="21.75" customHeight="1">
      <c r="A5" s="849" t="s">
        <v>350</v>
      </c>
      <c r="B5" s="849"/>
      <c r="C5" s="849"/>
      <c r="D5" s="849"/>
      <c r="E5" s="849"/>
      <c r="F5" s="849"/>
      <c r="G5" s="849"/>
      <c r="H5" s="849"/>
      <c r="I5" s="849"/>
    </row>
    <row r="7" spans="1:9" ht="16.5">
      <c r="A7" s="297" t="str">
        <f>'[11]Attach 3(JV)'!A7:D7</f>
        <v>Bidder’s Name and Address (Lead Partner of) :</v>
      </c>
      <c r="F7" s="299"/>
      <c r="H7" s="321" t="str">
        <f>'[11]Attach 3(JV)'!E7</f>
        <v>To:</v>
      </c>
    </row>
    <row r="8" spans="1:9" ht="32.25" customHeight="1">
      <c r="A8" s="850" t="str">
        <f>IF('Names of Bidder'!D6= "JV (Joint Venture)", "JV of " &amp; Z8, "")</f>
        <v/>
      </c>
      <c r="B8" s="850"/>
      <c r="C8" s="850"/>
      <c r="D8" s="850"/>
      <c r="F8" s="407"/>
      <c r="H8" s="323" t="str">
        <f>'[11]Attach 3(JV)'!E8</f>
        <v>Contract Services</v>
      </c>
    </row>
    <row r="9" spans="1:9" ht="18" customHeight="1">
      <c r="A9" s="297" t="s">
        <v>581</v>
      </c>
      <c r="B9" s="851">
        <f>'Attach 3(JV)'!B9:D9</f>
        <v>0</v>
      </c>
      <c r="C9" s="851"/>
      <c r="F9" s="407"/>
      <c r="H9" s="323" t="str">
        <f>'[11]Attach 3(JV)'!E9</f>
        <v>Power Grid Corporation of India Ltd.,</v>
      </c>
    </row>
    <row r="10" spans="1:9" ht="18" customHeight="1">
      <c r="A10" s="297" t="s">
        <v>582</v>
      </c>
      <c r="B10" s="852">
        <f>'Attach 3(JV)'!B10:D10</f>
        <v>0</v>
      </c>
      <c r="C10" s="852"/>
      <c r="F10" s="407"/>
      <c r="H10" s="323" t="str">
        <f>'[11]Attach 3(JV)'!E10</f>
        <v>"Saudamini", Plot No. 2, Sector 29</v>
      </c>
    </row>
    <row r="11" spans="1:9" ht="17.25" customHeight="1">
      <c r="B11" s="852">
        <f>'Attach 3(JV)'!B11:D11</f>
        <v>0</v>
      </c>
      <c r="C11" s="852"/>
      <c r="F11" s="407"/>
      <c r="H11" s="323" t="str">
        <f>'[11]Attach 3(JV)'!E11</f>
        <v>Gurgaon (Haryana) - 122001</v>
      </c>
    </row>
    <row r="12" spans="1:9" ht="18" customHeight="1">
      <c r="B12" s="852">
        <f>'Attach 3(JV)'!B12:D12</f>
        <v>0</v>
      </c>
      <c r="C12" s="852"/>
    </row>
    <row r="13" spans="1:9">
      <c r="B13" s="852" t="str">
        <f>IF('Names of Bidder'!D22=0, "", 'Names of Bidder'!D22)</f>
        <v/>
      </c>
      <c r="C13" s="852"/>
    </row>
    <row r="14" spans="1:9">
      <c r="A14" s="292" t="s">
        <v>341</v>
      </c>
    </row>
    <row r="16" spans="1:9" ht="66" customHeight="1">
      <c r="A16" s="853" t="s">
        <v>583</v>
      </c>
      <c r="B16" s="853"/>
      <c r="C16" s="853"/>
      <c r="D16" s="853"/>
      <c r="E16" s="853"/>
      <c r="F16" s="853"/>
      <c r="G16" s="853"/>
      <c r="H16" s="853"/>
      <c r="I16" s="853"/>
    </row>
    <row r="17" spans="1:13" ht="9.75" customHeight="1"/>
    <row r="18" spans="1:13" ht="14.25" customHeight="1">
      <c r="A18" s="408" t="s">
        <v>584</v>
      </c>
      <c r="B18" s="853" t="s">
        <v>585</v>
      </c>
      <c r="C18" s="853"/>
      <c r="D18" s="853"/>
      <c r="E18" s="853"/>
      <c r="F18" s="853"/>
      <c r="M18" s="409"/>
    </row>
    <row r="19" spans="1:13" ht="17.25" hidden="1" customHeight="1">
      <c r="A19" s="408" t="s">
        <v>584</v>
      </c>
      <c r="B19" s="853" t="s">
        <v>586</v>
      </c>
      <c r="C19" s="853"/>
      <c r="D19" s="853"/>
      <c r="E19" s="853"/>
      <c r="F19" s="853"/>
      <c r="G19" s="853"/>
      <c r="H19" s="853"/>
      <c r="M19" s="409"/>
    </row>
    <row r="20" spans="1:13" ht="16.5" hidden="1">
      <c r="A20" s="410" t="s">
        <v>18</v>
      </c>
      <c r="B20" s="854" t="e">
        <f>'[11]Name of Bidder'!C13</f>
        <v>#REF!</v>
      </c>
      <c r="C20" s="854"/>
      <c r="D20" s="854"/>
      <c r="E20" s="854"/>
      <c r="F20" s="854"/>
      <c r="G20" s="854"/>
      <c r="H20" s="854"/>
      <c r="M20" s="337">
        <f>'[11]Name of Bidder'!F6</f>
        <v>2</v>
      </c>
    </row>
    <row r="21" spans="1:13" ht="16.5" hidden="1">
      <c r="A21" s="410" t="s">
        <v>27</v>
      </c>
      <c r="B21" s="854" t="e">
        <f>'[11]Name of Bidder'!C18</f>
        <v>#REF!</v>
      </c>
      <c r="C21" s="854"/>
      <c r="D21" s="854"/>
      <c r="E21" s="854"/>
      <c r="F21" s="854"/>
      <c r="G21" s="854"/>
      <c r="H21" s="854"/>
      <c r="M21" s="337" t="str">
        <f>'[11]Name of Bidder'!F8</f>
        <v>2 or more</v>
      </c>
    </row>
    <row r="22" spans="1:13" ht="17.25" hidden="1" customHeight="1">
      <c r="A22" s="410" t="s">
        <v>470</v>
      </c>
      <c r="B22" s="854" t="e">
        <f>'[11]Name of Bidder'!C23</f>
        <v>#REF!</v>
      </c>
      <c r="C22" s="854"/>
      <c r="D22" s="854"/>
      <c r="E22" s="854"/>
      <c r="F22" s="854"/>
      <c r="G22" s="854"/>
      <c r="H22" s="854"/>
      <c r="I22" s="340"/>
    </row>
    <row r="23" spans="1:13" ht="15.75" hidden="1" customHeight="1">
      <c r="B23" s="411" t="s">
        <v>587</v>
      </c>
    </row>
    <row r="24" spans="1:13" ht="10.5" customHeight="1">
      <c r="A24" s="412"/>
    </row>
    <row r="25" spans="1:13" ht="25.5" hidden="1" customHeight="1">
      <c r="A25" s="853" t="s">
        <v>588</v>
      </c>
      <c r="B25" s="853"/>
      <c r="C25" s="853"/>
      <c r="D25" s="853"/>
      <c r="E25" s="853"/>
      <c r="F25" s="853"/>
      <c r="G25" s="853"/>
      <c r="H25" s="853"/>
    </row>
    <row r="26" spans="1:13" ht="31.5" customHeight="1">
      <c r="A26" s="855" t="s">
        <v>589</v>
      </c>
      <c r="B26" s="855"/>
      <c r="C26" s="855"/>
      <c r="D26" s="855"/>
      <c r="E26" s="855"/>
      <c r="F26" s="855"/>
      <c r="G26" s="855"/>
      <c r="H26" s="855"/>
      <c r="I26" s="340"/>
    </row>
    <row r="27" spans="1:13" ht="26.25" customHeight="1">
      <c r="A27" s="413" t="s">
        <v>590</v>
      </c>
      <c r="B27" s="855" t="s">
        <v>591</v>
      </c>
      <c r="C27" s="855"/>
      <c r="D27" s="855"/>
      <c r="E27" s="855"/>
      <c r="F27" s="855"/>
      <c r="G27" s="855"/>
      <c r="H27" s="855"/>
      <c r="I27" s="340"/>
    </row>
    <row r="28" spans="1:13" ht="26.25" customHeight="1">
      <c r="A28" s="414" t="s">
        <v>415</v>
      </c>
      <c r="B28" s="856" t="s">
        <v>592</v>
      </c>
      <c r="C28" s="856"/>
      <c r="D28" s="856"/>
      <c r="E28" s="856"/>
      <c r="F28" s="856"/>
      <c r="G28" s="856"/>
      <c r="H28" s="856"/>
    </row>
    <row r="29" spans="1:13" ht="26.25" customHeight="1">
      <c r="A29" s="414" t="s">
        <v>417</v>
      </c>
      <c r="B29" s="856" t="s">
        <v>593</v>
      </c>
      <c r="C29" s="856"/>
      <c r="D29" s="856"/>
      <c r="E29" s="856"/>
      <c r="F29" s="856"/>
      <c r="G29" s="856"/>
      <c r="H29" s="856"/>
    </row>
    <row r="30" spans="1:13" ht="41.25" customHeight="1">
      <c r="A30" s="414" t="s">
        <v>418</v>
      </c>
      <c r="B30" s="856" t="s">
        <v>594</v>
      </c>
      <c r="C30" s="856"/>
      <c r="D30" s="856"/>
      <c r="E30" s="856"/>
      <c r="F30" s="856"/>
      <c r="G30" s="856"/>
      <c r="H30" s="856"/>
    </row>
    <row r="31" spans="1:13" ht="9.75" customHeight="1">
      <c r="A31" s="414"/>
      <c r="B31" s="340"/>
      <c r="C31" s="340"/>
      <c r="D31" s="340"/>
      <c r="E31" s="340"/>
      <c r="F31" s="340"/>
      <c r="G31" s="340"/>
      <c r="H31" s="340"/>
      <c r="I31" s="340"/>
    </row>
    <row r="32" spans="1:13" ht="25.5" customHeight="1">
      <c r="A32" s="413" t="s">
        <v>595</v>
      </c>
      <c r="B32" s="857" t="s">
        <v>596</v>
      </c>
      <c r="C32" s="857"/>
      <c r="D32" s="857"/>
      <c r="E32" s="857"/>
      <c r="F32" s="857"/>
      <c r="G32" s="857"/>
      <c r="H32" s="857"/>
      <c r="I32" s="340"/>
    </row>
    <row r="33" spans="1:9" ht="22.5" customHeight="1">
      <c r="A33" s="414" t="s">
        <v>415</v>
      </c>
      <c r="B33" s="855" t="s">
        <v>597</v>
      </c>
      <c r="C33" s="855"/>
      <c r="D33" s="855"/>
      <c r="E33" s="855"/>
      <c r="F33" s="855"/>
      <c r="G33" s="855"/>
      <c r="H33" s="855"/>
      <c r="I33" s="340"/>
    </row>
    <row r="34" spans="1:9" ht="24.75" hidden="1" customHeight="1">
      <c r="A34" s="414" t="s">
        <v>417</v>
      </c>
      <c r="B34" s="855" t="s">
        <v>598</v>
      </c>
      <c r="C34" s="855"/>
      <c r="D34" s="855"/>
      <c r="E34" s="855"/>
      <c r="F34" s="855"/>
      <c r="G34" s="855"/>
      <c r="H34" s="855"/>
      <c r="I34" s="340"/>
    </row>
    <row r="35" spans="1:9" ht="12" customHeight="1">
      <c r="A35" s="340"/>
      <c r="B35" s="340"/>
      <c r="C35" s="340"/>
      <c r="D35" s="340"/>
      <c r="E35" s="340"/>
      <c r="F35" s="340"/>
      <c r="G35" s="340"/>
      <c r="H35" s="340"/>
      <c r="I35" s="340"/>
    </row>
    <row r="36" spans="1:9" s="417" customFormat="1" ht="24.75" customHeight="1">
      <c r="A36" s="415" t="s">
        <v>599</v>
      </c>
      <c r="B36" s="858" t="s">
        <v>600</v>
      </c>
      <c r="C36" s="858"/>
      <c r="D36" s="858"/>
      <c r="E36" s="858"/>
      <c r="F36" s="858"/>
      <c r="G36" s="858"/>
      <c r="H36" s="858"/>
      <c r="I36" s="416"/>
    </row>
    <row r="37" spans="1:9" ht="24" customHeight="1">
      <c r="A37" s="340"/>
      <c r="B37" s="857" t="s">
        <v>601</v>
      </c>
      <c r="C37" s="857"/>
      <c r="D37" s="857"/>
      <c r="E37" s="857"/>
      <c r="F37" s="857"/>
      <c r="G37" s="857"/>
      <c r="H37" s="857"/>
      <c r="I37" s="340"/>
    </row>
    <row r="38" spans="1:9" ht="54" customHeight="1">
      <c r="A38" s="340"/>
      <c r="B38" s="855" t="s">
        <v>602</v>
      </c>
      <c r="C38" s="855"/>
      <c r="D38" s="855"/>
      <c r="E38" s="855"/>
      <c r="F38" s="855"/>
      <c r="G38" s="855"/>
      <c r="H38" s="855"/>
      <c r="I38" s="340"/>
    </row>
    <row r="39" spans="1:9" ht="15.75" customHeight="1">
      <c r="A39" s="859" t="s">
        <v>603</v>
      </c>
      <c r="B39" s="862" t="s">
        <v>604</v>
      </c>
      <c r="C39" s="863"/>
      <c r="D39" s="868" t="s">
        <v>605</v>
      </c>
      <c r="E39" s="868"/>
      <c r="F39" s="868"/>
      <c r="G39" s="340"/>
      <c r="H39" s="340"/>
    </row>
    <row r="40" spans="1:9" ht="19.5" customHeight="1">
      <c r="A40" s="860"/>
      <c r="B40" s="864"/>
      <c r="C40" s="865"/>
      <c r="D40" s="868"/>
      <c r="E40" s="868"/>
      <c r="F40" s="868"/>
      <c r="G40" s="340"/>
      <c r="H40" s="340"/>
      <c r="I40" s="340"/>
    </row>
    <row r="41" spans="1:9" ht="20.25" customHeight="1">
      <c r="A41" s="861"/>
      <c r="B41" s="866"/>
      <c r="C41" s="867"/>
      <c r="D41" s="868"/>
      <c r="E41" s="868"/>
      <c r="F41" s="868"/>
      <c r="G41" s="340"/>
      <c r="H41" s="340"/>
      <c r="I41" s="340"/>
    </row>
    <row r="42" spans="1:9" ht="30.75" customHeight="1">
      <c r="A42" s="420">
        <v>1</v>
      </c>
      <c r="B42" s="878" t="s">
        <v>606</v>
      </c>
      <c r="C42" s="878"/>
      <c r="D42" s="884" t="str">
        <f>IF('Names of Bidder'!D18=0, "", 'Names of Bidder'!D18)</f>
        <v/>
      </c>
      <c r="E42" s="885"/>
      <c r="F42" s="886"/>
      <c r="G42" s="340"/>
      <c r="H42" s="340"/>
      <c r="I42" s="340"/>
    </row>
    <row r="43" spans="1:9" ht="22.5" customHeight="1">
      <c r="A43" s="869">
        <v>2</v>
      </c>
      <c r="B43" s="872" t="s">
        <v>607</v>
      </c>
      <c r="C43" s="873"/>
      <c r="D43" s="879"/>
      <c r="E43" s="880"/>
      <c r="F43" s="881"/>
      <c r="G43" s="340"/>
      <c r="H43" s="340"/>
      <c r="I43" s="340"/>
    </row>
    <row r="44" spans="1:9" ht="22.5" customHeight="1">
      <c r="A44" s="870"/>
      <c r="B44" s="874"/>
      <c r="C44" s="875"/>
      <c r="D44" s="879"/>
      <c r="E44" s="880"/>
      <c r="F44" s="881"/>
      <c r="G44" s="340"/>
      <c r="H44" s="340"/>
      <c r="I44" s="340"/>
    </row>
    <row r="45" spans="1:9" ht="21.75" customHeight="1">
      <c r="A45" s="871"/>
      <c r="B45" s="876"/>
      <c r="C45" s="877"/>
      <c r="D45" s="879"/>
      <c r="E45" s="880"/>
      <c r="F45" s="881"/>
      <c r="G45" s="340"/>
      <c r="H45" s="340"/>
      <c r="I45" s="340"/>
    </row>
    <row r="46" spans="1:9" ht="18.75" customHeight="1">
      <c r="A46" s="420">
        <v>3</v>
      </c>
      <c r="B46" s="878" t="s">
        <v>608</v>
      </c>
      <c r="C46" s="878"/>
      <c r="D46" s="879"/>
      <c r="E46" s="880"/>
      <c r="F46" s="881"/>
      <c r="G46" s="340"/>
      <c r="H46" s="340"/>
      <c r="I46" s="340"/>
    </row>
    <row r="47" spans="1:9" ht="20.25" customHeight="1">
      <c r="A47" s="420">
        <v>4</v>
      </c>
      <c r="B47" s="878" t="s">
        <v>609</v>
      </c>
      <c r="C47" s="878"/>
      <c r="D47" s="879"/>
      <c r="E47" s="880"/>
      <c r="F47" s="881"/>
      <c r="G47" s="340"/>
      <c r="H47" s="340"/>
      <c r="I47" s="340"/>
    </row>
    <row r="48" spans="1:9" ht="19.5" customHeight="1">
      <c r="A48" s="421">
        <v>5</v>
      </c>
      <c r="B48" s="878" t="s">
        <v>610</v>
      </c>
      <c r="C48" s="878"/>
      <c r="D48" s="879"/>
      <c r="E48" s="880"/>
      <c r="F48" s="881"/>
      <c r="G48" s="340"/>
      <c r="H48" s="340"/>
    </row>
    <row r="49" spans="1:10" ht="51.75" customHeight="1">
      <c r="A49" s="420">
        <v>6</v>
      </c>
      <c r="B49" s="878" t="s">
        <v>611</v>
      </c>
      <c r="C49" s="878"/>
      <c r="D49" s="879"/>
      <c r="E49" s="880"/>
      <c r="F49" s="881"/>
      <c r="G49" s="340"/>
      <c r="H49" s="340"/>
      <c r="I49" s="340"/>
    </row>
    <row r="50" spans="1:10" ht="49.5" customHeight="1">
      <c r="A50" s="420">
        <v>7</v>
      </c>
      <c r="B50" s="878" t="s">
        <v>612</v>
      </c>
      <c r="C50" s="878"/>
      <c r="D50" s="879"/>
      <c r="E50" s="880"/>
      <c r="F50" s="881"/>
      <c r="G50" s="340"/>
      <c r="H50" s="340"/>
      <c r="I50" s="340"/>
    </row>
    <row r="51" spans="1:10" ht="24" customHeight="1">
      <c r="A51" s="420">
        <v>8</v>
      </c>
      <c r="B51" s="878" t="s">
        <v>613</v>
      </c>
      <c r="C51" s="878"/>
      <c r="D51" s="879"/>
      <c r="E51" s="880"/>
      <c r="F51" s="881"/>
      <c r="G51" s="340"/>
      <c r="H51" s="340"/>
      <c r="I51" s="340"/>
    </row>
    <row r="52" spans="1:10" ht="22.5" customHeight="1">
      <c r="A52" s="422"/>
      <c r="B52" s="423" t="s">
        <v>614</v>
      </c>
      <c r="C52" s="424"/>
      <c r="D52" s="879"/>
      <c r="E52" s="880"/>
      <c r="F52" s="881"/>
      <c r="G52" s="340"/>
      <c r="H52" s="340"/>
      <c r="I52" s="340"/>
    </row>
    <row r="53" spans="1:10" ht="24.75" customHeight="1">
      <c r="A53" s="422"/>
      <c r="B53" s="423" t="s">
        <v>615</v>
      </c>
      <c r="C53" s="424"/>
      <c r="D53" s="879"/>
      <c r="E53" s="880"/>
      <c r="F53" s="881"/>
      <c r="G53" s="340"/>
      <c r="H53" s="340"/>
      <c r="I53" s="340"/>
    </row>
    <row r="54" spans="1:10" ht="22.5" customHeight="1">
      <c r="A54" s="425"/>
      <c r="B54" s="423" t="s">
        <v>616</v>
      </c>
      <c r="C54" s="426"/>
      <c r="D54" s="879"/>
      <c r="E54" s="880"/>
      <c r="F54" s="881"/>
      <c r="G54" s="340"/>
      <c r="H54" s="340"/>
    </row>
    <row r="55" spans="1:10" ht="13.5" customHeight="1">
      <c r="A55" s="340"/>
      <c r="B55" s="340"/>
      <c r="C55" s="340"/>
      <c r="D55" s="340"/>
      <c r="E55" s="340"/>
      <c r="F55" s="340"/>
      <c r="G55" s="340"/>
      <c r="H55" s="340"/>
      <c r="I55" s="340"/>
    </row>
    <row r="56" spans="1:10" s="390" customFormat="1" ht="47.25" customHeight="1">
      <c r="A56" s="420">
        <v>9</v>
      </c>
      <c r="B56" s="887" t="s">
        <v>617</v>
      </c>
      <c r="C56" s="888"/>
      <c r="D56" s="888"/>
      <c r="E56" s="888"/>
      <c r="F56" s="889"/>
      <c r="G56" s="427" t="s">
        <v>475</v>
      </c>
      <c r="H56" s="428"/>
      <c r="I56" s="59"/>
      <c r="J56" s="59"/>
    </row>
    <row r="57" spans="1:10" s="390" customFormat="1" ht="42" customHeight="1">
      <c r="A57" s="420">
        <v>10</v>
      </c>
      <c r="B57" s="887" t="s">
        <v>618</v>
      </c>
      <c r="C57" s="888"/>
      <c r="D57" s="888"/>
      <c r="E57" s="888"/>
      <c r="F57" s="889"/>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890" t="s">
        <v>619</v>
      </c>
      <c r="C60" s="890"/>
      <c r="D60" s="890"/>
      <c r="E60" s="890"/>
      <c r="F60" s="890"/>
      <c r="G60" s="890"/>
      <c r="H60" s="890"/>
      <c r="I60" s="890"/>
      <c r="J60" s="59"/>
    </row>
    <row r="61" spans="1:10" s="390" customFormat="1" ht="16.5">
      <c r="A61" s="59"/>
      <c r="B61" s="59"/>
      <c r="C61" s="59"/>
      <c r="D61" s="59"/>
      <c r="E61" s="59"/>
      <c r="F61" s="59"/>
      <c r="G61" s="59"/>
      <c r="H61" s="59"/>
      <c r="I61" s="59"/>
      <c r="J61" s="59"/>
    </row>
    <row r="62" spans="1:10" s="390" customFormat="1" ht="24.75" customHeight="1">
      <c r="A62" s="430" t="s">
        <v>620</v>
      </c>
      <c r="B62" s="891" t="s">
        <v>621</v>
      </c>
      <c r="C62" s="891"/>
      <c r="D62" s="891"/>
      <c r="E62" s="891"/>
      <c r="F62" s="891"/>
      <c r="G62" s="891"/>
      <c r="H62" s="891"/>
      <c r="I62" s="891"/>
      <c r="J62" s="59"/>
    </row>
    <row r="63" spans="1:10" s="390" customFormat="1" ht="10.5" customHeight="1">
      <c r="A63" s="59"/>
      <c r="B63" s="59"/>
      <c r="C63" s="59"/>
      <c r="D63" s="59"/>
      <c r="E63" s="59"/>
      <c r="F63" s="59"/>
      <c r="G63" s="59"/>
      <c r="H63" s="59"/>
      <c r="I63" s="59"/>
      <c r="J63" s="59"/>
    </row>
    <row r="64" spans="1:10" s="390" customFormat="1" ht="75" customHeight="1">
      <c r="A64" s="431" t="s">
        <v>622</v>
      </c>
      <c r="B64" s="882" t="s">
        <v>725</v>
      </c>
      <c r="C64" s="882"/>
      <c r="D64" s="882"/>
      <c r="E64" s="882"/>
      <c r="F64" s="882"/>
      <c r="G64" s="882"/>
      <c r="H64" s="882"/>
      <c r="I64" s="882"/>
    </row>
    <row r="65" spans="1:189" s="390" customFormat="1" ht="192.75" customHeight="1">
      <c r="A65" s="431" t="s">
        <v>623</v>
      </c>
      <c r="B65" s="883" t="s">
        <v>724</v>
      </c>
      <c r="C65" s="883"/>
      <c r="D65" s="883"/>
      <c r="E65" s="883"/>
      <c r="F65" s="883"/>
      <c r="G65" s="883"/>
      <c r="H65" s="883"/>
      <c r="I65" s="883"/>
      <c r="J65" s="59"/>
    </row>
    <row r="66" spans="1:189" s="390" customFormat="1" ht="213" customHeight="1">
      <c r="A66" s="431" t="s">
        <v>717</v>
      </c>
      <c r="B66" s="883" t="s">
        <v>726</v>
      </c>
      <c r="C66" s="883"/>
      <c r="D66" s="883"/>
      <c r="E66" s="883"/>
      <c r="F66" s="883"/>
      <c r="G66" s="883"/>
      <c r="H66" s="883"/>
      <c r="I66" s="883"/>
      <c r="J66" s="59"/>
    </row>
    <row r="67" spans="1:189" s="390" customFormat="1" ht="60" customHeight="1">
      <c r="A67" s="431"/>
      <c r="B67" s="883" t="s">
        <v>802</v>
      </c>
      <c r="C67" s="883"/>
      <c r="D67" s="883"/>
      <c r="E67" s="883"/>
      <c r="F67" s="883"/>
      <c r="G67" s="883"/>
      <c r="H67" s="883"/>
      <c r="I67" s="883"/>
      <c r="J67" s="59"/>
    </row>
    <row r="68" spans="1:189" s="390" customFormat="1" ht="24.75" customHeight="1">
      <c r="A68" s="431"/>
      <c r="B68" s="883" t="s">
        <v>727</v>
      </c>
      <c r="C68" s="883"/>
      <c r="D68" s="883"/>
      <c r="E68" s="883"/>
      <c r="F68" s="883"/>
      <c r="G68" s="883"/>
      <c r="H68" s="883"/>
      <c r="I68" s="883"/>
      <c r="J68" s="59"/>
    </row>
    <row r="69" spans="1:189" s="390" customFormat="1" ht="16.5">
      <c r="A69" s="59"/>
      <c r="B69" s="59"/>
      <c r="C69" s="59"/>
      <c r="D69" s="59"/>
      <c r="E69" s="59"/>
      <c r="F69" s="59"/>
      <c r="G69" s="59"/>
      <c r="H69" s="59"/>
      <c r="I69" s="59"/>
      <c r="J69" s="59"/>
    </row>
    <row r="70" spans="1:189" s="390" customFormat="1" ht="57" customHeight="1">
      <c r="A70" s="431" t="s">
        <v>728</v>
      </c>
      <c r="B70" s="892" t="s">
        <v>624</v>
      </c>
      <c r="C70" s="892"/>
      <c r="D70" s="892"/>
      <c r="E70" s="892"/>
      <c r="F70" s="892"/>
      <c r="G70" s="892"/>
      <c r="H70" s="892"/>
      <c r="I70" s="892"/>
      <c r="J70" s="59"/>
    </row>
    <row r="71" spans="1:189" s="390" customFormat="1" ht="41.25" customHeight="1">
      <c r="B71" s="892" t="s">
        <v>625</v>
      </c>
      <c r="C71" s="892"/>
      <c r="D71" s="892"/>
      <c r="E71" s="892"/>
      <c r="F71" s="892"/>
      <c r="G71" s="892"/>
      <c r="H71" s="892"/>
      <c r="I71" s="892"/>
    </row>
    <row r="72" spans="1:189" s="390" customFormat="1" ht="16.5" customHeight="1">
      <c r="B72" s="559"/>
      <c r="C72" s="559"/>
      <c r="D72" s="559"/>
      <c r="E72" s="559"/>
      <c r="F72" s="559"/>
      <c r="G72" s="559"/>
      <c r="H72" s="559"/>
      <c r="I72" s="559"/>
    </row>
    <row r="73" spans="1:189" s="390" customFormat="1" ht="41.25" customHeight="1">
      <c r="A73" s="562">
        <v>2.2000000000000002</v>
      </c>
      <c r="B73" s="898" t="s">
        <v>729</v>
      </c>
      <c r="C73" s="898"/>
      <c r="D73" s="898"/>
      <c r="E73" s="898"/>
      <c r="F73" s="898"/>
      <c r="G73" s="898"/>
      <c r="H73" s="898"/>
      <c r="I73" s="898"/>
    </row>
    <row r="74" spans="1:189" s="390" customFormat="1" ht="41.25" customHeight="1">
      <c r="A74" s="562" t="s">
        <v>730</v>
      </c>
      <c r="B74" s="899" t="s">
        <v>731</v>
      </c>
      <c r="C74" s="899"/>
      <c r="D74" s="899"/>
      <c r="E74" s="899"/>
      <c r="F74" s="899"/>
      <c r="G74" s="900"/>
      <c r="H74" s="901"/>
      <c r="I74" s="901"/>
    </row>
    <row r="75" spans="1:189" s="390" customFormat="1" ht="16.5" customHeight="1">
      <c r="B75" s="559"/>
      <c r="C75" s="559"/>
      <c r="D75" s="559"/>
      <c r="E75" s="559"/>
      <c r="F75" s="559"/>
      <c r="G75" s="559"/>
      <c r="H75" s="559"/>
      <c r="I75" s="559"/>
    </row>
    <row r="76" spans="1:189" s="566" customFormat="1" ht="24" customHeight="1">
      <c r="A76" s="1007">
        <v>2.2999999999999998</v>
      </c>
      <c r="B76" s="998" t="s">
        <v>732</v>
      </c>
      <c r="C76" s="998"/>
      <c r="D76" s="998"/>
      <c r="E76" s="998"/>
      <c r="F76" s="998"/>
      <c r="G76" s="998"/>
      <c r="H76" s="998"/>
      <c r="I76" s="998"/>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1007"/>
      <c r="B77" s="893" t="s">
        <v>733</v>
      </c>
      <c r="C77" s="893"/>
      <c r="D77" s="893"/>
      <c r="E77" s="893"/>
      <c r="F77" s="893"/>
      <c r="G77" s="893"/>
      <c r="H77" s="893"/>
      <c r="I77" s="893"/>
      <c r="J77" s="59"/>
    </row>
    <row r="78" spans="1:189" s="390" customFormat="1" ht="38.25" customHeight="1">
      <c r="A78" s="583">
        <v>1</v>
      </c>
      <c r="B78" s="894" t="s">
        <v>734</v>
      </c>
      <c r="C78" s="895"/>
      <c r="D78" s="895"/>
      <c r="E78" s="895"/>
      <c r="F78" s="896">
        <v>0</v>
      </c>
      <c r="G78" s="896"/>
      <c r="H78" s="896"/>
      <c r="I78" s="896"/>
      <c r="J78" s="432"/>
      <c r="K78" s="432"/>
      <c r="L78" s="432"/>
      <c r="M78" s="432"/>
      <c r="N78" s="433">
        <f>'[12]Name of Bidder'!D12</f>
        <v>0</v>
      </c>
      <c r="O78" s="432"/>
      <c r="P78" s="432"/>
      <c r="Q78" s="432"/>
      <c r="R78" s="432"/>
      <c r="S78" s="432"/>
      <c r="T78" s="432"/>
      <c r="U78" s="432"/>
      <c r="V78" s="432"/>
      <c r="W78" s="432"/>
      <c r="X78" s="432"/>
      <c r="Y78" s="432"/>
    </row>
    <row r="79" spans="1:189" s="390" customFormat="1" ht="44.25" customHeight="1">
      <c r="A79" s="583">
        <v>2</v>
      </c>
      <c r="B79" s="902" t="s">
        <v>735</v>
      </c>
      <c r="C79" s="903"/>
      <c r="D79" s="903"/>
      <c r="E79" s="999"/>
      <c r="F79" s="896"/>
      <c r="G79" s="896"/>
      <c r="H79" s="896"/>
      <c r="I79" s="896"/>
      <c r="J79" s="38"/>
      <c r="K79" s="38"/>
      <c r="L79" s="38"/>
      <c r="M79" s="38"/>
      <c r="N79" s="434">
        <f>'[12]Name of Bidder'!D22</f>
        <v>0</v>
      </c>
      <c r="O79" s="38"/>
      <c r="P79" s="38"/>
      <c r="Q79" s="38"/>
      <c r="R79" s="38"/>
      <c r="S79" s="38"/>
      <c r="T79" s="38"/>
      <c r="U79" s="38"/>
      <c r="V79" s="38"/>
      <c r="W79" s="38"/>
      <c r="X79" s="38"/>
      <c r="Y79" s="38"/>
    </row>
    <row r="80" spans="1:189" s="390" customFormat="1" ht="44.25" customHeight="1">
      <c r="A80" s="583">
        <v>3</v>
      </c>
      <c r="B80" s="902" t="s">
        <v>736</v>
      </c>
      <c r="C80" s="903"/>
      <c r="D80" s="903"/>
      <c r="E80" s="903"/>
      <c r="F80" s="517"/>
      <c r="G80" s="904"/>
      <c r="H80" s="905"/>
      <c r="I80" s="517"/>
      <c r="J80" s="38"/>
      <c r="K80" s="38"/>
      <c r="L80" s="38"/>
      <c r="M80" s="38"/>
      <c r="N80" s="284"/>
      <c r="O80" s="38"/>
      <c r="P80" s="38"/>
      <c r="Q80" s="38"/>
      <c r="R80" s="38"/>
      <c r="S80" s="38"/>
      <c r="T80" s="38"/>
      <c r="U80" s="38"/>
      <c r="V80" s="38"/>
      <c r="W80" s="38"/>
      <c r="X80" s="38"/>
      <c r="Y80" s="38"/>
    </row>
    <row r="81" spans="1:25" s="390" customFormat="1" ht="36.75" customHeight="1">
      <c r="A81" s="583">
        <v>4</v>
      </c>
      <c r="B81" s="902" t="s">
        <v>627</v>
      </c>
      <c r="C81" s="903"/>
      <c r="D81" s="903"/>
      <c r="E81" s="999"/>
      <c r="F81" s="517"/>
      <c r="G81" s="897"/>
      <c r="H81" s="897"/>
      <c r="I81" s="516"/>
      <c r="J81" s="38"/>
      <c r="K81" s="38"/>
      <c r="L81" s="38"/>
      <c r="M81" s="38"/>
      <c r="N81" s="38"/>
      <c r="O81" s="38"/>
      <c r="P81" s="38"/>
      <c r="Q81" s="38"/>
      <c r="R81" s="38"/>
      <c r="S81" s="38"/>
      <c r="T81" s="38"/>
      <c r="U81" s="38"/>
      <c r="V81" s="38"/>
      <c r="W81" s="38"/>
      <c r="X81" s="38"/>
      <c r="Y81" s="38"/>
    </row>
    <row r="82" spans="1:25" s="390" customFormat="1" ht="23.25" customHeight="1">
      <c r="A82" s="1009">
        <v>5</v>
      </c>
      <c r="B82" s="1000" t="s">
        <v>628</v>
      </c>
      <c r="C82" s="1001"/>
      <c r="D82" s="1001"/>
      <c r="E82" s="1002"/>
      <c r="F82" s="517"/>
      <c r="G82" s="897"/>
      <c r="H82" s="897"/>
      <c r="I82" s="516"/>
      <c r="J82" s="38"/>
      <c r="K82" s="38"/>
      <c r="L82" s="38"/>
      <c r="M82" s="38"/>
      <c r="N82" s="38"/>
      <c r="O82" s="38"/>
      <c r="P82" s="38"/>
      <c r="Q82" s="38"/>
      <c r="R82" s="38"/>
      <c r="S82" s="38"/>
      <c r="T82" s="38"/>
      <c r="U82" s="38"/>
      <c r="V82" s="38"/>
      <c r="W82" s="38"/>
      <c r="X82" s="38"/>
      <c r="Y82" s="38"/>
    </row>
    <row r="83" spans="1:25" s="390" customFormat="1" ht="21" customHeight="1">
      <c r="A83" s="1010"/>
      <c r="B83" s="1003"/>
      <c r="C83" s="1004"/>
      <c r="D83" s="1004"/>
      <c r="E83" s="1005"/>
      <c r="F83" s="517"/>
      <c r="G83" s="897"/>
      <c r="H83" s="897"/>
      <c r="I83" s="516"/>
      <c r="J83" s="38"/>
      <c r="K83" s="38"/>
      <c r="L83" s="38"/>
      <c r="M83" s="38"/>
      <c r="N83" s="38"/>
      <c r="O83" s="38"/>
      <c r="P83" s="38"/>
      <c r="Q83" s="38"/>
      <c r="R83" s="38"/>
      <c r="S83" s="38"/>
      <c r="T83" s="38"/>
      <c r="U83" s="38"/>
      <c r="V83" s="38"/>
      <c r="W83" s="38"/>
      <c r="X83" s="38"/>
      <c r="Y83" s="38"/>
    </row>
    <row r="84" spans="1:25" s="390" customFormat="1" ht="20.25" customHeight="1">
      <c r="A84" s="1010"/>
      <c r="B84" s="1003"/>
      <c r="C84" s="1004"/>
      <c r="D84" s="1004"/>
      <c r="E84" s="1005"/>
      <c r="F84" s="517"/>
      <c r="G84" s="897"/>
      <c r="H84" s="897"/>
      <c r="I84" s="516"/>
      <c r="J84" s="38"/>
      <c r="K84" s="38"/>
      <c r="L84" s="38"/>
      <c r="M84" s="38"/>
      <c r="N84" s="38"/>
      <c r="O84" s="38"/>
      <c r="P84" s="38"/>
      <c r="Q84" s="38"/>
      <c r="R84" s="38"/>
      <c r="S84" s="38"/>
      <c r="T84" s="38"/>
      <c r="U84" s="38"/>
      <c r="V84" s="38"/>
      <c r="W84" s="38"/>
      <c r="X84" s="38"/>
      <c r="Y84" s="38"/>
    </row>
    <row r="85" spans="1:25" s="390" customFormat="1" ht="21" customHeight="1">
      <c r="A85" s="1010"/>
      <c r="B85" s="1003"/>
      <c r="C85" s="1004"/>
      <c r="D85" s="1004"/>
      <c r="E85" s="1005"/>
      <c r="F85" s="517"/>
      <c r="G85" s="897"/>
      <c r="H85" s="897"/>
      <c r="I85" s="516"/>
      <c r="J85" s="38"/>
      <c r="K85" s="38"/>
      <c r="L85" s="38"/>
      <c r="M85" s="38"/>
      <c r="N85" s="38"/>
      <c r="O85" s="38"/>
      <c r="P85" s="38"/>
      <c r="Q85" s="38"/>
      <c r="R85" s="38"/>
      <c r="S85" s="38"/>
      <c r="T85" s="38"/>
      <c r="U85" s="38"/>
      <c r="V85" s="38"/>
      <c r="W85" s="38"/>
      <c r="X85" s="38"/>
      <c r="Y85" s="38"/>
    </row>
    <row r="86" spans="1:25" s="390" customFormat="1" ht="24.95" customHeight="1">
      <c r="A86" s="1010"/>
      <c r="B86" s="436"/>
      <c r="E86" s="44" t="s">
        <v>629</v>
      </c>
      <c r="F86" s="517"/>
      <c r="G86" s="897"/>
      <c r="H86" s="897"/>
      <c r="I86" s="516"/>
      <c r="J86" s="38"/>
      <c r="K86" s="38"/>
      <c r="L86" s="38"/>
      <c r="M86" s="38"/>
      <c r="N86" s="38"/>
      <c r="O86" s="38"/>
      <c r="P86" s="38"/>
      <c r="Q86" s="38"/>
      <c r="R86" s="38"/>
      <c r="S86" s="38"/>
      <c r="T86" s="38"/>
      <c r="U86" s="38"/>
      <c r="V86" s="38"/>
      <c r="W86" s="38"/>
      <c r="X86" s="38"/>
      <c r="Y86" s="38"/>
    </row>
    <row r="87" spans="1:25" s="390" customFormat="1" ht="24.95" customHeight="1">
      <c r="A87" s="1010"/>
      <c r="B87" s="436"/>
      <c r="E87" s="44" t="s">
        <v>22</v>
      </c>
      <c r="F87" s="517"/>
      <c r="G87" s="897"/>
      <c r="H87" s="897"/>
      <c r="I87" s="516"/>
      <c r="J87" s="38"/>
      <c r="K87" s="38"/>
      <c r="L87" s="38"/>
      <c r="M87" s="38"/>
      <c r="N87" s="38"/>
      <c r="O87" s="38"/>
      <c r="P87" s="38"/>
      <c r="Q87" s="38"/>
      <c r="R87" s="38"/>
      <c r="S87" s="38"/>
      <c r="T87" s="38"/>
      <c r="U87" s="38"/>
      <c r="V87" s="38"/>
      <c r="W87" s="38"/>
      <c r="X87" s="38"/>
      <c r="Y87" s="38"/>
    </row>
    <row r="88" spans="1:25" s="390" customFormat="1" ht="24.95" customHeight="1">
      <c r="A88" s="1011"/>
      <c r="B88" s="437"/>
      <c r="C88" s="438"/>
      <c r="D88" s="438"/>
      <c r="E88" s="439" t="s">
        <v>630</v>
      </c>
      <c r="F88" s="517"/>
      <c r="G88" s="897"/>
      <c r="H88" s="897"/>
      <c r="I88" s="516"/>
      <c r="J88" s="38"/>
      <c r="K88" s="38"/>
      <c r="L88" s="38"/>
      <c r="M88" s="38"/>
      <c r="N88" s="38"/>
      <c r="O88" s="38"/>
      <c r="P88" s="38"/>
      <c r="Q88" s="38"/>
      <c r="R88" s="38"/>
      <c r="S88" s="38"/>
      <c r="T88" s="38"/>
      <c r="U88" s="38"/>
      <c r="V88" s="38"/>
      <c r="W88" s="38"/>
      <c r="X88" s="38"/>
      <c r="Y88" s="38"/>
    </row>
    <row r="89" spans="1:25" s="390" customFormat="1" ht="42.75" customHeight="1">
      <c r="A89" s="583">
        <v>6</v>
      </c>
      <c r="B89" s="916" t="s">
        <v>737</v>
      </c>
      <c r="C89" s="916"/>
      <c r="D89" s="916"/>
      <c r="E89" s="916"/>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1006" t="s">
        <v>738</v>
      </c>
      <c r="C90" s="916"/>
      <c r="D90" s="916"/>
      <c r="E90" s="916"/>
      <c r="F90" s="564"/>
      <c r="G90" s="900"/>
      <c r="H90" s="995"/>
      <c r="I90" s="564"/>
      <c r="J90" s="38"/>
      <c r="K90" s="38"/>
      <c r="L90" s="38"/>
      <c r="M90" s="38"/>
      <c r="N90" s="38"/>
      <c r="O90" s="38"/>
      <c r="P90" s="38"/>
      <c r="Q90" s="38"/>
      <c r="R90" s="38"/>
      <c r="S90" s="38"/>
      <c r="T90" s="38"/>
      <c r="U90" s="38"/>
      <c r="V90" s="38"/>
      <c r="W90" s="38"/>
      <c r="X90" s="38"/>
      <c r="Y90" s="38"/>
    </row>
    <row r="91" spans="1:25" s="390" customFormat="1" ht="34.5" hidden="1" customHeight="1">
      <c r="A91" s="583"/>
      <c r="B91" s="916"/>
      <c r="C91" s="916"/>
      <c r="D91" s="916"/>
      <c r="E91" s="916"/>
      <c r="F91" s="904"/>
      <c r="G91" s="905"/>
      <c r="H91" s="904"/>
      <c r="I91" s="905"/>
      <c r="J91" s="38"/>
      <c r="K91" s="38"/>
      <c r="L91" s="38"/>
      <c r="M91" s="38"/>
      <c r="N91" s="38"/>
      <c r="O91" s="38"/>
      <c r="P91" s="38"/>
      <c r="Q91" s="38"/>
      <c r="R91" s="38"/>
      <c r="S91" s="38"/>
      <c r="T91" s="38"/>
      <c r="U91" s="38"/>
      <c r="V91" s="38"/>
      <c r="W91" s="38"/>
      <c r="X91" s="38"/>
      <c r="Y91" s="38"/>
    </row>
    <row r="92" spans="1:25" s="390" customFormat="1" ht="37.5" customHeight="1">
      <c r="A92" s="583">
        <v>8</v>
      </c>
      <c r="B92" s="916" t="s">
        <v>739</v>
      </c>
      <c r="C92" s="916"/>
      <c r="D92" s="916"/>
      <c r="E92" s="916"/>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16" t="s">
        <v>631</v>
      </c>
      <c r="C93" s="916"/>
      <c r="D93" s="916"/>
      <c r="E93" s="916"/>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16" t="s">
        <v>700</v>
      </c>
      <c r="C94" s="916"/>
      <c r="D94" s="916"/>
      <c r="E94" s="916"/>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1009">
        <v>11</v>
      </c>
      <c r="B95" s="909" t="s">
        <v>632</v>
      </c>
      <c r="C95" s="910"/>
      <c r="D95" s="910"/>
      <c r="E95" s="910"/>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1010"/>
      <c r="B96" s="911" t="s">
        <v>633</v>
      </c>
      <c r="C96" s="912"/>
      <c r="D96" s="912"/>
      <c r="E96" s="913"/>
      <c r="F96" s="587" t="s">
        <v>771</v>
      </c>
      <c r="G96" s="587" t="s">
        <v>772</v>
      </c>
      <c r="H96" s="588"/>
      <c r="I96" s="589" t="s">
        <v>771</v>
      </c>
      <c r="J96" s="38"/>
      <c r="K96" s="38"/>
      <c r="L96" s="38"/>
      <c r="M96" s="38"/>
      <c r="N96" s="38"/>
      <c r="O96" s="38"/>
      <c r="P96" s="38"/>
      <c r="Q96" s="38"/>
      <c r="R96" s="38"/>
      <c r="S96" s="38"/>
      <c r="T96" s="38"/>
      <c r="U96" s="38"/>
      <c r="V96" s="38"/>
      <c r="W96" s="38"/>
      <c r="X96" s="38"/>
      <c r="Y96" s="38"/>
    </row>
    <row r="97" spans="1:25" s="390" customFormat="1" ht="36.75" customHeight="1">
      <c r="A97" s="583">
        <v>12</v>
      </c>
      <c r="B97" s="902" t="s">
        <v>634</v>
      </c>
      <c r="C97" s="903"/>
      <c r="D97" s="903"/>
      <c r="E97" s="914"/>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740</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1007">
        <v>2.4</v>
      </c>
      <c r="B99" s="996" t="s">
        <v>741</v>
      </c>
      <c r="C99" s="997"/>
      <c r="D99" s="997"/>
      <c r="E99" s="997"/>
      <c r="F99" s="997"/>
      <c r="G99" s="997"/>
      <c r="H99" s="997"/>
      <c r="I99" s="997"/>
    </row>
    <row r="100" spans="1:25" s="390" customFormat="1" ht="48.75" customHeight="1">
      <c r="A100" s="1007"/>
      <c r="B100" s="893" t="s">
        <v>742</v>
      </c>
      <c r="C100" s="893"/>
      <c r="D100" s="893"/>
      <c r="E100" s="893"/>
      <c r="F100" s="893"/>
      <c r="G100" s="893"/>
      <c r="H100" s="893"/>
      <c r="I100" s="893"/>
      <c r="J100" s="59"/>
    </row>
    <row r="101" spans="1:25" s="390" customFormat="1" ht="48.75" customHeight="1">
      <c r="A101" s="586" t="s">
        <v>702</v>
      </c>
      <c r="B101" s="894" t="s">
        <v>743</v>
      </c>
      <c r="C101" s="895"/>
      <c r="D101" s="895"/>
      <c r="E101" s="895"/>
      <c r="F101" s="906"/>
      <c r="G101" s="907"/>
      <c r="H101" s="907"/>
      <c r="I101" s="908"/>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703</v>
      </c>
      <c r="B102" s="894" t="s">
        <v>744</v>
      </c>
      <c r="C102" s="895"/>
      <c r="D102" s="895"/>
      <c r="E102" s="895"/>
      <c r="F102" s="1013"/>
      <c r="G102" s="1012"/>
      <c r="H102" s="1012"/>
      <c r="I102" s="905"/>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704</v>
      </c>
      <c r="B103" s="1015" t="s">
        <v>745</v>
      </c>
      <c r="C103" s="1016"/>
      <c r="D103" s="1016"/>
      <c r="E103" s="1017"/>
      <c r="F103" s="906"/>
      <c r="G103" s="907"/>
      <c r="H103" s="907"/>
      <c r="I103" s="908"/>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893" t="s">
        <v>746</v>
      </c>
      <c r="C104" s="893"/>
      <c r="D104" s="893"/>
      <c r="E104" s="893"/>
      <c r="F104" s="893"/>
      <c r="G104" s="893"/>
      <c r="H104" s="893"/>
      <c r="I104" s="893"/>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02" t="s">
        <v>626</v>
      </c>
      <c r="C105" s="903"/>
      <c r="D105" s="903"/>
      <c r="E105" s="999"/>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02" t="s">
        <v>627</v>
      </c>
      <c r="C106" s="903"/>
      <c r="D106" s="903"/>
      <c r="E106" s="903"/>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1009">
        <v>3</v>
      </c>
      <c r="B107" s="1000" t="s">
        <v>635</v>
      </c>
      <c r="C107" s="1001"/>
      <c r="D107" s="1001"/>
      <c r="E107" s="1001"/>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1010"/>
      <c r="B108" s="1003"/>
      <c r="C108" s="1004"/>
      <c r="D108" s="1004"/>
      <c r="E108" s="1004"/>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1010"/>
      <c r="B109" s="436"/>
      <c r="E109" s="44" t="s">
        <v>629</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1010"/>
      <c r="B110" s="436"/>
      <c r="E110" s="44" t="s">
        <v>22</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1011"/>
      <c r="B111" s="437"/>
      <c r="C111" s="438"/>
      <c r="D111" s="438"/>
      <c r="E111" s="439" t="s">
        <v>630</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765</v>
      </c>
      <c r="B113" s="1014" t="s">
        <v>705</v>
      </c>
      <c r="C113" s="1014"/>
      <c r="D113" s="1014"/>
      <c r="E113" s="1014"/>
      <c r="F113" s="581"/>
      <c r="G113" s="581"/>
      <c r="H113" s="581"/>
      <c r="I113" s="581"/>
      <c r="J113" s="59"/>
    </row>
    <row r="114" spans="1:25" s="390" customFormat="1" ht="59.25" customHeight="1">
      <c r="A114" s="567" t="s">
        <v>18</v>
      </c>
      <c r="B114" s="916" t="s">
        <v>798</v>
      </c>
      <c r="C114" s="916"/>
      <c r="D114" s="916"/>
      <c r="E114" s="916"/>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27</v>
      </c>
      <c r="B115" s="915" t="s">
        <v>747</v>
      </c>
      <c r="C115" s="915"/>
      <c r="D115" s="915"/>
      <c r="E115" s="915"/>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470</v>
      </c>
      <c r="B116" s="916" t="s">
        <v>748</v>
      </c>
      <c r="C116" s="916"/>
      <c r="D116" s="916"/>
      <c r="E116" s="916"/>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16"/>
      <c r="C117" s="916"/>
      <c r="D117" s="916"/>
      <c r="E117" s="916"/>
      <c r="F117" s="1012"/>
      <c r="G117" s="905"/>
      <c r="H117" s="904"/>
      <c r="I117" s="905"/>
      <c r="J117" s="38"/>
      <c r="K117" s="38"/>
      <c r="L117" s="38"/>
      <c r="M117" s="38"/>
      <c r="N117" s="38"/>
      <c r="O117" s="38"/>
      <c r="P117" s="38"/>
      <c r="Q117" s="38"/>
      <c r="R117" s="38"/>
      <c r="S117" s="38"/>
      <c r="T117" s="38"/>
      <c r="U117" s="38"/>
      <c r="V117" s="38"/>
      <c r="W117" s="38"/>
      <c r="X117" s="38"/>
      <c r="Y117" s="38"/>
    </row>
    <row r="118" spans="1:25" s="390" customFormat="1" ht="38.25" customHeight="1">
      <c r="A118" s="567" t="s">
        <v>520</v>
      </c>
      <c r="B118" s="916" t="s">
        <v>631</v>
      </c>
      <c r="C118" s="916"/>
      <c r="D118" s="916"/>
      <c r="E118" s="916"/>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471</v>
      </c>
      <c r="B119" s="916" t="s">
        <v>749</v>
      </c>
      <c r="C119" s="916"/>
      <c r="D119" s="916"/>
      <c r="E119" s="916"/>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476</v>
      </c>
      <c r="B120" s="1008" t="s">
        <v>750</v>
      </c>
      <c r="C120" s="1008"/>
      <c r="D120" s="1008"/>
      <c r="E120" s="1008"/>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1019" t="s">
        <v>674</v>
      </c>
      <c r="B121" s="909" t="s">
        <v>632</v>
      </c>
      <c r="C121" s="910"/>
      <c r="D121" s="910"/>
      <c r="E121" s="910"/>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1020"/>
      <c r="B122" s="1018" t="s">
        <v>633</v>
      </c>
      <c r="C122" s="1018"/>
      <c r="D122" s="1018"/>
      <c r="E122" s="1018"/>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1021"/>
      <c r="B123" s="916"/>
      <c r="C123" s="916"/>
      <c r="D123" s="916"/>
      <c r="E123" s="916"/>
      <c r="F123" s="572" t="s">
        <v>701</v>
      </c>
      <c r="G123" s="541" t="s">
        <v>701</v>
      </c>
      <c r="H123" s="518"/>
      <c r="I123" s="542" t="s">
        <v>701</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740</v>
      </c>
      <c r="C124" s="575"/>
      <c r="D124" s="575"/>
      <c r="E124" s="575"/>
      <c r="F124" s="575"/>
      <c r="G124" s="575"/>
      <c r="H124" s="575"/>
      <c r="I124" s="575"/>
      <c r="J124" s="438"/>
    </row>
    <row r="125" spans="1:25" s="390" customFormat="1" ht="18.75" customHeight="1">
      <c r="A125" s="578" t="s">
        <v>753</v>
      </c>
      <c r="B125" s="919" t="s">
        <v>754</v>
      </c>
      <c r="C125" s="920"/>
      <c r="D125" s="920"/>
      <c r="E125" s="920"/>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755</v>
      </c>
      <c r="B126" s="903" t="s">
        <v>799</v>
      </c>
      <c r="C126" s="903"/>
      <c r="D126" s="903"/>
      <c r="E126" s="914"/>
      <c r="F126" s="564"/>
      <c r="G126" s="900"/>
      <c r="H126" s="995"/>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756</v>
      </c>
      <c r="B127" s="903" t="s">
        <v>757</v>
      </c>
      <c r="C127" s="903"/>
      <c r="D127" s="903"/>
      <c r="E127" s="914"/>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758</v>
      </c>
      <c r="B128" s="1022" t="s">
        <v>759</v>
      </c>
      <c r="C128" s="1022"/>
      <c r="D128" s="1022"/>
      <c r="E128" s="1023"/>
      <c r="F128" s="442"/>
      <c r="G128" s="900"/>
      <c r="H128" s="995"/>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760</v>
      </c>
      <c r="B129" s="903" t="s">
        <v>631</v>
      </c>
      <c r="C129" s="903"/>
      <c r="D129" s="903"/>
      <c r="E129" s="914"/>
      <c r="F129" s="442"/>
      <c r="G129" s="900"/>
      <c r="H129" s="995"/>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761</v>
      </c>
      <c r="B130" s="903" t="s">
        <v>762</v>
      </c>
      <c r="C130" s="903"/>
      <c r="D130" s="903"/>
      <c r="E130" s="914"/>
      <c r="F130" s="442"/>
      <c r="G130" s="900"/>
      <c r="H130" s="995"/>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751</v>
      </c>
      <c r="B131" s="903" t="s">
        <v>763</v>
      </c>
      <c r="C131" s="903"/>
      <c r="D131" s="903"/>
      <c r="E131" s="914"/>
      <c r="F131" s="442"/>
      <c r="G131" s="900"/>
      <c r="H131" s="995"/>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752</v>
      </c>
      <c r="B132" s="903" t="s">
        <v>767</v>
      </c>
      <c r="C132" s="903"/>
      <c r="D132" s="903"/>
      <c r="E132" s="914"/>
      <c r="F132" s="442"/>
      <c r="G132" s="900"/>
      <c r="H132" s="995"/>
      <c r="I132" s="442"/>
      <c r="J132" s="38"/>
      <c r="K132" s="38"/>
      <c r="L132" s="38"/>
      <c r="M132" s="38"/>
      <c r="N132" s="38"/>
      <c r="O132" s="38"/>
      <c r="P132" s="38"/>
      <c r="Q132" s="38"/>
      <c r="R132" s="38"/>
      <c r="S132" s="38"/>
      <c r="T132" s="38"/>
      <c r="U132" s="38"/>
      <c r="V132" s="38"/>
      <c r="W132" s="38"/>
      <c r="X132" s="38"/>
      <c r="Y132" s="38"/>
    </row>
    <row r="133" spans="1:25" s="390" customFormat="1" ht="30" customHeight="1">
      <c r="A133" s="1009" t="s">
        <v>752</v>
      </c>
      <c r="B133" s="909" t="s">
        <v>632</v>
      </c>
      <c r="C133" s="910"/>
      <c r="D133" s="910"/>
      <c r="E133" s="910"/>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1011"/>
      <c r="B134" s="911" t="s">
        <v>633</v>
      </c>
      <c r="C134" s="912"/>
      <c r="D134" s="912"/>
      <c r="E134" s="913"/>
      <c r="F134" s="580" t="s">
        <v>766</v>
      </c>
      <c r="G134" s="580" t="s">
        <v>766</v>
      </c>
      <c r="H134" s="515"/>
      <c r="I134" s="579" t="s">
        <v>766</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16" t="s">
        <v>768</v>
      </c>
      <c r="C136" s="916"/>
      <c r="D136" s="916"/>
      <c r="E136" s="916"/>
      <c r="F136" s="916"/>
      <c r="G136" s="916"/>
      <c r="H136" s="916"/>
      <c r="I136" s="557"/>
      <c r="J136" s="38"/>
      <c r="K136" s="38"/>
      <c r="L136" s="38"/>
      <c r="M136" s="38"/>
      <c r="N136" s="38"/>
      <c r="O136" s="38"/>
      <c r="P136" s="38"/>
      <c r="Q136" s="38"/>
      <c r="R136" s="38"/>
      <c r="S136" s="38" t="s">
        <v>547</v>
      </c>
      <c r="T136" s="38"/>
      <c r="U136" s="38"/>
      <c r="V136" s="38"/>
      <c r="W136" s="38"/>
      <c r="X136" s="38"/>
      <c r="Y136" s="38"/>
    </row>
    <row r="137" spans="1:25" s="390" customFormat="1" ht="12.75" customHeight="1">
      <c r="A137" s="578"/>
      <c r="B137" s="919"/>
      <c r="C137" s="920"/>
      <c r="D137" s="920"/>
      <c r="E137" s="920"/>
      <c r="F137" s="568"/>
      <c r="G137" s="574"/>
      <c r="H137" s="574"/>
      <c r="I137" s="577"/>
      <c r="J137" s="38"/>
      <c r="K137" s="38"/>
      <c r="L137" s="38"/>
      <c r="M137" s="38"/>
      <c r="N137" s="38"/>
      <c r="O137" s="38"/>
      <c r="P137" s="38"/>
      <c r="Q137" s="38"/>
      <c r="R137" s="38"/>
      <c r="S137" s="38" t="s">
        <v>475</v>
      </c>
      <c r="T137" s="38"/>
      <c r="U137" s="38"/>
      <c r="V137" s="38"/>
      <c r="W137" s="38"/>
      <c r="X137" s="38"/>
      <c r="Y137" s="38"/>
    </row>
    <row r="138" spans="1:25" s="390" customFormat="1" ht="52.5" customHeight="1">
      <c r="A138" s="583">
        <v>6</v>
      </c>
      <c r="B138" s="916" t="s">
        <v>769</v>
      </c>
      <c r="C138" s="916"/>
      <c r="D138" s="916"/>
      <c r="E138" s="916"/>
      <c r="F138" s="916"/>
      <c r="G138" s="916"/>
      <c r="H138" s="916"/>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19"/>
      <c r="C139" s="920"/>
      <c r="D139" s="920"/>
      <c r="E139" s="920"/>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16" t="s">
        <v>770</v>
      </c>
      <c r="C140" s="916"/>
      <c r="D140" s="916"/>
      <c r="E140" s="916"/>
      <c r="F140" s="916"/>
      <c r="G140" s="916"/>
      <c r="H140" s="916"/>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19"/>
      <c r="C141" s="920"/>
      <c r="D141" s="920"/>
      <c r="E141" s="920"/>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12" t="s">
        <v>634</v>
      </c>
      <c r="C142" s="912"/>
      <c r="D142" s="912"/>
      <c r="E142" s="912"/>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998" t="s">
        <v>773</v>
      </c>
      <c r="C144" s="998"/>
      <c r="D144" s="998"/>
      <c r="E144" s="998"/>
      <c r="F144" s="998"/>
      <c r="G144" s="998"/>
      <c r="H144" s="998"/>
      <c r="I144" s="998"/>
      <c r="J144" s="406"/>
      <c r="K144" s="406"/>
      <c r="L144" s="406"/>
      <c r="M144" s="448"/>
      <c r="N144" s="406"/>
      <c r="O144" s="406"/>
      <c r="P144" s="406"/>
      <c r="Q144" s="406"/>
      <c r="R144" s="406"/>
      <c r="S144" s="406"/>
      <c r="T144" s="406"/>
      <c r="U144" s="406"/>
      <c r="V144" s="406"/>
      <c r="W144" s="406"/>
      <c r="X144" s="406"/>
    </row>
    <row r="145" spans="1:24" ht="52.5" customHeight="1">
      <c r="A145" s="567"/>
      <c r="B145" s="1024" t="s">
        <v>774</v>
      </c>
      <c r="C145" s="1024"/>
      <c r="D145" s="1024"/>
      <c r="E145" s="1024"/>
      <c r="F145" s="1024"/>
      <c r="G145" s="1024"/>
      <c r="H145" s="1024"/>
      <c r="I145" s="1024"/>
      <c r="J145" s="406"/>
      <c r="K145" s="406"/>
      <c r="L145" s="406"/>
      <c r="M145" s="448"/>
      <c r="N145" s="406"/>
      <c r="O145" s="406"/>
      <c r="P145" s="406"/>
      <c r="Q145" s="406"/>
      <c r="R145" s="406"/>
      <c r="S145" s="406"/>
      <c r="T145" s="406"/>
      <c r="U145" s="406"/>
      <c r="V145" s="406"/>
      <c r="W145" s="406"/>
      <c r="X145" s="406"/>
    </row>
    <row r="146" spans="1:24" ht="34.5" customHeight="1">
      <c r="A146" s="567" t="s">
        <v>702</v>
      </c>
      <c r="B146" s="1025" t="s">
        <v>775</v>
      </c>
      <c r="C146" s="1025"/>
      <c r="D146" s="1025"/>
      <c r="E146" s="1025"/>
      <c r="F146" s="901"/>
      <c r="G146" s="901"/>
      <c r="H146" s="901"/>
      <c r="I146" s="995"/>
      <c r="J146" s="406"/>
      <c r="K146" s="406"/>
      <c r="L146" s="406"/>
      <c r="M146" s="448"/>
      <c r="N146" s="406"/>
      <c r="O146" s="406"/>
      <c r="P146" s="406"/>
      <c r="Q146" s="406"/>
      <c r="R146" s="406"/>
      <c r="S146" s="406"/>
      <c r="T146" s="406"/>
      <c r="U146" s="406"/>
      <c r="V146" s="406"/>
      <c r="W146" s="406"/>
      <c r="X146" s="406"/>
    </row>
    <row r="147" spans="1:24" ht="87.75" customHeight="1">
      <c r="A147" s="567" t="s">
        <v>703</v>
      </c>
      <c r="B147" s="1026" t="s">
        <v>776</v>
      </c>
      <c r="C147" s="1027"/>
      <c r="D147" s="1027"/>
      <c r="E147" s="1028"/>
      <c r="F147" s="900"/>
      <c r="G147" s="901"/>
      <c r="H147" s="901"/>
      <c r="I147" s="995"/>
      <c r="J147" s="406"/>
      <c r="K147" s="406"/>
      <c r="L147" s="406"/>
      <c r="M147" s="448"/>
      <c r="N147" s="406"/>
      <c r="O147" s="406"/>
      <c r="P147" s="406"/>
      <c r="Q147" s="406"/>
      <c r="R147" s="406"/>
      <c r="S147" s="406"/>
      <c r="T147" s="406"/>
      <c r="U147" s="406"/>
      <c r="V147" s="406"/>
      <c r="W147" s="406"/>
      <c r="X147" s="406"/>
    </row>
    <row r="148" spans="1:24" ht="51.75" customHeight="1">
      <c r="A148" s="567" t="s">
        <v>704</v>
      </c>
      <c r="B148" s="1029" t="s">
        <v>777</v>
      </c>
      <c r="C148" s="1029"/>
      <c r="D148" s="1029"/>
      <c r="E148" s="1030"/>
      <c r="F148" s="901"/>
      <c r="G148" s="901"/>
      <c r="H148" s="901"/>
      <c r="I148" s="995"/>
      <c r="J148" s="406"/>
      <c r="K148" s="406"/>
      <c r="L148" s="406"/>
      <c r="M148" s="448"/>
      <c r="N148" s="406"/>
      <c r="O148" s="406"/>
      <c r="P148" s="406"/>
      <c r="Q148" s="406"/>
      <c r="R148" s="406"/>
      <c r="S148" s="406"/>
      <c r="T148" s="406"/>
      <c r="U148" s="406"/>
      <c r="V148" s="406"/>
      <c r="W148" s="406"/>
      <c r="X148" s="406"/>
    </row>
    <row r="149" spans="1:24" ht="24.75" customHeight="1">
      <c r="A149" s="567"/>
      <c r="B149" s="1031" t="s">
        <v>778</v>
      </c>
      <c r="C149" s="1032"/>
      <c r="D149" s="1032"/>
      <c r="E149" s="1032"/>
      <c r="F149" s="1032"/>
      <c r="G149" s="1032"/>
      <c r="H149" s="1032"/>
      <c r="I149" s="1033"/>
      <c r="J149" s="323"/>
      <c r="K149" s="323"/>
      <c r="L149" s="323"/>
      <c r="M149" s="323"/>
      <c r="N149" s="323"/>
      <c r="O149" s="323"/>
      <c r="P149" s="323"/>
      <c r="Q149" s="323"/>
      <c r="R149" s="323"/>
      <c r="S149" s="323"/>
      <c r="T149" s="323"/>
      <c r="U149" s="323"/>
      <c r="V149" s="323"/>
      <c r="W149" s="323"/>
      <c r="X149" s="323"/>
    </row>
    <row r="150" spans="1:24" ht="36" customHeight="1">
      <c r="A150" s="567">
        <v>1</v>
      </c>
      <c r="B150" s="903" t="s">
        <v>626</v>
      </c>
      <c r="C150" s="903"/>
      <c r="D150" s="903"/>
      <c r="E150" s="999"/>
      <c r="F150" s="440"/>
      <c r="G150" s="900"/>
      <c r="H150" s="995"/>
      <c r="I150" s="442"/>
      <c r="J150" s="323"/>
      <c r="K150" s="323"/>
      <c r="L150" s="323"/>
      <c r="M150" s="323"/>
      <c r="N150" s="323"/>
      <c r="O150" s="323"/>
      <c r="P150" s="323"/>
      <c r="Q150" s="323"/>
      <c r="R150" s="323"/>
      <c r="S150" s="323"/>
      <c r="T150" s="323"/>
      <c r="U150" s="323"/>
      <c r="V150" s="323"/>
      <c r="W150" s="323"/>
      <c r="X150" s="323"/>
    </row>
    <row r="151" spans="1:24" ht="42" customHeight="1">
      <c r="A151" s="567">
        <v>2</v>
      </c>
      <c r="B151" s="903" t="s">
        <v>627</v>
      </c>
      <c r="C151" s="903"/>
      <c r="D151" s="903"/>
      <c r="E151" s="999"/>
      <c r="F151" s="440"/>
      <c r="G151" s="900"/>
      <c r="H151" s="995"/>
      <c r="I151" s="442"/>
      <c r="J151" s="323"/>
      <c r="K151" s="323"/>
      <c r="L151" s="323"/>
      <c r="M151" s="323"/>
      <c r="N151" s="323"/>
      <c r="O151" s="323"/>
      <c r="P151" s="323"/>
      <c r="Q151" s="323"/>
      <c r="R151" s="323"/>
      <c r="S151" s="323"/>
      <c r="T151" s="323"/>
      <c r="U151" s="323"/>
      <c r="V151" s="323"/>
      <c r="W151" s="323"/>
      <c r="X151" s="323"/>
    </row>
    <row r="152" spans="1:24" ht="33" customHeight="1">
      <c r="A152" s="584">
        <v>3</v>
      </c>
      <c r="B152" s="100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1"/>
      <c r="D152" s="1001"/>
      <c r="E152" s="1002"/>
      <c r="F152" s="440"/>
      <c r="G152" s="900"/>
      <c r="H152" s="995"/>
      <c r="I152" s="442"/>
      <c r="J152" s="323"/>
      <c r="K152" s="323"/>
      <c r="L152" s="323"/>
      <c r="M152" s="323"/>
      <c r="N152" s="323"/>
      <c r="O152" s="323"/>
      <c r="P152" s="323"/>
      <c r="Q152" s="323"/>
      <c r="R152" s="323"/>
      <c r="S152" s="323"/>
      <c r="T152" s="323"/>
      <c r="U152" s="323"/>
      <c r="V152" s="323"/>
      <c r="W152" s="323"/>
      <c r="X152" s="323"/>
    </row>
    <row r="153" spans="1:24" ht="31.5" customHeight="1">
      <c r="A153" s="590"/>
      <c r="B153" s="1004"/>
      <c r="C153" s="1004"/>
      <c r="D153" s="1004"/>
      <c r="E153" s="1005"/>
      <c r="F153" s="440"/>
      <c r="G153" s="900"/>
      <c r="H153" s="995"/>
      <c r="I153" s="442"/>
      <c r="J153" s="323"/>
      <c r="K153" s="323"/>
      <c r="L153" s="323"/>
      <c r="M153" s="323"/>
      <c r="N153" s="323"/>
      <c r="O153" s="323"/>
      <c r="P153" s="323"/>
      <c r="Q153" s="323"/>
      <c r="R153" s="323"/>
      <c r="S153" s="323"/>
      <c r="T153" s="323"/>
      <c r="U153" s="323"/>
      <c r="V153" s="323"/>
      <c r="W153" s="323"/>
      <c r="X153" s="323"/>
    </row>
    <row r="154" spans="1:24" ht="28.5" customHeight="1">
      <c r="A154" s="590"/>
      <c r="B154" s="1004"/>
      <c r="C154" s="1004"/>
      <c r="D154" s="1004"/>
      <c r="E154" s="1005"/>
      <c r="F154" s="440"/>
      <c r="G154" s="900"/>
      <c r="H154" s="995"/>
      <c r="I154" s="442"/>
      <c r="J154" s="323"/>
      <c r="K154" s="323"/>
      <c r="L154" s="323"/>
      <c r="M154" s="323"/>
      <c r="N154" s="323"/>
      <c r="O154" s="323"/>
      <c r="P154" s="323"/>
      <c r="Q154" s="323"/>
      <c r="R154" s="323"/>
      <c r="S154" s="323"/>
      <c r="T154" s="323"/>
      <c r="U154" s="323"/>
      <c r="V154" s="323"/>
      <c r="W154" s="323"/>
      <c r="X154" s="323"/>
    </row>
    <row r="155" spans="1:24" ht="32.25" customHeight="1">
      <c r="A155" s="590"/>
      <c r="B155" s="1004"/>
      <c r="C155" s="1004"/>
      <c r="D155" s="1004"/>
      <c r="E155" s="1005"/>
      <c r="F155" s="440"/>
      <c r="G155" s="900"/>
      <c r="H155" s="995"/>
      <c r="I155" s="442"/>
      <c r="J155" s="323"/>
      <c r="K155" s="323"/>
      <c r="L155" s="323"/>
      <c r="M155" s="323"/>
      <c r="N155" s="323"/>
      <c r="O155" s="323"/>
      <c r="P155" s="323"/>
      <c r="Q155" s="323"/>
      <c r="R155" s="323"/>
      <c r="S155" s="323"/>
      <c r="T155" s="323"/>
      <c r="U155" s="323"/>
      <c r="V155" s="323"/>
      <c r="W155" s="323"/>
      <c r="X155" s="323"/>
    </row>
    <row r="156" spans="1:24" ht="35.25" customHeight="1">
      <c r="A156" s="590"/>
      <c r="B156" s="1034" t="s">
        <v>629</v>
      </c>
      <c r="C156" s="1034"/>
      <c r="D156" s="1034"/>
      <c r="E156" s="1035"/>
      <c r="F156" s="440"/>
      <c r="G156" s="900"/>
      <c r="H156" s="995"/>
      <c r="I156" s="442"/>
      <c r="J156" s="323"/>
      <c r="K156" s="323"/>
      <c r="L156" s="323"/>
      <c r="M156" s="323"/>
      <c r="N156" s="323"/>
      <c r="O156" s="323"/>
      <c r="P156" s="323"/>
      <c r="Q156" s="323"/>
      <c r="R156" s="323"/>
      <c r="S156" s="323"/>
      <c r="T156" s="323"/>
      <c r="U156" s="323"/>
      <c r="V156" s="323"/>
      <c r="W156" s="323"/>
      <c r="X156" s="323"/>
    </row>
    <row r="157" spans="1:24" ht="35.25" customHeight="1">
      <c r="A157" s="590"/>
      <c r="B157" s="1034" t="s">
        <v>22</v>
      </c>
      <c r="C157" s="1034"/>
      <c r="D157" s="1034"/>
      <c r="E157" s="1035"/>
      <c r="F157" s="440"/>
      <c r="G157" s="900"/>
      <c r="H157" s="995"/>
      <c r="I157" s="442"/>
      <c r="J157" s="323"/>
      <c r="K157" s="323"/>
      <c r="L157" s="323"/>
      <c r="M157" s="323"/>
      <c r="N157" s="323"/>
      <c r="O157" s="323"/>
      <c r="P157" s="323"/>
      <c r="Q157" s="323"/>
      <c r="R157" s="323"/>
      <c r="S157" s="323"/>
      <c r="T157" s="323"/>
      <c r="U157" s="323"/>
      <c r="V157" s="323"/>
      <c r="W157" s="323"/>
      <c r="X157" s="323"/>
    </row>
    <row r="158" spans="1:24" ht="41.25" customHeight="1">
      <c r="A158" s="598"/>
      <c r="B158" s="1036" t="s">
        <v>630</v>
      </c>
      <c r="C158" s="1036"/>
      <c r="D158" s="1036"/>
      <c r="E158" s="1037"/>
      <c r="F158" s="440"/>
      <c r="G158" s="900"/>
      <c r="H158" s="995"/>
      <c r="I158" s="442"/>
      <c r="J158" s="323"/>
      <c r="K158" s="323"/>
      <c r="L158" s="323"/>
      <c r="M158" s="323"/>
      <c r="N158" s="323"/>
      <c r="O158" s="323"/>
      <c r="P158" s="323"/>
      <c r="Q158" s="323"/>
      <c r="R158" s="323"/>
      <c r="S158" s="323"/>
      <c r="T158" s="323"/>
      <c r="U158" s="323"/>
      <c r="V158" s="323"/>
      <c r="W158" s="323"/>
      <c r="X158" s="323"/>
    </row>
    <row r="159" spans="1:24" ht="21.75" customHeight="1">
      <c r="A159" s="578" t="s">
        <v>765</v>
      </c>
      <c r="B159" s="1031" t="s">
        <v>779</v>
      </c>
      <c r="C159" s="1032"/>
      <c r="D159" s="1032"/>
      <c r="E159" s="1032"/>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755</v>
      </c>
      <c r="B160" s="903" t="s">
        <v>785</v>
      </c>
      <c r="C160" s="903"/>
      <c r="D160" s="903"/>
      <c r="E160" s="914"/>
      <c r="F160" s="442"/>
      <c r="G160" s="900"/>
      <c r="H160" s="995"/>
      <c r="I160" s="442"/>
      <c r="J160" s="323"/>
      <c r="K160" s="323"/>
      <c r="L160" s="323"/>
      <c r="M160" s="323"/>
      <c r="N160" s="323"/>
      <c r="O160" s="323"/>
      <c r="P160" s="323"/>
      <c r="Q160" s="323"/>
      <c r="R160" s="323"/>
      <c r="S160" s="323"/>
      <c r="T160" s="323"/>
      <c r="U160" s="323"/>
      <c r="V160" s="323"/>
      <c r="W160" s="323"/>
      <c r="X160" s="323"/>
    </row>
    <row r="161" spans="1:24" ht="41.25" customHeight="1">
      <c r="A161" s="567" t="s">
        <v>756</v>
      </c>
      <c r="B161" s="1022" t="s">
        <v>780</v>
      </c>
      <c r="C161" s="1022"/>
      <c r="D161" s="1022"/>
      <c r="E161" s="1023"/>
      <c r="F161" s="442"/>
      <c r="G161" s="900"/>
      <c r="H161" s="995"/>
      <c r="I161" s="442"/>
      <c r="J161" s="323"/>
      <c r="K161" s="323"/>
      <c r="L161" s="323"/>
      <c r="M161" s="323"/>
      <c r="N161" s="323"/>
      <c r="O161" s="323"/>
      <c r="P161" s="323"/>
      <c r="Q161" s="323"/>
      <c r="R161" s="323"/>
      <c r="S161" s="323"/>
      <c r="T161" s="323"/>
      <c r="U161" s="323"/>
      <c r="V161" s="323"/>
      <c r="W161" s="323"/>
      <c r="X161" s="323"/>
    </row>
    <row r="162" spans="1:24" ht="37.5" customHeight="1">
      <c r="A162" s="567" t="s">
        <v>758</v>
      </c>
      <c r="B162" s="903" t="s">
        <v>747</v>
      </c>
      <c r="C162" s="903"/>
      <c r="D162" s="903"/>
      <c r="E162" s="914"/>
      <c r="F162" s="442"/>
      <c r="G162" s="900"/>
      <c r="H162" s="995"/>
      <c r="I162" s="442"/>
      <c r="J162" s="323"/>
      <c r="K162" s="323"/>
      <c r="L162" s="323"/>
      <c r="M162" s="323"/>
      <c r="N162" s="323"/>
      <c r="O162" s="323"/>
      <c r="P162" s="323"/>
      <c r="Q162" s="323"/>
      <c r="R162" s="323"/>
      <c r="S162" s="323"/>
      <c r="T162" s="323"/>
      <c r="U162" s="323"/>
      <c r="V162" s="323"/>
      <c r="W162" s="323"/>
      <c r="X162" s="323"/>
    </row>
    <row r="163" spans="1:24" ht="32.25" customHeight="1">
      <c r="A163" s="567" t="s">
        <v>760</v>
      </c>
      <c r="B163" s="903" t="s">
        <v>631</v>
      </c>
      <c r="C163" s="903"/>
      <c r="D163" s="903"/>
      <c r="E163" s="914"/>
      <c r="F163" s="442"/>
      <c r="G163" s="900"/>
      <c r="H163" s="995"/>
      <c r="I163" s="442"/>
      <c r="J163" s="323"/>
      <c r="K163" s="323"/>
      <c r="L163" s="323"/>
      <c r="M163" s="323"/>
      <c r="N163" s="323"/>
      <c r="O163" s="323"/>
      <c r="P163" s="323"/>
      <c r="Q163" s="323"/>
      <c r="R163" s="323"/>
      <c r="S163" s="323"/>
      <c r="T163" s="323"/>
      <c r="U163" s="323"/>
      <c r="V163" s="323"/>
      <c r="W163" s="323"/>
      <c r="X163" s="323"/>
    </row>
    <row r="164" spans="1:24" ht="37.5" customHeight="1">
      <c r="A164" s="567" t="s">
        <v>761</v>
      </c>
      <c r="B164" s="903" t="s">
        <v>749</v>
      </c>
      <c r="C164" s="903"/>
      <c r="D164" s="903"/>
      <c r="E164" s="914"/>
      <c r="F164" s="442"/>
      <c r="G164" s="900"/>
      <c r="H164" s="995"/>
      <c r="I164" s="442"/>
      <c r="J164" s="323"/>
      <c r="K164" s="323"/>
      <c r="L164" s="323"/>
      <c r="M164" s="323"/>
      <c r="N164" s="323"/>
      <c r="O164" s="323"/>
      <c r="P164" s="323"/>
      <c r="Q164" s="323"/>
      <c r="R164" s="323"/>
      <c r="S164" s="323"/>
      <c r="T164" s="323"/>
      <c r="U164" s="323"/>
      <c r="V164" s="323"/>
      <c r="W164" s="323"/>
      <c r="X164" s="323"/>
    </row>
    <row r="165" spans="1:24" ht="44.25" customHeight="1">
      <c r="A165" s="567" t="s">
        <v>751</v>
      </c>
      <c r="B165" s="903" t="s">
        <v>750</v>
      </c>
      <c r="C165" s="903"/>
      <c r="D165" s="903"/>
      <c r="E165" s="914"/>
      <c r="F165" s="442"/>
      <c r="G165" s="900"/>
      <c r="H165" s="995"/>
      <c r="I165" s="442"/>
      <c r="J165" s="323"/>
      <c r="K165" s="323"/>
      <c r="L165" s="323"/>
      <c r="M165" s="323"/>
      <c r="N165" s="323"/>
      <c r="O165" s="323"/>
      <c r="P165" s="323"/>
      <c r="Q165" s="323"/>
      <c r="R165" s="323"/>
      <c r="S165" s="323"/>
      <c r="T165" s="323"/>
      <c r="U165" s="323"/>
      <c r="V165" s="323"/>
      <c r="W165" s="323"/>
      <c r="X165" s="323"/>
    </row>
    <row r="166" spans="1:24" ht="39.75" customHeight="1">
      <c r="A166" s="567" t="s">
        <v>752</v>
      </c>
      <c r="B166" s="903" t="s">
        <v>786</v>
      </c>
      <c r="C166" s="903"/>
      <c r="D166" s="903"/>
      <c r="E166" s="914"/>
      <c r="F166" s="442"/>
      <c r="G166" s="900"/>
      <c r="H166" s="995"/>
      <c r="I166" s="564"/>
      <c r="J166" s="323"/>
      <c r="K166" s="323"/>
      <c r="L166" s="323"/>
      <c r="M166" s="323"/>
      <c r="N166" s="323"/>
      <c r="O166" s="323"/>
      <c r="P166" s="323"/>
      <c r="Q166" s="323"/>
      <c r="R166" s="323"/>
      <c r="S166" s="323"/>
      <c r="T166" s="323"/>
      <c r="U166" s="323"/>
      <c r="V166" s="323"/>
      <c r="W166" s="323"/>
      <c r="X166" s="323"/>
    </row>
    <row r="167" spans="1:24" ht="49.5" customHeight="1">
      <c r="A167" s="1009" t="s">
        <v>788</v>
      </c>
      <c r="B167" s="909" t="s">
        <v>632</v>
      </c>
      <c r="C167" s="910"/>
      <c r="D167" s="910"/>
      <c r="E167" s="1038"/>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1011"/>
      <c r="B168" s="911" t="s">
        <v>633</v>
      </c>
      <c r="C168" s="912"/>
      <c r="D168" s="912"/>
      <c r="E168" s="913"/>
      <c r="F168" s="572" t="s">
        <v>701</v>
      </c>
      <c r="G168" s="543" t="s">
        <v>701</v>
      </c>
      <c r="H168" s="445"/>
      <c r="I168" s="572" t="s">
        <v>701</v>
      </c>
      <c r="J168" s="323"/>
      <c r="K168" s="323"/>
      <c r="L168" s="323"/>
      <c r="M168" s="323"/>
      <c r="N168" s="323"/>
      <c r="O168" s="323"/>
      <c r="P168" s="323"/>
      <c r="Q168" s="323"/>
      <c r="R168" s="323"/>
      <c r="S168" s="323"/>
      <c r="T168" s="323"/>
      <c r="U168" s="323"/>
      <c r="V168" s="323"/>
      <c r="W168" s="323"/>
      <c r="X168" s="323"/>
    </row>
    <row r="169" spans="1:24" ht="19.5" customHeight="1">
      <c r="A169" s="567"/>
      <c r="B169" s="1043" t="s">
        <v>740</v>
      </c>
      <c r="C169" s="1043"/>
      <c r="D169" s="1043"/>
      <c r="E169" s="1043"/>
      <c r="F169" s="1043"/>
      <c r="G169" s="1043"/>
      <c r="H169" s="1043"/>
      <c r="I169" s="1044"/>
      <c r="J169" s="323"/>
      <c r="K169" s="323"/>
      <c r="L169" s="323"/>
      <c r="M169" s="323"/>
      <c r="N169" s="323"/>
      <c r="O169" s="323"/>
      <c r="P169" s="323"/>
      <c r="Q169" s="323"/>
      <c r="R169" s="323"/>
      <c r="S169" s="323"/>
      <c r="T169" s="323"/>
      <c r="U169" s="323"/>
      <c r="V169" s="323"/>
      <c r="W169" s="323"/>
      <c r="X169" s="323"/>
    </row>
    <row r="170" spans="1:24" ht="24.75" customHeight="1">
      <c r="A170" s="582" t="s">
        <v>753</v>
      </c>
      <c r="B170" s="1031" t="s">
        <v>754</v>
      </c>
      <c r="C170" s="1032"/>
      <c r="D170" s="1032"/>
      <c r="E170" s="1032"/>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755</v>
      </c>
      <c r="B171" s="903" t="s">
        <v>787</v>
      </c>
      <c r="C171" s="903"/>
      <c r="D171" s="903"/>
      <c r="E171" s="914"/>
      <c r="F171" s="564"/>
      <c r="G171" s="900"/>
      <c r="H171" s="995"/>
      <c r="I171" s="564"/>
      <c r="J171" s="323"/>
      <c r="K171" s="323"/>
      <c r="L171" s="323"/>
      <c r="M171" s="323"/>
      <c r="N171" s="323"/>
      <c r="O171" s="323"/>
      <c r="P171" s="323"/>
      <c r="Q171" s="323"/>
      <c r="R171" s="323"/>
      <c r="S171" s="323"/>
      <c r="T171" s="323"/>
      <c r="U171" s="323"/>
      <c r="V171" s="323"/>
      <c r="W171" s="323"/>
      <c r="X171" s="323"/>
    </row>
    <row r="172" spans="1:24" ht="30" customHeight="1">
      <c r="A172" s="567" t="s">
        <v>756</v>
      </c>
      <c r="B172" s="903" t="s">
        <v>757</v>
      </c>
      <c r="C172" s="903"/>
      <c r="D172" s="903"/>
      <c r="E172" s="914"/>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758</v>
      </c>
      <c r="B173" s="1022" t="s">
        <v>781</v>
      </c>
      <c r="C173" s="1022"/>
      <c r="D173" s="1022"/>
      <c r="E173" s="1023"/>
      <c r="F173" s="442"/>
      <c r="G173" s="900"/>
      <c r="H173" s="995"/>
      <c r="I173" s="442"/>
      <c r="J173" s="323"/>
      <c r="K173" s="323"/>
      <c r="L173" s="323"/>
      <c r="M173" s="323"/>
      <c r="N173" s="323"/>
      <c r="O173" s="323"/>
      <c r="P173" s="323"/>
      <c r="Q173" s="323"/>
      <c r="R173" s="323"/>
      <c r="S173" s="323"/>
      <c r="T173" s="323"/>
      <c r="U173" s="323"/>
      <c r="V173" s="323"/>
      <c r="W173" s="323"/>
      <c r="X173" s="323"/>
    </row>
    <row r="174" spans="1:24" ht="31.5" customHeight="1">
      <c r="A174" s="567" t="s">
        <v>760</v>
      </c>
      <c r="B174" s="903" t="s">
        <v>631</v>
      </c>
      <c r="C174" s="903"/>
      <c r="D174" s="903"/>
      <c r="E174" s="914"/>
      <c r="F174" s="442"/>
      <c r="G174" s="900"/>
      <c r="H174" s="995"/>
      <c r="I174" s="442"/>
      <c r="J174" s="323"/>
      <c r="K174" s="323"/>
      <c r="L174" s="323"/>
      <c r="M174" s="323"/>
      <c r="N174" s="323"/>
      <c r="O174" s="323"/>
      <c r="P174" s="323"/>
      <c r="Q174" s="323"/>
      <c r="R174" s="323"/>
      <c r="S174" s="323"/>
      <c r="T174" s="323"/>
      <c r="U174" s="323"/>
      <c r="V174" s="323"/>
      <c r="W174" s="323"/>
      <c r="X174" s="323"/>
    </row>
    <row r="175" spans="1:24" ht="33" customHeight="1">
      <c r="A175" s="567" t="s">
        <v>761</v>
      </c>
      <c r="B175" s="903" t="s">
        <v>762</v>
      </c>
      <c r="C175" s="903"/>
      <c r="D175" s="903"/>
      <c r="E175" s="914"/>
      <c r="F175" s="442"/>
      <c r="G175" s="900"/>
      <c r="H175" s="995"/>
      <c r="I175" s="442"/>
      <c r="J175" s="323"/>
      <c r="K175" s="323"/>
      <c r="L175" s="323"/>
      <c r="M175" s="323"/>
      <c r="N175" s="323"/>
      <c r="O175" s="323"/>
      <c r="P175" s="323"/>
      <c r="Q175" s="323"/>
      <c r="R175" s="323"/>
      <c r="S175" s="323"/>
      <c r="T175" s="323"/>
      <c r="U175" s="323"/>
      <c r="V175" s="323"/>
      <c r="W175" s="323"/>
      <c r="X175" s="323"/>
    </row>
    <row r="176" spans="1:24" ht="44.25" customHeight="1">
      <c r="A176" s="567" t="s">
        <v>751</v>
      </c>
      <c r="B176" s="903" t="s">
        <v>763</v>
      </c>
      <c r="C176" s="903"/>
      <c r="D176" s="903"/>
      <c r="E176" s="914"/>
      <c r="F176" s="442"/>
      <c r="G176" s="900"/>
      <c r="H176" s="995"/>
      <c r="I176" s="442"/>
      <c r="J176" s="323"/>
      <c r="K176" s="323"/>
      <c r="L176" s="323"/>
      <c r="M176" s="323"/>
      <c r="N176" s="323"/>
      <c r="O176" s="323"/>
      <c r="P176" s="323"/>
      <c r="Q176" s="323"/>
      <c r="R176" s="323"/>
      <c r="S176" s="323"/>
      <c r="T176" s="323"/>
      <c r="U176" s="323"/>
      <c r="V176" s="323"/>
      <c r="W176" s="323"/>
      <c r="X176" s="323"/>
    </row>
    <row r="177" spans="1:24" ht="37.5" customHeight="1">
      <c r="A177" s="567" t="s">
        <v>752</v>
      </c>
      <c r="B177" s="903" t="s">
        <v>764</v>
      </c>
      <c r="C177" s="903"/>
      <c r="D177" s="903"/>
      <c r="E177" s="914"/>
      <c r="F177" s="442"/>
      <c r="G177" s="900"/>
      <c r="H177" s="995"/>
      <c r="I177" s="442"/>
      <c r="J177" s="323"/>
      <c r="K177" s="323"/>
      <c r="L177" s="323"/>
      <c r="M177" s="323"/>
      <c r="N177" s="323"/>
      <c r="O177" s="323"/>
      <c r="P177" s="323"/>
      <c r="Q177" s="323"/>
      <c r="R177" s="323"/>
      <c r="S177" s="323"/>
      <c r="T177" s="323"/>
      <c r="U177" s="323"/>
      <c r="V177" s="323"/>
      <c r="W177" s="323"/>
      <c r="X177" s="323"/>
    </row>
    <row r="178" spans="1:24" ht="33" customHeight="1">
      <c r="A178" s="1009" t="s">
        <v>788</v>
      </c>
      <c r="B178" s="909" t="s">
        <v>632</v>
      </c>
      <c r="C178" s="910"/>
      <c r="D178" s="910"/>
      <c r="E178" s="1038"/>
      <c r="F178" s="444"/>
      <c r="G178" s="513"/>
      <c r="H178" s="443"/>
      <c r="I178" s="444"/>
    </row>
    <row r="179" spans="1:24" ht="39" customHeight="1">
      <c r="A179" s="1011"/>
      <c r="B179" s="911" t="s">
        <v>633</v>
      </c>
      <c r="C179" s="912"/>
      <c r="D179" s="912"/>
      <c r="E179" s="913"/>
      <c r="F179" s="580" t="s">
        <v>766</v>
      </c>
      <c r="G179" s="580" t="s">
        <v>766</v>
      </c>
      <c r="H179" s="515"/>
      <c r="I179" s="580" t="s">
        <v>766</v>
      </c>
    </row>
    <row r="180" spans="1:24" ht="16.5" customHeight="1">
      <c r="A180" s="83"/>
      <c r="B180" s="510"/>
      <c r="C180" s="510"/>
      <c r="D180" s="510"/>
      <c r="E180" s="510"/>
      <c r="F180" s="510"/>
      <c r="G180" s="510"/>
      <c r="H180" s="510"/>
      <c r="I180" s="510"/>
    </row>
    <row r="181" spans="1:24" ht="53.25" customHeight="1">
      <c r="A181" s="567">
        <v>5</v>
      </c>
      <c r="B181" s="916" t="s">
        <v>782</v>
      </c>
      <c r="C181" s="916"/>
      <c r="D181" s="916"/>
      <c r="E181" s="916"/>
      <c r="F181" s="916"/>
      <c r="G181" s="916"/>
      <c r="H181" s="916"/>
      <c r="I181" s="558"/>
    </row>
    <row r="182" spans="1:24" ht="9" customHeight="1">
      <c r="A182" s="432"/>
      <c r="B182" s="1039"/>
      <c r="C182" s="1039"/>
      <c r="D182" s="1039"/>
      <c r="E182" s="1039"/>
      <c r="F182" s="1039"/>
      <c r="G182" s="1039"/>
      <c r="H182" s="1039"/>
      <c r="I182" s="1039"/>
    </row>
    <row r="183" spans="1:24" ht="61.5" customHeight="1">
      <c r="A183" s="567">
        <v>6</v>
      </c>
      <c r="B183" s="916" t="s">
        <v>783</v>
      </c>
      <c r="C183" s="916"/>
      <c r="D183" s="916"/>
      <c r="E183" s="916"/>
      <c r="F183" s="916"/>
      <c r="G183" s="916"/>
      <c r="H183" s="916"/>
      <c r="I183" s="558"/>
    </row>
    <row r="184" spans="1:24" ht="15.75" customHeight="1">
      <c r="A184" s="1040"/>
      <c r="B184" s="1041"/>
      <c r="C184" s="1041"/>
      <c r="D184" s="1041"/>
      <c r="E184" s="1041"/>
      <c r="F184" s="1041"/>
      <c r="G184" s="1041"/>
      <c r="H184" s="1041"/>
      <c r="I184" s="1042"/>
    </row>
    <row r="185" spans="1:24" ht="72" customHeight="1">
      <c r="A185" s="567">
        <v>7</v>
      </c>
      <c r="B185" s="916" t="s">
        <v>784</v>
      </c>
      <c r="C185" s="916"/>
      <c r="D185" s="916"/>
      <c r="E185" s="916"/>
      <c r="F185" s="916"/>
      <c r="G185" s="916"/>
      <c r="H185" s="916"/>
      <c r="I185" s="558"/>
    </row>
    <row r="186" spans="1:24" ht="45.75" customHeight="1">
      <c r="A186" s="573">
        <v>8</v>
      </c>
      <c r="B186" s="912" t="s">
        <v>634</v>
      </c>
      <c r="C186" s="912"/>
      <c r="D186" s="912"/>
      <c r="E186" s="913"/>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1045" t="s">
        <v>789</v>
      </c>
      <c r="C188" s="1045"/>
      <c r="D188" s="1045"/>
      <c r="E188" s="1045"/>
      <c r="F188" s="1045"/>
      <c r="G188" s="1045"/>
      <c r="H188" s="1045"/>
      <c r="I188" s="1045"/>
      <c r="M188" s="605"/>
    </row>
    <row r="189" spans="1:24" ht="24" customHeight="1">
      <c r="A189" s="432" t="s">
        <v>415</v>
      </c>
      <c r="B189" s="1046" t="s">
        <v>790</v>
      </c>
      <c r="C189" s="1046"/>
      <c r="D189" s="1046"/>
      <c r="E189" s="1046"/>
      <c r="F189" s="1046"/>
      <c r="G189" s="1046"/>
      <c r="H189" s="1046"/>
      <c r="I189" s="1046"/>
      <c r="M189" s="604"/>
    </row>
    <row r="190" spans="1:24" ht="73.5" customHeight="1">
      <c r="A190" s="432" t="s">
        <v>791</v>
      </c>
      <c r="B190" s="1047" t="s">
        <v>794</v>
      </c>
      <c r="C190" s="1047"/>
      <c r="D190" s="1047"/>
      <c r="E190" s="1047"/>
      <c r="F190" s="1047"/>
      <c r="G190" s="1047"/>
      <c r="H190" s="1047"/>
      <c r="I190" s="1047"/>
      <c r="M190" s="337"/>
    </row>
    <row r="191" spans="1:24" ht="30.75" customHeight="1">
      <c r="A191" s="432" t="s">
        <v>792</v>
      </c>
      <c r="B191" s="1048" t="s">
        <v>795</v>
      </c>
      <c r="C191" s="1048"/>
      <c r="D191" s="1048"/>
      <c r="E191" s="1048"/>
      <c r="F191" s="1048"/>
      <c r="G191" s="1048"/>
      <c r="H191" s="1048"/>
      <c r="I191" s="1048"/>
      <c r="M191" s="337"/>
    </row>
    <row r="192" spans="1:24" ht="230.25" customHeight="1">
      <c r="A192" s="432"/>
      <c r="B192" s="1049" t="s">
        <v>800</v>
      </c>
      <c r="C192" s="1049"/>
      <c r="D192" s="1049"/>
      <c r="E192" s="1049"/>
      <c r="F192" s="1049"/>
      <c r="G192" s="1049"/>
      <c r="H192" s="1049"/>
      <c r="I192" s="1049"/>
      <c r="M192" s="337"/>
    </row>
    <row r="193" spans="1:13" ht="10.5" customHeight="1">
      <c r="A193" s="432"/>
      <c r="B193" s="600"/>
      <c r="C193" s="600"/>
      <c r="D193" s="600"/>
      <c r="E193" s="600"/>
      <c r="F193" s="600"/>
      <c r="G193" s="600"/>
      <c r="H193" s="600"/>
      <c r="I193" s="600"/>
      <c r="M193" s="337"/>
    </row>
    <row r="194" spans="1:13" ht="66.75" customHeight="1">
      <c r="A194" s="432"/>
      <c r="B194" s="1050" t="s">
        <v>801</v>
      </c>
      <c r="C194" s="1051"/>
      <c r="D194" s="1051"/>
      <c r="E194" s="1051"/>
      <c r="F194" s="1051"/>
      <c r="G194" s="1051"/>
      <c r="H194" s="1051"/>
      <c r="I194" s="1051"/>
      <c r="M194" s="337"/>
    </row>
    <row r="195" spans="1:13" ht="12" customHeight="1">
      <c r="A195" s="432"/>
      <c r="B195" s="1052"/>
      <c r="C195" s="1052"/>
      <c r="D195" s="1052"/>
      <c r="E195" s="1052"/>
      <c r="F195" s="1052"/>
      <c r="G195" s="1052"/>
      <c r="H195" s="1052"/>
      <c r="I195" s="1052"/>
      <c r="M195" s="337"/>
    </row>
    <row r="196" spans="1:13" ht="44.25" customHeight="1">
      <c r="A196" s="567"/>
      <c r="B196" s="1053" t="s">
        <v>793</v>
      </c>
      <c r="C196" s="1054"/>
      <c r="D196" s="1054"/>
      <c r="E196" s="1054"/>
      <c r="F196" s="1054"/>
      <c r="G196" s="1054"/>
      <c r="H196" s="1054"/>
      <c r="I196" s="1055"/>
      <c r="M196" s="337"/>
    </row>
    <row r="197" spans="1:13" ht="23.25" customHeight="1">
      <c r="A197" s="567"/>
      <c r="B197" s="560"/>
      <c r="C197" s="561"/>
      <c r="D197" s="561"/>
      <c r="E197" s="561"/>
      <c r="F197" s="561"/>
      <c r="G197" s="561"/>
      <c r="H197" s="561"/>
      <c r="I197" s="561"/>
      <c r="M197" s="337"/>
    </row>
    <row r="198" spans="1:13" ht="20.25" customHeight="1">
      <c r="A198" s="593">
        <v>4</v>
      </c>
      <c r="B198" s="921" t="s">
        <v>636</v>
      </c>
      <c r="C198" s="922"/>
      <c r="D198" s="922"/>
      <c r="E198" s="922"/>
      <c r="F198" s="922"/>
      <c r="G198" s="922"/>
      <c r="H198" s="922"/>
      <c r="I198" s="595"/>
      <c r="M198" s="337" t="str">
        <f>M21</f>
        <v>2 or more</v>
      </c>
    </row>
    <row r="199" spans="1:13" ht="29.25" customHeight="1">
      <c r="A199" s="592">
        <v>4.0999999999999996</v>
      </c>
      <c r="B199" s="923" t="s">
        <v>605</v>
      </c>
      <c r="C199" s="924"/>
      <c r="D199" s="924"/>
      <c r="E199" s="925"/>
      <c r="F199" s="926"/>
      <c r="G199" s="926"/>
      <c r="H199" s="927"/>
      <c r="I199" s="340"/>
    </row>
    <row r="200" spans="1:13" ht="25.5" customHeight="1">
      <c r="A200" s="592" t="s">
        <v>637</v>
      </c>
      <c r="B200" s="917" t="s">
        <v>638</v>
      </c>
      <c r="C200" s="918"/>
      <c r="D200" s="918"/>
      <c r="E200" s="918"/>
      <c r="F200" s="918"/>
      <c r="G200" s="918"/>
      <c r="H200" s="918"/>
      <c r="I200" s="340"/>
    </row>
    <row r="201" spans="1:13" ht="39.75" customHeight="1">
      <c r="A201" s="453"/>
      <c r="B201" s="454"/>
      <c r="C201" s="454"/>
      <c r="D201" s="418" t="s">
        <v>692</v>
      </c>
      <c r="E201" s="555"/>
      <c r="F201" s="866" t="s">
        <v>641</v>
      </c>
      <c r="G201" s="941"/>
      <c r="H201" s="867"/>
      <c r="I201" s="340"/>
    </row>
    <row r="202" spans="1:13" ht="17.25" customHeight="1">
      <c r="A202" s="455" t="s">
        <v>643</v>
      </c>
      <c r="B202" s="878" t="s">
        <v>644</v>
      </c>
      <c r="C202" s="878"/>
      <c r="D202" s="456"/>
      <c r="E202" s="508"/>
      <c r="F202" s="884"/>
      <c r="G202" s="885"/>
      <c r="H202" s="886"/>
      <c r="I202" s="340"/>
    </row>
    <row r="203" spans="1:13" ht="37.5" customHeight="1">
      <c r="A203" s="455"/>
      <c r="B203" s="928" t="s">
        <v>706</v>
      </c>
      <c r="C203" s="929"/>
      <c r="D203" s="873"/>
      <c r="E203" s="457"/>
      <c r="F203" s="879"/>
      <c r="G203" s="880"/>
      <c r="H203" s="881"/>
      <c r="I203" s="340"/>
    </row>
    <row r="204" spans="1:13" ht="15.75" hidden="1" customHeight="1">
      <c r="A204" s="455">
        <v>1</v>
      </c>
      <c r="B204" s="930" t="s">
        <v>645</v>
      </c>
      <c r="C204" s="931"/>
      <c r="D204" s="461"/>
      <c r="E204" s="507"/>
      <c r="F204" s="879"/>
      <c r="G204" s="880"/>
      <c r="H204" s="881"/>
      <c r="I204" s="340"/>
    </row>
    <row r="205" spans="1:13" ht="25.5" customHeight="1">
      <c r="A205" s="455">
        <v>1</v>
      </c>
      <c r="B205" s="879"/>
      <c r="C205" s="881"/>
      <c r="D205" s="461"/>
      <c r="E205" s="452"/>
      <c r="F205" s="879"/>
      <c r="G205" s="880"/>
      <c r="H205" s="881"/>
    </row>
    <row r="206" spans="1:13" ht="29.25" customHeight="1">
      <c r="A206" s="455">
        <v>2</v>
      </c>
      <c r="B206" s="879"/>
      <c r="C206" s="881"/>
      <c r="D206" s="461"/>
      <c r="E206" s="452"/>
      <c r="F206" s="879"/>
      <c r="G206" s="880"/>
      <c r="H206" s="881"/>
      <c r="I206" s="340"/>
    </row>
    <row r="207" spans="1:13" ht="28.5" customHeight="1">
      <c r="A207" s="455">
        <v>3</v>
      </c>
      <c r="B207" s="879"/>
      <c r="C207" s="881"/>
      <c r="D207" s="461"/>
      <c r="E207" s="452"/>
      <c r="F207" s="879"/>
      <c r="G207" s="880"/>
      <c r="H207" s="881"/>
      <c r="I207" s="340"/>
    </row>
    <row r="208" spans="1:13" ht="32.25" customHeight="1">
      <c r="A208" s="455">
        <v>4</v>
      </c>
      <c r="B208" s="879"/>
      <c r="C208" s="881"/>
      <c r="D208" s="461"/>
      <c r="E208" s="452"/>
      <c r="F208" s="879"/>
      <c r="G208" s="880"/>
      <c r="H208" s="881"/>
      <c r="I208" s="340"/>
    </row>
    <row r="209" spans="1:9" ht="35.25" customHeight="1">
      <c r="A209" s="455">
        <v>5</v>
      </c>
      <c r="B209" s="879"/>
      <c r="C209" s="881"/>
      <c r="D209" s="461"/>
      <c r="E209" s="452"/>
      <c r="F209" s="879"/>
      <c r="G209" s="880"/>
      <c r="H209" s="881"/>
      <c r="I209" s="340"/>
    </row>
    <row r="210" spans="1:9" ht="29.25" customHeight="1">
      <c r="A210" s="420"/>
      <c r="B210" s="451"/>
      <c r="C210" s="452"/>
      <c r="D210" s="452"/>
      <c r="E210" s="452"/>
      <c r="F210" s="452"/>
      <c r="G210" s="452"/>
      <c r="H210" s="452"/>
      <c r="I210" s="340"/>
    </row>
    <row r="211" spans="1:9" ht="20.25" customHeight="1">
      <c r="A211" s="453" t="s">
        <v>595</v>
      </c>
      <c r="B211" s="917" t="s">
        <v>652</v>
      </c>
      <c r="C211" s="918"/>
      <c r="D211" s="918"/>
      <c r="E211" s="918"/>
      <c r="F211" s="918"/>
      <c r="G211" s="918"/>
      <c r="H211" s="918"/>
      <c r="I211" s="340"/>
    </row>
    <row r="212" spans="1:9" ht="47.25" customHeight="1">
      <c r="A212" s="453"/>
      <c r="B212" s="469"/>
      <c r="C212" s="454"/>
      <c r="D212" s="418" t="s">
        <v>693</v>
      </c>
      <c r="E212" s="555"/>
      <c r="F212" s="866" t="s">
        <v>641</v>
      </c>
      <c r="G212" s="941"/>
      <c r="H212" s="867"/>
      <c r="I212" s="340"/>
    </row>
    <row r="213" spans="1:9" ht="17.25" customHeight="1">
      <c r="A213" s="455" t="s">
        <v>643</v>
      </c>
      <c r="B213" s="932" t="s">
        <v>644</v>
      </c>
      <c r="C213" s="933"/>
      <c r="D213" s="470"/>
      <c r="E213" s="508"/>
      <c r="F213" s="884"/>
      <c r="G213" s="885"/>
      <c r="H213" s="886"/>
      <c r="I213" s="340"/>
    </row>
    <row r="214" spans="1:9" ht="34.5" customHeight="1">
      <c r="A214" s="455"/>
      <c r="B214" s="928" t="s">
        <v>706</v>
      </c>
      <c r="C214" s="929"/>
      <c r="D214" s="873"/>
      <c r="E214" s="457"/>
      <c r="F214" s="884"/>
      <c r="G214" s="885"/>
      <c r="H214" s="886"/>
      <c r="I214" s="340"/>
    </row>
    <row r="215" spans="1:9" ht="30" customHeight="1">
      <c r="A215" s="455">
        <v>1</v>
      </c>
      <c r="B215" s="879"/>
      <c r="C215" s="881"/>
      <c r="D215" s="461"/>
      <c r="E215" s="452"/>
      <c r="F215" s="879"/>
      <c r="G215" s="880"/>
      <c r="H215" s="881"/>
      <c r="I215" s="340"/>
    </row>
    <row r="216" spans="1:9" ht="28.5" customHeight="1">
      <c r="A216" s="455">
        <v>2</v>
      </c>
      <c r="B216" s="879"/>
      <c r="C216" s="881"/>
      <c r="D216" s="461"/>
      <c r="E216" s="452"/>
      <c r="F216" s="879"/>
      <c r="G216" s="880"/>
      <c r="H216" s="881"/>
    </row>
    <row r="217" spans="1:9" ht="27.75" customHeight="1">
      <c r="A217" s="455">
        <v>3</v>
      </c>
      <c r="B217" s="879"/>
      <c r="C217" s="881"/>
      <c r="D217" s="461"/>
      <c r="E217" s="452"/>
      <c r="F217" s="879"/>
      <c r="G217" s="880"/>
      <c r="H217" s="881"/>
      <c r="I217" s="340"/>
    </row>
    <row r="218" spans="1:9" ht="30" customHeight="1">
      <c r="A218" s="455">
        <v>4</v>
      </c>
      <c r="B218" s="879"/>
      <c r="C218" s="881"/>
      <c r="D218" s="461"/>
      <c r="E218" s="452"/>
      <c r="F218" s="879"/>
      <c r="G218" s="880"/>
      <c r="H218" s="881"/>
      <c r="I218" s="340"/>
    </row>
    <row r="219" spans="1:9" ht="30.75" customHeight="1">
      <c r="A219" s="455">
        <v>5</v>
      </c>
      <c r="B219" s="879"/>
      <c r="C219" s="881"/>
      <c r="D219" s="461"/>
      <c r="E219" s="452"/>
      <c r="F219" s="879"/>
      <c r="G219" s="880"/>
      <c r="H219" s="881"/>
      <c r="I219" s="340"/>
    </row>
    <row r="220" spans="1:9" ht="51" customHeight="1">
      <c r="A220" s="455"/>
      <c r="B220" s="1057" t="s">
        <v>654</v>
      </c>
      <c r="C220" s="978"/>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655</v>
      </c>
      <c r="B222" s="934" t="s">
        <v>656</v>
      </c>
      <c r="C222" s="964"/>
      <c r="D222" s="471"/>
      <c r="E222" s="965"/>
      <c r="F222" s="966"/>
      <c r="G222" s="967"/>
      <c r="H222" s="968"/>
      <c r="I222" s="340"/>
    </row>
    <row r="223" spans="1:9" ht="34.5" customHeight="1">
      <c r="A223" s="453"/>
      <c r="B223" s="918"/>
      <c r="C223" s="934"/>
      <c r="D223" s="472" t="s">
        <v>694</v>
      </c>
      <c r="E223" s="969" t="s">
        <v>641</v>
      </c>
      <c r="F223" s="1056"/>
      <c r="G223" s="1056"/>
      <c r="H223" s="970"/>
      <c r="I223" s="340"/>
    </row>
    <row r="224" spans="1:9" ht="56.25" customHeight="1">
      <c r="A224" s="455"/>
      <c r="B224" s="935" t="s">
        <v>658</v>
      </c>
      <c r="C224" s="936"/>
      <c r="D224" s="461"/>
      <c r="E224" s="879"/>
      <c r="F224" s="880"/>
      <c r="G224" s="880"/>
      <c r="H224" s="881"/>
    </row>
    <row r="225" spans="1:9" ht="15.75" customHeight="1">
      <c r="A225" s="455"/>
      <c r="B225" s="875" t="s">
        <v>659</v>
      </c>
      <c r="C225" s="933"/>
      <c r="D225" s="470"/>
      <c r="E225" s="928"/>
      <c r="F225" s="937"/>
      <c r="G225" s="938"/>
      <c r="H225" s="939"/>
      <c r="I225" s="340"/>
    </row>
    <row r="226" spans="1:9" ht="79.5" customHeight="1">
      <c r="A226" s="522"/>
      <c r="B226" s="935" t="s">
        <v>660</v>
      </c>
      <c r="C226" s="936"/>
      <c r="D226" s="461"/>
      <c r="E226" s="879"/>
      <c r="F226" s="880"/>
      <c r="G226" s="880"/>
      <c r="H226" s="881"/>
      <c r="I226" s="340"/>
    </row>
    <row r="227" spans="1:9" ht="14.25" customHeight="1">
      <c r="A227" s="524"/>
      <c r="B227" s="406"/>
      <c r="C227" s="406"/>
      <c r="D227" s="406"/>
      <c r="G227" s="406"/>
    </row>
    <row r="228" spans="1:9" ht="23.25" customHeight="1">
      <c r="A228" s="593">
        <v>5</v>
      </c>
      <c r="B228" s="921" t="s">
        <v>796</v>
      </c>
      <c r="C228" s="922"/>
      <c r="D228" s="922"/>
      <c r="E228" s="922"/>
      <c r="F228" s="922"/>
      <c r="G228" s="922"/>
      <c r="H228" s="922"/>
      <c r="I228" s="596"/>
    </row>
    <row r="229" spans="1:9" ht="32.25" customHeight="1">
      <c r="A229" s="592">
        <v>5.0999999999999996</v>
      </c>
      <c r="B229" s="923" t="s">
        <v>605</v>
      </c>
      <c r="C229" s="924"/>
      <c r="D229" s="924"/>
      <c r="E229" s="925"/>
      <c r="F229" s="926"/>
      <c r="G229" s="926"/>
      <c r="H229" s="927"/>
    </row>
    <row r="230" spans="1:9" ht="23.25" customHeight="1">
      <c r="A230" s="592" t="s">
        <v>637</v>
      </c>
      <c r="B230" s="917" t="s">
        <v>638</v>
      </c>
      <c r="C230" s="918"/>
      <c r="D230" s="918"/>
      <c r="E230" s="918"/>
      <c r="F230" s="918"/>
      <c r="G230" s="918"/>
      <c r="H230" s="918"/>
    </row>
    <row r="231" spans="1:9" ht="14.25" customHeight="1">
      <c r="A231" s="453"/>
      <c r="B231" s="454"/>
      <c r="C231" s="454"/>
      <c r="D231" s="418"/>
      <c r="E231" s="859"/>
      <c r="F231" s="862" t="s">
        <v>641</v>
      </c>
      <c r="G231" s="940"/>
      <c r="H231" s="863"/>
    </row>
    <row r="232" spans="1:9" ht="47.25" customHeight="1">
      <c r="A232" s="453"/>
      <c r="B232" s="454"/>
      <c r="C232" s="454"/>
      <c r="D232" s="418" t="s">
        <v>692</v>
      </c>
      <c r="E232" s="861"/>
      <c r="F232" s="866"/>
      <c r="G232" s="941"/>
      <c r="H232" s="867"/>
    </row>
    <row r="233" spans="1:9" ht="23.25" customHeight="1">
      <c r="A233" s="455" t="s">
        <v>643</v>
      </c>
      <c r="B233" s="878" t="s">
        <v>644</v>
      </c>
      <c r="C233" s="878"/>
      <c r="D233" s="456"/>
      <c r="E233" s="508"/>
      <c r="F233" s="884"/>
      <c r="G233" s="885"/>
      <c r="H233" s="886"/>
    </row>
    <row r="234" spans="1:9" ht="42.75" customHeight="1">
      <c r="A234" s="455"/>
      <c r="B234" s="928" t="s">
        <v>706</v>
      </c>
      <c r="C234" s="929"/>
      <c r="D234" s="873"/>
      <c r="E234" s="457"/>
      <c r="F234" s="879"/>
      <c r="G234" s="880"/>
      <c r="H234" s="881"/>
    </row>
    <row r="235" spans="1:9" ht="27" hidden="1" customHeight="1">
      <c r="A235" s="455">
        <v>1</v>
      </c>
      <c r="B235" s="930" t="s">
        <v>645</v>
      </c>
      <c r="C235" s="931"/>
      <c r="D235" s="461"/>
      <c r="E235" s="507"/>
      <c r="F235" s="879"/>
      <c r="G235" s="880"/>
      <c r="H235" s="881"/>
    </row>
    <row r="236" spans="1:9" ht="24" customHeight="1">
      <c r="A236" s="455">
        <v>1</v>
      </c>
      <c r="B236" s="879"/>
      <c r="C236" s="881"/>
      <c r="D236" s="461"/>
      <c r="E236" s="452"/>
      <c r="F236" s="879"/>
      <c r="G236" s="880"/>
      <c r="H236" s="881"/>
    </row>
    <row r="237" spans="1:9" ht="26.25" customHeight="1">
      <c r="A237" s="455">
        <v>2</v>
      </c>
      <c r="B237" s="879"/>
      <c r="C237" s="881"/>
      <c r="D237" s="461"/>
      <c r="E237" s="452"/>
      <c r="F237" s="879"/>
      <c r="G237" s="880"/>
      <c r="H237" s="881"/>
    </row>
    <row r="238" spans="1:9" ht="23.25" customHeight="1">
      <c r="A238" s="455">
        <v>3</v>
      </c>
      <c r="B238" s="879"/>
      <c r="C238" s="881"/>
      <c r="D238" s="461"/>
      <c r="E238" s="452"/>
      <c r="F238" s="879"/>
      <c r="G238" s="880"/>
      <c r="H238" s="881"/>
    </row>
    <row r="239" spans="1:9" ht="22.5" customHeight="1">
      <c r="A239" s="455">
        <v>4</v>
      </c>
      <c r="B239" s="879"/>
      <c r="C239" s="881"/>
      <c r="D239" s="461"/>
      <c r="E239" s="452"/>
      <c r="F239" s="879"/>
      <c r="G239" s="880"/>
      <c r="H239" s="881"/>
    </row>
    <row r="240" spans="1:9" ht="26.25" customHeight="1">
      <c r="A240" s="455">
        <v>5</v>
      </c>
      <c r="B240" s="879"/>
      <c r="C240" s="881"/>
      <c r="D240" s="461"/>
      <c r="E240" s="452"/>
      <c r="F240" s="879"/>
      <c r="G240" s="880"/>
      <c r="H240" s="881"/>
    </row>
    <row r="241" spans="1:8" ht="14.25" customHeight="1">
      <c r="A241" s="420"/>
      <c r="B241" s="451"/>
      <c r="C241" s="452"/>
      <c r="D241" s="452"/>
      <c r="E241" s="452"/>
      <c r="F241" s="452"/>
      <c r="G241" s="452"/>
      <c r="H241" s="452"/>
    </row>
    <row r="242" spans="1:8" ht="21.75" customHeight="1">
      <c r="A242" s="453" t="s">
        <v>595</v>
      </c>
      <c r="B242" s="917" t="s">
        <v>652</v>
      </c>
      <c r="C242" s="918"/>
      <c r="D242" s="918"/>
      <c r="E242" s="918"/>
      <c r="F242" s="918"/>
      <c r="G242" s="918"/>
      <c r="H242" s="918"/>
    </row>
    <row r="243" spans="1:8" ht="21.75" customHeight="1">
      <c r="A243" s="453"/>
      <c r="B243" s="469"/>
      <c r="C243" s="454"/>
      <c r="D243" s="418"/>
      <c r="E243" s="859"/>
      <c r="F243" s="862" t="s">
        <v>641</v>
      </c>
      <c r="G243" s="940"/>
      <c r="H243" s="863"/>
    </row>
    <row r="244" spans="1:8" ht="43.5" customHeight="1">
      <c r="A244" s="453"/>
      <c r="B244" s="469"/>
      <c r="C244" s="454"/>
      <c r="D244" s="418" t="s">
        <v>693</v>
      </c>
      <c r="E244" s="861"/>
      <c r="F244" s="866"/>
      <c r="G244" s="941"/>
      <c r="H244" s="867"/>
    </row>
    <row r="245" spans="1:8" ht="23.25" customHeight="1">
      <c r="A245" s="455" t="s">
        <v>643</v>
      </c>
      <c r="B245" s="932" t="s">
        <v>644</v>
      </c>
      <c r="C245" s="933"/>
      <c r="D245" s="470"/>
      <c r="E245" s="508"/>
      <c r="F245" s="884"/>
      <c r="G245" s="885"/>
      <c r="H245" s="886"/>
    </row>
    <row r="246" spans="1:8" ht="44.25" customHeight="1">
      <c r="A246" s="455"/>
      <c r="B246" s="928" t="s">
        <v>706</v>
      </c>
      <c r="C246" s="929"/>
      <c r="D246" s="873"/>
      <c r="E246" s="457"/>
      <c r="F246" s="884"/>
      <c r="G246" s="885"/>
      <c r="H246" s="886"/>
    </row>
    <row r="247" spans="1:8" ht="23.25" customHeight="1">
      <c r="A247" s="455">
        <v>1</v>
      </c>
      <c r="B247" s="879"/>
      <c r="C247" s="881"/>
      <c r="D247" s="461"/>
      <c r="E247" s="452"/>
      <c r="F247" s="879"/>
      <c r="G247" s="880"/>
      <c r="H247" s="881"/>
    </row>
    <row r="248" spans="1:8" ht="30" customHeight="1">
      <c r="A248" s="455">
        <v>2</v>
      </c>
      <c r="B248" s="879"/>
      <c r="C248" s="881"/>
      <c r="D248" s="461"/>
      <c r="E248" s="452"/>
      <c r="F248" s="879"/>
      <c r="G248" s="880"/>
      <c r="H248" s="881"/>
    </row>
    <row r="249" spans="1:8" ht="27.75" customHeight="1">
      <c r="A249" s="455">
        <v>3</v>
      </c>
      <c r="B249" s="879"/>
      <c r="C249" s="881"/>
      <c r="D249" s="461"/>
      <c r="E249" s="452"/>
      <c r="F249" s="879"/>
      <c r="G249" s="880"/>
      <c r="H249" s="881"/>
    </row>
    <row r="250" spans="1:8" ht="27" customHeight="1">
      <c r="A250" s="455">
        <v>4</v>
      </c>
      <c r="B250" s="879"/>
      <c r="C250" s="881"/>
      <c r="D250" s="461"/>
      <c r="E250" s="452"/>
      <c r="F250" s="879"/>
      <c r="G250" s="880"/>
      <c r="H250" s="881"/>
    </row>
    <row r="251" spans="1:8" ht="27.75" customHeight="1">
      <c r="A251" s="455">
        <v>5</v>
      </c>
      <c r="B251" s="879"/>
      <c r="C251" s="881"/>
      <c r="D251" s="461"/>
      <c r="E251" s="452"/>
      <c r="F251" s="879"/>
      <c r="G251" s="880"/>
      <c r="H251" s="881"/>
    </row>
    <row r="252" spans="1:8" ht="47.25" customHeight="1">
      <c r="A252" s="455"/>
      <c r="B252" s="1057" t="s">
        <v>654</v>
      </c>
      <c r="C252" s="978"/>
      <c r="D252" s="461"/>
      <c r="E252" s="521"/>
      <c r="F252" s="452"/>
      <c r="G252" s="452"/>
      <c r="H252" s="509"/>
    </row>
    <row r="253" spans="1:8" ht="14.25" customHeight="1">
      <c r="A253" s="450"/>
      <c r="B253" s="338"/>
      <c r="C253" s="338"/>
      <c r="D253" s="447"/>
      <c r="E253" s="447"/>
      <c r="F253" s="447"/>
      <c r="G253" s="447"/>
      <c r="H253" s="447"/>
    </row>
    <row r="254" spans="1:8" ht="14.25" customHeight="1">
      <c r="A254" s="453" t="s">
        <v>655</v>
      </c>
      <c r="B254" s="934" t="s">
        <v>656</v>
      </c>
      <c r="C254" s="964"/>
      <c r="D254" s="471"/>
      <c r="E254" s="965"/>
      <c r="F254" s="966"/>
      <c r="G254" s="967"/>
      <c r="H254" s="968"/>
    </row>
    <row r="255" spans="1:8" ht="39.75" customHeight="1">
      <c r="A255" s="453"/>
      <c r="B255" s="918"/>
      <c r="C255" s="934"/>
      <c r="D255" s="472" t="s">
        <v>694</v>
      </c>
      <c r="E255" s="969" t="s">
        <v>641</v>
      </c>
      <c r="F255" s="1056"/>
      <c r="G255" s="1056"/>
      <c r="H255" s="970"/>
    </row>
    <row r="256" spans="1:8" ht="59.25" customHeight="1">
      <c r="A256" s="455"/>
      <c r="B256" s="935" t="s">
        <v>658</v>
      </c>
      <c r="C256" s="936"/>
      <c r="D256" s="461"/>
      <c r="E256" s="879"/>
      <c r="F256" s="880"/>
      <c r="G256" s="880"/>
      <c r="H256" s="881"/>
    </row>
    <row r="257" spans="1:9" ht="21" customHeight="1">
      <c r="A257" s="455"/>
      <c r="B257" s="875" t="s">
        <v>659</v>
      </c>
      <c r="C257" s="933"/>
      <c r="D257" s="470"/>
      <c r="E257" s="928"/>
      <c r="F257" s="937"/>
      <c r="G257" s="938"/>
      <c r="H257" s="939"/>
    </row>
    <row r="258" spans="1:9" ht="57" customHeight="1">
      <c r="A258" s="522"/>
      <c r="B258" s="935" t="s">
        <v>660</v>
      </c>
      <c r="C258" s="936"/>
      <c r="D258" s="461"/>
      <c r="E258" s="879"/>
      <c r="F258" s="880"/>
      <c r="G258" s="880"/>
      <c r="H258" s="881"/>
    </row>
    <row r="259" spans="1:9" ht="14.25" customHeight="1">
      <c r="A259" s="524"/>
      <c r="B259" s="406"/>
      <c r="C259" s="406"/>
      <c r="D259" s="406"/>
      <c r="G259" s="406"/>
    </row>
    <row r="260" spans="1:9" ht="19.5" hidden="1" customHeight="1">
      <c r="A260" s="523"/>
      <c r="B260" s="918" t="e">
        <f>IF(AND(#REF!=2,M198=1),"Name of Other Partner of JV",IF(AND(#REF!=2,M198="2 or more"),"Name of Other Partner-1 of JV",""))</f>
        <v>#REF!</v>
      </c>
      <c r="C260" s="918"/>
      <c r="D260" s="918"/>
      <c r="E260" s="917" t="e">
        <f>'[11]Name of Bidder'!C18</f>
        <v>#REF!</v>
      </c>
      <c r="F260" s="918"/>
      <c r="G260" s="918"/>
      <c r="H260" s="934"/>
      <c r="I260" s="340"/>
    </row>
    <row r="261" spans="1:9" ht="29.25" hidden="1" customHeight="1">
      <c r="A261" s="420" t="s">
        <v>637</v>
      </c>
      <c r="B261" s="917" t="s">
        <v>638</v>
      </c>
      <c r="C261" s="918"/>
      <c r="D261" s="918"/>
      <c r="E261" s="918"/>
      <c r="F261" s="918"/>
      <c r="G261" s="918"/>
      <c r="H261" s="918"/>
      <c r="I261" s="340"/>
    </row>
    <row r="262" spans="1:9" ht="19.5" hidden="1" customHeight="1">
      <c r="A262" s="453"/>
      <c r="B262" s="469"/>
      <c r="C262" s="473"/>
      <c r="D262" s="474"/>
      <c r="E262" s="862" t="s">
        <v>639</v>
      </c>
      <c r="F262" s="863" t="s">
        <v>640</v>
      </c>
      <c r="G262" s="862" t="s">
        <v>641</v>
      </c>
      <c r="H262" s="863"/>
      <c r="I262" s="340"/>
    </row>
    <row r="263" spans="1:9" ht="47.25" hidden="1" customHeight="1">
      <c r="A263" s="453"/>
      <c r="B263" s="469"/>
      <c r="C263" s="473"/>
      <c r="D263" s="419" t="s">
        <v>642</v>
      </c>
      <c r="E263" s="942"/>
      <c r="F263" s="943"/>
      <c r="G263" s="942"/>
      <c r="H263" s="943"/>
      <c r="I263" s="340"/>
    </row>
    <row r="264" spans="1:9" ht="17.25" hidden="1" customHeight="1">
      <c r="A264" s="455" t="s">
        <v>643</v>
      </c>
      <c r="B264" s="928" t="s">
        <v>644</v>
      </c>
      <c r="C264" s="937"/>
      <c r="D264" s="475"/>
      <c r="E264" s="944"/>
      <c r="F264" s="945"/>
      <c r="G264" s="944"/>
      <c r="H264" s="945"/>
      <c r="I264" s="340"/>
    </row>
    <row r="265" spans="1:9" ht="17.25" hidden="1" customHeight="1">
      <c r="A265" s="455"/>
      <c r="B265" s="928" t="s">
        <v>661</v>
      </c>
      <c r="C265" s="929"/>
      <c r="D265" s="937"/>
      <c r="E265" s="457" t="s">
        <v>547</v>
      </c>
      <c r="F265" s="458"/>
      <c r="G265" s="458"/>
      <c r="H265" s="459"/>
      <c r="I265" s="340"/>
    </row>
    <row r="266" spans="1:9" ht="15.75" hidden="1" customHeight="1">
      <c r="A266" s="455">
        <v>1</v>
      </c>
      <c r="B266" s="930" t="s">
        <v>646</v>
      </c>
      <c r="C266" s="946"/>
      <c r="D266" s="463"/>
      <c r="E266" s="464"/>
      <c r="F266" s="465"/>
      <c r="G266" s="947"/>
      <c r="H266" s="948"/>
      <c r="I266" s="340"/>
    </row>
    <row r="267" spans="1:9" ht="15.75" hidden="1" customHeight="1">
      <c r="A267" s="455">
        <v>2</v>
      </c>
      <c r="B267" s="930" t="s">
        <v>647</v>
      </c>
      <c r="C267" s="946"/>
      <c r="D267" s="463"/>
      <c r="E267" s="464"/>
      <c r="F267" s="465"/>
      <c r="G267" s="947"/>
      <c r="H267" s="948"/>
    </row>
    <row r="268" spans="1:9" ht="15.75" hidden="1" customHeight="1">
      <c r="A268" s="455">
        <v>3</v>
      </c>
      <c r="B268" s="460" t="s">
        <v>648</v>
      </c>
      <c r="C268" s="462"/>
      <c r="D268" s="463"/>
      <c r="E268" s="464"/>
      <c r="F268" s="465"/>
      <c r="G268" s="947"/>
      <c r="H268" s="948"/>
      <c r="I268" s="340"/>
    </row>
    <row r="269" spans="1:9" ht="16.5" hidden="1" customHeight="1">
      <c r="A269" s="455">
        <v>4</v>
      </c>
      <c r="B269" s="460" t="s">
        <v>649</v>
      </c>
      <c r="C269" s="462"/>
      <c r="D269" s="463"/>
      <c r="E269" s="464"/>
      <c r="F269" s="465"/>
      <c r="G269" s="947"/>
      <c r="H269" s="948"/>
      <c r="I269" s="340"/>
    </row>
    <row r="270" spans="1:9" hidden="1">
      <c r="A270" s="455">
        <v>5</v>
      </c>
      <c r="B270" s="460" t="s">
        <v>650</v>
      </c>
      <c r="C270" s="462"/>
      <c r="D270" s="463"/>
      <c r="E270" s="464"/>
      <c r="F270" s="465"/>
      <c r="G270" s="947"/>
      <c r="H270" s="948"/>
      <c r="I270" s="340"/>
    </row>
    <row r="271" spans="1:9" ht="19.5" hidden="1" customHeight="1">
      <c r="A271" s="455">
        <v>6</v>
      </c>
      <c r="B271" s="460" t="s">
        <v>662</v>
      </c>
      <c r="C271" s="462"/>
      <c r="D271" s="466"/>
      <c r="E271" s="467"/>
      <c r="F271" s="468"/>
      <c r="G271" s="949"/>
      <c r="H271" s="950"/>
      <c r="I271" s="340"/>
    </row>
    <row r="272" spans="1:9" ht="32.25" hidden="1" customHeight="1">
      <c r="A272" s="450"/>
      <c r="B272" s="951" t="s">
        <v>651</v>
      </c>
      <c r="C272" s="951"/>
      <c r="D272" s="951"/>
      <c r="E272" s="951"/>
      <c r="F272" s="951"/>
      <c r="G272" s="951"/>
      <c r="H272" s="952"/>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595</v>
      </c>
      <c r="B277" s="917" t="s">
        <v>652</v>
      </c>
      <c r="C277" s="918"/>
      <c r="D277" s="918"/>
      <c r="E277" s="918"/>
      <c r="F277" s="918"/>
      <c r="G277" s="918"/>
      <c r="H277" s="918"/>
      <c r="I277" s="340"/>
    </row>
    <row r="278" spans="1:9" ht="19.5" hidden="1" customHeight="1">
      <c r="A278" s="453"/>
      <c r="B278" s="477"/>
      <c r="C278" s="473"/>
      <c r="D278" s="474"/>
      <c r="E278" s="862" t="s">
        <v>639</v>
      </c>
      <c r="F278" s="863" t="s">
        <v>640</v>
      </c>
      <c r="G278" s="862" t="s">
        <v>641</v>
      </c>
      <c r="H278" s="863"/>
      <c r="I278" s="340"/>
    </row>
    <row r="279" spans="1:9" ht="47.25" hidden="1" customHeight="1">
      <c r="A279" s="453"/>
      <c r="B279" s="477"/>
      <c r="C279" s="473"/>
      <c r="D279" s="419" t="s">
        <v>653</v>
      </c>
      <c r="E279" s="942"/>
      <c r="F279" s="943"/>
      <c r="G279" s="942"/>
      <c r="H279" s="943"/>
      <c r="I279" s="340"/>
    </row>
    <row r="280" spans="1:9" ht="17.25" hidden="1" customHeight="1">
      <c r="A280" s="455" t="s">
        <v>643</v>
      </c>
      <c r="B280" s="873" t="s">
        <v>644</v>
      </c>
      <c r="C280" s="932"/>
      <c r="D280" s="478"/>
      <c r="E280" s="944"/>
      <c r="F280" s="945"/>
      <c r="G280" s="953"/>
      <c r="H280" s="954"/>
      <c r="I280" s="340"/>
    </row>
    <row r="281" spans="1:9" ht="17.25" hidden="1" customHeight="1">
      <c r="A281" s="455"/>
      <c r="B281" s="929" t="s">
        <v>661</v>
      </c>
      <c r="C281" s="929"/>
      <c r="D281" s="873"/>
      <c r="E281" s="457" t="s">
        <v>547</v>
      </c>
      <c r="F281" s="458"/>
      <c r="G281" s="458"/>
      <c r="H281" s="459"/>
      <c r="I281" s="340"/>
    </row>
    <row r="282" spans="1:9" ht="15.75" hidden="1" customHeight="1">
      <c r="A282" s="455">
        <v>1</v>
      </c>
      <c r="B282" s="955" t="s">
        <v>646</v>
      </c>
      <c r="C282" s="956"/>
      <c r="D282" s="481"/>
      <c r="E282" s="482"/>
      <c r="F282" s="483"/>
      <c r="G282" s="957"/>
      <c r="H282" s="958"/>
      <c r="I282" s="340"/>
    </row>
    <row r="283" spans="1:9" ht="15.75" hidden="1" customHeight="1">
      <c r="A283" s="455">
        <v>2</v>
      </c>
      <c r="B283" s="955" t="s">
        <v>647</v>
      </c>
      <c r="C283" s="956"/>
      <c r="D283" s="484"/>
      <c r="E283" s="464"/>
      <c r="F283" s="465"/>
      <c r="G283" s="959"/>
      <c r="H283" s="960"/>
    </row>
    <row r="284" spans="1:9" ht="15.75" hidden="1" customHeight="1">
      <c r="A284" s="455">
        <v>3</v>
      </c>
      <c r="B284" s="479" t="s">
        <v>648</v>
      </c>
      <c r="C284" s="480"/>
      <c r="D284" s="484"/>
      <c r="E284" s="464"/>
      <c r="F284" s="465"/>
      <c r="G284" s="959"/>
      <c r="H284" s="960"/>
      <c r="I284" s="340"/>
    </row>
    <row r="285" spans="1:9" ht="16.5" hidden="1" customHeight="1">
      <c r="A285" s="455">
        <v>4</v>
      </c>
      <c r="B285" s="479" t="s">
        <v>649</v>
      </c>
      <c r="C285" s="480"/>
      <c r="D285" s="484"/>
      <c r="E285" s="464"/>
      <c r="F285" s="465"/>
      <c r="G285" s="959"/>
      <c r="H285" s="960"/>
      <c r="I285" s="340"/>
    </row>
    <row r="286" spans="1:9" ht="15.75" hidden="1" customHeight="1">
      <c r="A286" s="455">
        <v>5</v>
      </c>
      <c r="B286" s="479" t="s">
        <v>650</v>
      </c>
      <c r="C286" s="480"/>
      <c r="D286" s="484"/>
      <c r="E286" s="464"/>
      <c r="F286" s="465"/>
      <c r="G286" s="959"/>
      <c r="H286" s="960"/>
      <c r="I286" s="340"/>
    </row>
    <row r="287" spans="1:9" hidden="1">
      <c r="A287" s="455">
        <v>6</v>
      </c>
      <c r="B287" s="479" t="s">
        <v>662</v>
      </c>
      <c r="C287" s="480"/>
      <c r="D287" s="485"/>
      <c r="E287" s="467"/>
      <c r="F287" s="468"/>
      <c r="G287" s="961"/>
      <c r="H287" s="962"/>
      <c r="I287" s="340"/>
    </row>
    <row r="288" spans="1:9" ht="49.5" hidden="1" customHeight="1">
      <c r="A288" s="455"/>
      <c r="B288" s="963" t="s">
        <v>651</v>
      </c>
      <c r="C288" s="951"/>
      <c r="D288" s="951"/>
      <c r="E288" s="951"/>
      <c r="F288" s="951"/>
      <c r="G288" s="951"/>
      <c r="H288" s="952"/>
      <c r="I288" s="340"/>
    </row>
    <row r="289" spans="1:9" ht="16.5" hidden="1" customHeight="1">
      <c r="A289" s="486"/>
      <c r="B289" s="338"/>
      <c r="C289" s="338"/>
      <c r="D289" s="447"/>
      <c r="E289" s="447"/>
      <c r="F289" s="447"/>
      <c r="G289" s="447"/>
      <c r="H289" s="447"/>
      <c r="I289" s="340"/>
    </row>
    <row r="290" spans="1:9" ht="16.5" hidden="1" customHeight="1">
      <c r="A290" s="453" t="s">
        <v>655</v>
      </c>
      <c r="B290" s="934" t="s">
        <v>656</v>
      </c>
      <c r="C290" s="964"/>
      <c r="D290" s="471"/>
      <c r="E290" s="965"/>
      <c r="F290" s="966"/>
      <c r="G290" s="967"/>
      <c r="H290" s="968"/>
      <c r="I290" s="340"/>
    </row>
    <row r="291" spans="1:9" ht="28.5" hidden="1" customHeight="1">
      <c r="A291" s="453"/>
      <c r="B291" s="918"/>
      <c r="C291" s="934"/>
      <c r="D291" s="472"/>
      <c r="E291" s="969" t="s">
        <v>657</v>
      </c>
      <c r="F291" s="970"/>
      <c r="G291" s="971" t="s">
        <v>639</v>
      </c>
      <c r="H291" s="972"/>
      <c r="I291" s="340"/>
    </row>
    <row r="292" spans="1:9" ht="56.25" hidden="1" customHeight="1">
      <c r="A292" s="455"/>
      <c r="B292" s="935" t="s">
        <v>658</v>
      </c>
      <c r="C292" s="936"/>
      <c r="D292" s="461"/>
      <c r="E292" s="973"/>
      <c r="F292" s="974"/>
      <c r="G292" s="975"/>
      <c r="H292" s="975"/>
    </row>
    <row r="293" spans="1:9" ht="15.75" hidden="1" customHeight="1">
      <c r="A293" s="455"/>
      <c r="B293" s="875" t="s">
        <v>659</v>
      </c>
      <c r="C293" s="933"/>
      <c r="D293" s="470"/>
      <c r="E293" s="928"/>
      <c r="F293" s="937"/>
      <c r="G293" s="938"/>
      <c r="H293" s="939"/>
      <c r="I293" s="340"/>
    </row>
    <row r="294" spans="1:9" ht="66.75" hidden="1" customHeight="1">
      <c r="A294" s="455"/>
      <c r="B294" s="935" t="s">
        <v>660</v>
      </c>
      <c r="C294" s="936"/>
      <c r="D294" s="461"/>
      <c r="E294" s="973"/>
      <c r="F294" s="974"/>
      <c r="G294" s="975"/>
      <c r="H294" s="975"/>
      <c r="I294" s="340"/>
    </row>
    <row r="295" spans="1:9" ht="20.25" hidden="1" customHeight="1">
      <c r="A295" s="455"/>
      <c r="B295" s="487"/>
      <c r="C295" s="487"/>
      <c r="D295" s="488"/>
      <c r="E295" s="488"/>
      <c r="F295" s="488"/>
      <c r="G295" s="488"/>
      <c r="H295" s="488"/>
      <c r="I295" s="340"/>
    </row>
    <row r="296" spans="1:9" ht="32.25" hidden="1" customHeight="1">
      <c r="A296" s="420"/>
      <c r="B296" s="918" t="e">
        <f>IF(AND(#REF!=2,M198="2 or more"),"Name of Other Partner-2 of JV", "")</f>
        <v>#REF!</v>
      </c>
      <c r="C296" s="918"/>
      <c r="D296" s="918"/>
      <c r="E296" s="917" t="e">
        <f>'[11]Name of Bidder'!C23</f>
        <v>#REF!</v>
      </c>
      <c r="F296" s="918"/>
      <c r="G296" s="918"/>
      <c r="H296" s="934"/>
      <c r="I296" s="340"/>
    </row>
    <row r="297" spans="1:9" ht="29.25" hidden="1" customHeight="1">
      <c r="A297" s="420" t="s">
        <v>637</v>
      </c>
      <c r="B297" s="917" t="s">
        <v>638</v>
      </c>
      <c r="C297" s="918"/>
      <c r="D297" s="918"/>
      <c r="E297" s="918"/>
      <c r="F297" s="918"/>
      <c r="G297" s="918"/>
      <c r="H297" s="918"/>
      <c r="I297" s="340"/>
    </row>
    <row r="298" spans="1:9" ht="19.5" hidden="1" customHeight="1">
      <c r="A298" s="453"/>
      <c r="B298" s="469"/>
      <c r="C298" s="473"/>
      <c r="D298" s="474"/>
      <c r="E298" s="862" t="s">
        <v>639</v>
      </c>
      <c r="F298" s="863" t="s">
        <v>640</v>
      </c>
      <c r="G298" s="862" t="s">
        <v>641</v>
      </c>
      <c r="H298" s="863"/>
      <c r="I298" s="340"/>
    </row>
    <row r="299" spans="1:9" ht="47.25" hidden="1" customHeight="1">
      <c r="A299" s="453"/>
      <c r="B299" s="469"/>
      <c r="C299" s="473"/>
      <c r="D299" s="419" t="s">
        <v>642</v>
      </c>
      <c r="E299" s="942"/>
      <c r="F299" s="943"/>
      <c r="G299" s="942"/>
      <c r="H299" s="943"/>
      <c r="I299" s="340"/>
    </row>
    <row r="300" spans="1:9" ht="17.25" hidden="1" customHeight="1">
      <c r="A300" s="455" t="s">
        <v>643</v>
      </c>
      <c r="B300" s="928" t="s">
        <v>644</v>
      </c>
      <c r="C300" s="937"/>
      <c r="D300" s="475"/>
      <c r="E300" s="944"/>
      <c r="F300" s="945"/>
      <c r="G300" s="944"/>
      <c r="H300" s="945"/>
      <c r="I300" s="340"/>
    </row>
    <row r="301" spans="1:9" ht="17.25" hidden="1" customHeight="1">
      <c r="A301" s="455"/>
      <c r="B301" s="928" t="s">
        <v>661</v>
      </c>
      <c r="C301" s="929"/>
      <c r="D301" s="937"/>
      <c r="E301" s="457" t="s">
        <v>547</v>
      </c>
      <c r="F301" s="458"/>
      <c r="G301" s="458"/>
      <c r="H301" s="459"/>
      <c r="I301" s="340"/>
    </row>
    <row r="302" spans="1:9" ht="15.75" hidden="1" customHeight="1">
      <c r="A302" s="455">
        <v>1</v>
      </c>
      <c r="B302" s="955" t="s">
        <v>646</v>
      </c>
      <c r="C302" s="956"/>
      <c r="D302" s="489"/>
      <c r="E302" s="482"/>
      <c r="F302" s="483"/>
      <c r="G302" s="976"/>
      <c r="H302" s="977"/>
      <c r="I302" s="340"/>
    </row>
    <row r="303" spans="1:9" ht="15.75" hidden="1" customHeight="1">
      <c r="A303" s="455">
        <v>2</v>
      </c>
      <c r="B303" s="955" t="s">
        <v>647</v>
      </c>
      <c r="C303" s="956"/>
      <c r="D303" s="463"/>
      <c r="E303" s="464"/>
      <c r="F303" s="465"/>
      <c r="G303" s="947"/>
      <c r="H303" s="948"/>
    </row>
    <row r="304" spans="1:9" ht="15.75" hidden="1" customHeight="1">
      <c r="A304" s="455">
        <v>3</v>
      </c>
      <c r="B304" s="479" t="s">
        <v>648</v>
      </c>
      <c r="C304" s="480"/>
      <c r="D304" s="463"/>
      <c r="E304" s="464"/>
      <c r="F304" s="465"/>
      <c r="G304" s="947"/>
      <c r="H304" s="948"/>
      <c r="I304" s="340"/>
    </row>
    <row r="305" spans="1:9" ht="16.5" hidden="1" customHeight="1">
      <c r="A305" s="455">
        <v>4</v>
      </c>
      <c r="B305" s="479" t="s">
        <v>649</v>
      </c>
      <c r="C305" s="480"/>
      <c r="D305" s="463"/>
      <c r="E305" s="464"/>
      <c r="F305" s="465"/>
      <c r="G305" s="947"/>
      <c r="H305" s="948"/>
      <c r="I305" s="340"/>
    </row>
    <row r="306" spans="1:9" ht="15.75" hidden="1" customHeight="1">
      <c r="A306" s="455">
        <v>5</v>
      </c>
      <c r="B306" s="479" t="s">
        <v>650</v>
      </c>
      <c r="C306" s="480"/>
      <c r="D306" s="463"/>
      <c r="E306" s="464"/>
      <c r="F306" s="465"/>
      <c r="G306" s="947"/>
      <c r="H306" s="948"/>
      <c r="I306" s="340"/>
    </row>
    <row r="307" spans="1:9" hidden="1">
      <c r="A307" s="455">
        <v>6</v>
      </c>
      <c r="B307" s="479" t="s">
        <v>662</v>
      </c>
      <c r="C307" s="480"/>
      <c r="D307" s="466"/>
      <c r="E307" s="467"/>
      <c r="F307" s="468"/>
      <c r="G307" s="949"/>
      <c r="H307" s="950"/>
      <c r="I307" s="340"/>
    </row>
    <row r="308" spans="1:9" ht="32.25" hidden="1" customHeight="1">
      <c r="A308" s="450"/>
      <c r="B308" s="951" t="s">
        <v>651</v>
      </c>
      <c r="C308" s="951"/>
      <c r="D308" s="951"/>
      <c r="E308" s="951"/>
      <c r="F308" s="951"/>
      <c r="G308" s="951"/>
      <c r="H308" s="952"/>
      <c r="I308" s="340"/>
    </row>
    <row r="309" spans="1:9" ht="32.25" hidden="1" customHeight="1">
      <c r="A309" s="420"/>
      <c r="B309" s="476"/>
      <c r="C309" s="476"/>
      <c r="D309" s="476"/>
      <c r="E309" s="476"/>
      <c r="F309" s="476"/>
      <c r="G309" s="476"/>
      <c r="H309" s="476"/>
      <c r="I309" s="340"/>
    </row>
    <row r="310" spans="1:9" ht="20.25" hidden="1" customHeight="1">
      <c r="A310" s="453" t="s">
        <v>595</v>
      </c>
      <c r="B310" s="917" t="s">
        <v>652</v>
      </c>
      <c r="C310" s="918"/>
      <c r="D310" s="918"/>
      <c r="E310" s="918"/>
      <c r="F310" s="918"/>
      <c r="G310" s="918"/>
      <c r="H310" s="918"/>
      <c r="I310" s="340"/>
    </row>
    <row r="311" spans="1:9" ht="19.5" hidden="1" customHeight="1">
      <c r="A311" s="453"/>
      <c r="B311" s="477"/>
      <c r="C311" s="473"/>
      <c r="D311" s="474"/>
      <c r="E311" s="862" t="s">
        <v>639</v>
      </c>
      <c r="F311" s="863" t="s">
        <v>640</v>
      </c>
      <c r="G311" s="862" t="s">
        <v>641</v>
      </c>
      <c r="H311" s="863"/>
      <c r="I311" s="340"/>
    </row>
    <row r="312" spans="1:9" ht="47.25" hidden="1" customHeight="1">
      <c r="A312" s="453"/>
      <c r="B312" s="477"/>
      <c r="C312" s="473"/>
      <c r="D312" s="419" t="s">
        <v>653</v>
      </c>
      <c r="E312" s="942"/>
      <c r="F312" s="943"/>
      <c r="G312" s="942"/>
      <c r="H312" s="943"/>
      <c r="I312" s="340"/>
    </row>
    <row r="313" spans="1:9" ht="17.25" hidden="1" customHeight="1">
      <c r="A313" s="455" t="s">
        <v>643</v>
      </c>
      <c r="B313" s="873" t="s">
        <v>644</v>
      </c>
      <c r="C313" s="932"/>
      <c r="D313" s="478"/>
      <c r="E313" s="944"/>
      <c r="F313" s="945"/>
      <c r="G313" s="953"/>
      <c r="H313" s="954"/>
      <c r="I313" s="340"/>
    </row>
    <row r="314" spans="1:9" ht="17.25" hidden="1" customHeight="1">
      <c r="A314" s="455"/>
      <c r="B314" s="929" t="s">
        <v>661</v>
      </c>
      <c r="C314" s="929"/>
      <c r="D314" s="873"/>
      <c r="E314" s="457" t="s">
        <v>547</v>
      </c>
      <c r="F314" s="458"/>
      <c r="G314" s="458"/>
      <c r="H314" s="459"/>
      <c r="I314" s="340"/>
    </row>
    <row r="315" spans="1:9" ht="15.75" hidden="1" customHeight="1">
      <c r="A315" s="455">
        <v>1</v>
      </c>
      <c r="B315" s="955" t="s">
        <v>646</v>
      </c>
      <c r="C315" s="956"/>
      <c r="D315" s="481"/>
      <c r="E315" s="482"/>
      <c r="F315" s="483"/>
      <c r="G315" s="957"/>
      <c r="H315" s="958"/>
      <c r="I315" s="340"/>
    </row>
    <row r="316" spans="1:9" ht="15.75" hidden="1" customHeight="1">
      <c r="A316" s="455">
        <v>2</v>
      </c>
      <c r="B316" s="955" t="s">
        <v>647</v>
      </c>
      <c r="C316" s="956"/>
      <c r="D316" s="484"/>
      <c r="E316" s="464"/>
      <c r="F316" s="465"/>
      <c r="G316" s="959"/>
      <c r="H316" s="960"/>
    </row>
    <row r="317" spans="1:9" ht="15.75" hidden="1" customHeight="1">
      <c r="A317" s="455">
        <v>3</v>
      </c>
      <c r="B317" s="479" t="s">
        <v>648</v>
      </c>
      <c r="C317" s="480"/>
      <c r="D317" s="484"/>
      <c r="E317" s="464"/>
      <c r="F317" s="465"/>
      <c r="G317" s="959"/>
      <c r="H317" s="960"/>
      <c r="I317" s="340"/>
    </row>
    <row r="318" spans="1:9" ht="16.5" hidden="1" customHeight="1">
      <c r="A318" s="455">
        <v>4</v>
      </c>
      <c r="B318" s="479" t="s">
        <v>649</v>
      </c>
      <c r="C318" s="480"/>
      <c r="D318" s="484"/>
      <c r="E318" s="464"/>
      <c r="F318" s="465"/>
      <c r="G318" s="959"/>
      <c r="H318" s="960"/>
      <c r="I318" s="340"/>
    </row>
    <row r="319" spans="1:9" ht="15.75" hidden="1" customHeight="1">
      <c r="A319" s="455">
        <v>5</v>
      </c>
      <c r="B319" s="479" t="s">
        <v>650</v>
      </c>
      <c r="C319" s="480"/>
      <c r="D319" s="484"/>
      <c r="E319" s="464"/>
      <c r="F319" s="465"/>
      <c r="G319" s="959"/>
      <c r="H319" s="960"/>
      <c r="I319" s="340"/>
    </row>
    <row r="320" spans="1:9" ht="15.75" hidden="1" customHeight="1">
      <c r="A320" s="455">
        <v>6</v>
      </c>
      <c r="B320" s="479" t="s">
        <v>662</v>
      </c>
      <c r="C320" s="480"/>
      <c r="D320" s="484"/>
      <c r="E320" s="464"/>
      <c r="F320" s="465"/>
      <c r="G320" s="959"/>
      <c r="H320" s="960"/>
      <c r="I320" s="340"/>
    </row>
    <row r="321" spans="1:9" ht="32.25" hidden="1" customHeight="1">
      <c r="A321" s="455"/>
      <c r="B321" s="978" t="s">
        <v>654</v>
      </c>
      <c r="C321" s="978"/>
      <c r="D321" s="485"/>
      <c r="E321" s="467"/>
      <c r="F321" s="468"/>
      <c r="G321" s="961"/>
      <c r="H321" s="962"/>
      <c r="I321" s="340"/>
    </row>
    <row r="322" spans="1:9" ht="32.25" hidden="1" customHeight="1">
      <c r="A322" s="450"/>
      <c r="B322" s="979" t="s">
        <v>651</v>
      </c>
      <c r="C322" s="979"/>
      <c r="D322" s="979"/>
      <c r="E322" s="979"/>
      <c r="F322" s="979"/>
      <c r="G322" s="979"/>
      <c r="H322" s="980"/>
      <c r="I322" s="340"/>
    </row>
    <row r="323" spans="1:9" ht="16.5" hidden="1" customHeight="1">
      <c r="A323" s="450"/>
      <c r="B323" s="338"/>
      <c r="C323" s="338"/>
      <c r="D323" s="447"/>
      <c r="E323" s="447"/>
      <c r="F323" s="447"/>
      <c r="G323" s="447"/>
      <c r="H323" s="447"/>
      <c r="I323" s="340"/>
    </row>
    <row r="324" spans="1:9" ht="16.5" hidden="1" customHeight="1">
      <c r="A324" s="453" t="s">
        <v>655</v>
      </c>
      <c r="B324" s="964" t="s">
        <v>656</v>
      </c>
      <c r="C324" s="964"/>
      <c r="D324" s="471"/>
      <c r="E324" s="965"/>
      <c r="F324" s="966"/>
      <c r="G324" s="967"/>
      <c r="H324" s="968"/>
      <c r="I324" s="340"/>
    </row>
    <row r="325" spans="1:9" ht="28.5" hidden="1" customHeight="1">
      <c r="A325" s="453"/>
      <c r="B325" s="917"/>
      <c r="C325" s="934"/>
      <c r="D325" s="472"/>
      <c r="E325" s="969" t="s">
        <v>657</v>
      </c>
      <c r="F325" s="970"/>
      <c r="G325" s="971" t="s">
        <v>639</v>
      </c>
      <c r="H325" s="972"/>
      <c r="I325" s="340"/>
    </row>
    <row r="326" spans="1:9" ht="56.25" hidden="1" customHeight="1">
      <c r="A326" s="455"/>
      <c r="B326" s="936" t="s">
        <v>658</v>
      </c>
      <c r="C326" s="936"/>
      <c r="D326" s="461"/>
      <c r="E326" s="973"/>
      <c r="F326" s="974"/>
      <c r="G326" s="975"/>
      <c r="H326" s="975"/>
    </row>
    <row r="327" spans="1:9" ht="15.75" hidden="1" customHeight="1">
      <c r="A327" s="455"/>
      <c r="B327" s="933" t="s">
        <v>659</v>
      </c>
      <c r="C327" s="933"/>
      <c r="D327" s="470"/>
      <c r="E327" s="928"/>
      <c r="F327" s="937"/>
      <c r="G327" s="938"/>
      <c r="H327" s="939"/>
      <c r="I327" s="340"/>
    </row>
    <row r="328" spans="1:9" ht="49.5" hidden="1" customHeight="1">
      <c r="A328" s="455"/>
      <c r="B328" s="936" t="s">
        <v>660</v>
      </c>
      <c r="C328" s="936"/>
      <c r="D328" s="461"/>
      <c r="E328" s="973"/>
      <c r="F328" s="974"/>
      <c r="G328" s="975"/>
      <c r="H328" s="975"/>
      <c r="I328" s="340"/>
    </row>
    <row r="329" spans="1:9" ht="22.5" hidden="1" customHeight="1">
      <c r="A329" s="450"/>
      <c r="B329" s="487"/>
      <c r="C329" s="487"/>
      <c r="D329" s="488"/>
      <c r="E329" s="488"/>
      <c r="F329" s="488"/>
      <c r="G329" s="488"/>
      <c r="H329" s="488"/>
      <c r="I329" s="340"/>
    </row>
    <row r="330" spans="1:9" ht="17.25" hidden="1" customHeight="1">
      <c r="A330" s="490" t="s">
        <v>663</v>
      </c>
      <c r="B330" s="981" t="s">
        <v>664</v>
      </c>
      <c r="C330" s="981"/>
      <c r="D330" s="981"/>
      <c r="E330" s="981"/>
      <c r="F330" s="981"/>
      <c r="G330" s="981"/>
      <c r="H330" s="981"/>
      <c r="I330" s="340"/>
    </row>
    <row r="331" spans="1:9" ht="12" hidden="1" customHeight="1">
      <c r="A331" s="340"/>
      <c r="B331" s="406"/>
      <c r="C331" s="406"/>
      <c r="D331" s="406"/>
      <c r="E331" s="406"/>
      <c r="F331" s="406"/>
      <c r="G331" s="406"/>
      <c r="H331" s="340"/>
      <c r="I331" s="340"/>
    </row>
    <row r="332" spans="1:9" ht="75" hidden="1" customHeight="1">
      <c r="A332" s="491"/>
      <c r="B332" s="982" t="s">
        <v>665</v>
      </c>
      <c r="C332" s="982"/>
      <c r="D332" s="982"/>
      <c r="E332" s="982"/>
      <c r="F332" s="982"/>
      <c r="G332" s="982"/>
      <c r="H332" s="982"/>
      <c r="I332" s="340"/>
    </row>
    <row r="333" spans="1:9" ht="185.25" hidden="1" customHeight="1">
      <c r="A333" s="450"/>
      <c r="B333" s="983" t="s">
        <v>666</v>
      </c>
      <c r="C333" s="983"/>
      <c r="D333" s="983"/>
      <c r="E333" s="983"/>
      <c r="F333" s="983"/>
      <c r="G333" s="983"/>
      <c r="H333" s="983"/>
    </row>
    <row r="334" spans="1:9" ht="40.15" hidden="1" customHeight="1">
      <c r="A334" s="450"/>
      <c r="B334" s="982"/>
      <c r="C334" s="982"/>
      <c r="D334" s="982"/>
      <c r="E334" s="982"/>
      <c r="F334" s="982"/>
      <c r="G334" s="982"/>
      <c r="H334" s="982"/>
      <c r="I334" s="340"/>
    </row>
    <row r="335" spans="1:9" ht="9" hidden="1" customHeight="1">
      <c r="A335" s="340"/>
      <c r="B335" s="340"/>
      <c r="C335" s="340"/>
      <c r="D335" s="340"/>
      <c r="E335" s="340"/>
      <c r="F335" s="340"/>
      <c r="G335" s="340"/>
      <c r="H335" s="340"/>
      <c r="I335" s="340"/>
    </row>
    <row r="336" spans="1:9" ht="33.75" hidden="1" customHeight="1">
      <c r="A336" s="450"/>
      <c r="B336" s="982"/>
      <c r="C336" s="982"/>
      <c r="D336" s="982"/>
      <c r="E336" s="982"/>
      <c r="F336" s="982"/>
      <c r="G336" s="982"/>
      <c r="H336" s="982"/>
      <c r="I336" s="340"/>
    </row>
    <row r="337" spans="1:9" hidden="1">
      <c r="B337" s="406"/>
      <c r="C337" s="406"/>
      <c r="D337" s="406"/>
      <c r="E337" s="406"/>
      <c r="F337" s="406"/>
      <c r="G337" s="406"/>
    </row>
    <row r="338" spans="1:9" ht="42" hidden="1" customHeight="1">
      <c r="A338" s="449"/>
      <c r="B338" s="982"/>
      <c r="C338" s="982"/>
      <c r="D338" s="982"/>
      <c r="E338" s="982"/>
      <c r="F338" s="982"/>
      <c r="G338" s="982"/>
      <c r="H338" s="982"/>
      <c r="I338" s="340"/>
    </row>
    <row r="339" spans="1:9" hidden="1">
      <c r="A339" s="340"/>
      <c r="B339" s="340"/>
      <c r="C339" s="340"/>
      <c r="D339" s="340"/>
      <c r="E339" s="340"/>
      <c r="F339" s="340"/>
      <c r="G339" s="340"/>
      <c r="H339" s="340"/>
      <c r="I339" s="340"/>
    </row>
    <row r="340" spans="1:9" ht="19.5" hidden="1" customHeight="1">
      <c r="A340" s="449"/>
      <c r="B340" s="982" t="s">
        <v>667</v>
      </c>
      <c r="C340" s="982"/>
      <c r="D340" s="982"/>
      <c r="E340" s="982"/>
      <c r="F340" s="982"/>
      <c r="G340" s="982"/>
      <c r="H340" s="982"/>
      <c r="I340" s="340"/>
    </row>
    <row r="341" spans="1:9" hidden="1">
      <c r="A341" s="340"/>
      <c r="B341" s="406"/>
      <c r="C341" s="406"/>
      <c r="D341" s="406"/>
      <c r="E341" s="406"/>
      <c r="F341" s="406"/>
      <c r="G341" s="406"/>
      <c r="H341" s="340"/>
      <c r="I341" s="340"/>
    </row>
    <row r="342" spans="1:9" ht="40.15" hidden="1" customHeight="1">
      <c r="A342" s="449" t="s">
        <v>356</v>
      </c>
      <c r="B342" s="983" t="s">
        <v>668</v>
      </c>
      <c r="C342" s="983"/>
      <c r="D342" s="983"/>
      <c r="E342" s="983"/>
      <c r="F342" s="983"/>
      <c r="G342" s="983"/>
      <c r="H342" s="983"/>
      <c r="I342" s="340"/>
    </row>
    <row r="343" spans="1:9" hidden="1">
      <c r="A343" s="340"/>
      <c r="B343" s="406"/>
      <c r="C343" s="406"/>
      <c r="D343" s="406"/>
      <c r="E343" s="406"/>
      <c r="F343" s="406"/>
      <c r="G343" s="406"/>
      <c r="H343" s="340"/>
      <c r="I343" s="340"/>
    </row>
    <row r="344" spans="1:9" ht="90" hidden="1" customHeight="1">
      <c r="A344" s="449" t="s">
        <v>357</v>
      </c>
      <c r="B344" s="983" t="s">
        <v>669</v>
      </c>
      <c r="C344" s="983"/>
      <c r="D344" s="983"/>
      <c r="E344" s="983"/>
      <c r="F344" s="983"/>
      <c r="G344" s="983"/>
      <c r="H344" s="983"/>
    </row>
    <row r="345" spans="1:9" hidden="1">
      <c r="A345" s="340"/>
      <c r="B345" s="340"/>
      <c r="C345" s="340"/>
      <c r="D345" s="340"/>
      <c r="E345" s="340"/>
      <c r="F345" s="340"/>
      <c r="G345" s="340"/>
      <c r="H345" s="340"/>
      <c r="I345" s="340"/>
    </row>
    <row r="346" spans="1:9" ht="48" hidden="1" customHeight="1">
      <c r="A346" s="449" t="s">
        <v>358</v>
      </c>
      <c r="B346" s="982" t="s">
        <v>670</v>
      </c>
      <c r="C346" s="982"/>
      <c r="D346" s="982"/>
      <c r="E346" s="982"/>
      <c r="F346" s="982"/>
      <c r="G346" s="982"/>
      <c r="H346" s="982"/>
      <c r="I346" s="340"/>
    </row>
    <row r="347" spans="1:9" ht="17.25" hidden="1" customHeight="1">
      <c r="A347" s="340"/>
      <c r="B347" s="340"/>
      <c r="C347" s="340"/>
      <c r="D347" s="339"/>
      <c r="E347" s="340"/>
      <c r="F347" s="340"/>
      <c r="G347" s="340"/>
      <c r="H347" s="340"/>
      <c r="I347" s="340"/>
    </row>
    <row r="348" spans="1:9" ht="21" hidden="1" customHeight="1">
      <c r="A348" s="449" t="s">
        <v>359</v>
      </c>
      <c r="B348" s="982" t="s">
        <v>671</v>
      </c>
      <c r="C348" s="982"/>
      <c r="D348" s="982"/>
      <c r="E348" s="982"/>
      <c r="F348" s="982"/>
      <c r="G348" s="982"/>
      <c r="H348" s="982"/>
      <c r="I348" s="340"/>
    </row>
    <row r="349" spans="1:9" ht="29.25" hidden="1" customHeight="1">
      <c r="A349" s="449"/>
      <c r="B349" s="984" t="s">
        <v>672</v>
      </c>
      <c r="C349" s="984"/>
      <c r="D349" s="984"/>
      <c r="E349" s="984"/>
      <c r="F349" s="984"/>
      <c r="G349" s="984"/>
      <c r="H349" s="984"/>
      <c r="I349" s="340"/>
    </row>
    <row r="350" spans="1:9" ht="17.25" hidden="1" customHeight="1">
      <c r="A350" s="449"/>
      <c r="B350" s="492"/>
      <c r="C350" s="492"/>
      <c r="D350" s="492"/>
      <c r="E350" s="492"/>
      <c r="F350" s="492"/>
      <c r="G350" s="492"/>
      <c r="H350" s="492"/>
    </row>
    <row r="351" spans="1:9" ht="72" hidden="1" customHeight="1">
      <c r="A351" s="450">
        <v>4.0999999999999996</v>
      </c>
      <c r="B351" s="855" t="s">
        <v>673</v>
      </c>
      <c r="C351" s="855"/>
      <c r="D351" s="855"/>
      <c r="E351" s="855"/>
      <c r="F351" s="855"/>
      <c r="G351" s="855"/>
      <c r="H351" s="855"/>
    </row>
    <row r="352" spans="1:9" ht="16.5" hidden="1" customHeight="1">
      <c r="A352" s="405" t="s">
        <v>590</v>
      </c>
      <c r="B352" s="985" t="str">
        <f>"For  " &amp;B199</f>
        <v>For  Name of the Bidder</v>
      </c>
      <c r="C352" s="985"/>
      <c r="D352" s="985"/>
      <c r="E352" s="985"/>
      <c r="F352" s="985"/>
      <c r="G352" s="340"/>
      <c r="H352" s="340"/>
      <c r="I352" s="340"/>
    </row>
    <row r="353" spans="1:9" ht="15.75" hidden="1" customHeight="1">
      <c r="A353" s="340"/>
      <c r="B353" s="493" t="s">
        <v>18</v>
      </c>
      <c r="C353" s="986"/>
      <c r="D353" s="987"/>
      <c r="E353" s="987"/>
      <c r="F353" s="987"/>
      <c r="G353" s="987"/>
      <c r="H353" s="988"/>
      <c r="I353" s="340"/>
    </row>
    <row r="354" spans="1:9" ht="15.75" hidden="1" customHeight="1">
      <c r="A354" s="340"/>
      <c r="B354" s="493" t="s">
        <v>27</v>
      </c>
      <c r="C354" s="986"/>
      <c r="D354" s="987"/>
      <c r="E354" s="987"/>
      <c r="F354" s="987"/>
      <c r="G354" s="987"/>
      <c r="H354" s="988"/>
      <c r="I354" s="340"/>
    </row>
    <row r="355" spans="1:9" ht="15.75" hidden="1" customHeight="1">
      <c r="A355" s="340"/>
      <c r="B355" s="493" t="s">
        <v>470</v>
      </c>
      <c r="C355" s="986"/>
      <c r="D355" s="987"/>
      <c r="E355" s="987"/>
      <c r="F355" s="987"/>
      <c r="G355" s="987"/>
      <c r="H355" s="988"/>
      <c r="I355" s="340"/>
    </row>
    <row r="356" spans="1:9" ht="15.75" hidden="1" customHeight="1">
      <c r="A356" s="340"/>
      <c r="B356" s="493" t="s">
        <v>520</v>
      </c>
      <c r="C356" s="986"/>
      <c r="D356" s="987"/>
      <c r="E356" s="987"/>
      <c r="F356" s="987"/>
      <c r="G356" s="987"/>
      <c r="H356" s="988"/>
      <c r="I356" s="340"/>
    </row>
    <row r="357" spans="1:9" ht="15.75" hidden="1" customHeight="1">
      <c r="A357" s="340"/>
      <c r="B357" s="493" t="s">
        <v>471</v>
      </c>
      <c r="C357" s="986"/>
      <c r="D357" s="987"/>
      <c r="E357" s="987"/>
      <c r="F357" s="987"/>
      <c r="G357" s="987"/>
      <c r="H357" s="988"/>
      <c r="I357" s="340"/>
    </row>
    <row r="358" spans="1:9" ht="15.75" hidden="1" customHeight="1">
      <c r="A358" s="340"/>
      <c r="B358" s="493" t="s">
        <v>476</v>
      </c>
      <c r="C358" s="986"/>
      <c r="D358" s="987"/>
      <c r="E358" s="987"/>
      <c r="F358" s="987"/>
      <c r="G358" s="987"/>
      <c r="H358" s="988"/>
      <c r="I358" s="340"/>
    </row>
    <row r="359" spans="1:9" ht="15.75" hidden="1" customHeight="1">
      <c r="A359" s="340"/>
      <c r="B359" s="493" t="s">
        <v>674</v>
      </c>
      <c r="C359" s="986"/>
      <c r="D359" s="987"/>
      <c r="E359" s="987"/>
      <c r="F359" s="987"/>
      <c r="G359" s="987"/>
      <c r="H359" s="988"/>
      <c r="I359" s="340"/>
    </row>
    <row r="360" spans="1:9" ht="15.75" hidden="1" customHeight="1">
      <c r="A360" s="340"/>
      <c r="B360" s="493" t="s">
        <v>675</v>
      </c>
      <c r="C360" s="986"/>
      <c r="D360" s="987"/>
      <c r="E360" s="987"/>
      <c r="F360" s="987"/>
      <c r="G360" s="987"/>
      <c r="H360" s="988"/>
      <c r="I360" s="340"/>
    </row>
    <row r="361" spans="1:9" ht="15.75" hidden="1" customHeight="1">
      <c r="A361" s="340"/>
      <c r="B361" s="493" t="s">
        <v>676</v>
      </c>
      <c r="C361" s="986"/>
      <c r="D361" s="987"/>
      <c r="E361" s="987"/>
      <c r="F361" s="987"/>
      <c r="G361" s="987"/>
      <c r="H361" s="988"/>
      <c r="I361" s="340"/>
    </row>
    <row r="362" spans="1:9" ht="15.75" hidden="1" customHeight="1">
      <c r="A362" s="340"/>
      <c r="B362" s="493" t="s">
        <v>677</v>
      </c>
      <c r="C362" s="986"/>
      <c r="D362" s="987"/>
      <c r="E362" s="987"/>
      <c r="F362" s="987"/>
      <c r="G362" s="987"/>
      <c r="H362" s="988"/>
      <c r="I362" s="340"/>
    </row>
    <row r="363" spans="1:9" hidden="1">
      <c r="A363" s="340"/>
      <c r="B363" s="340"/>
      <c r="C363" s="340"/>
      <c r="D363" s="340"/>
      <c r="E363" s="340"/>
      <c r="F363" s="340"/>
      <c r="G363" s="340"/>
      <c r="H363" s="340"/>
      <c r="I363" s="340"/>
    </row>
    <row r="364" spans="1:9" ht="16.5" hidden="1" customHeight="1">
      <c r="A364" s="405" t="s">
        <v>595</v>
      </c>
      <c r="B364" s="985" t="e">
        <f>"For  " &amp;B260</f>
        <v>#REF!</v>
      </c>
      <c r="C364" s="985"/>
      <c r="D364" s="985"/>
      <c r="E364" s="985"/>
      <c r="F364" s="985"/>
      <c r="G364" s="340"/>
      <c r="H364" s="340"/>
      <c r="I364" s="340"/>
    </row>
    <row r="365" spans="1:9" ht="15.75" hidden="1" customHeight="1">
      <c r="A365" s="340"/>
      <c r="B365" s="493" t="s">
        <v>18</v>
      </c>
      <c r="C365" s="986"/>
      <c r="D365" s="987"/>
      <c r="E365" s="987"/>
      <c r="F365" s="987"/>
      <c r="G365" s="987"/>
      <c r="H365" s="988"/>
      <c r="I365" s="340"/>
    </row>
    <row r="366" spans="1:9" ht="15.75" hidden="1" customHeight="1">
      <c r="A366" s="340"/>
      <c r="B366" s="493" t="s">
        <v>27</v>
      </c>
      <c r="C366" s="986"/>
      <c r="D366" s="987"/>
      <c r="E366" s="987"/>
      <c r="F366" s="987"/>
      <c r="G366" s="987"/>
      <c r="H366" s="988"/>
      <c r="I366" s="340"/>
    </row>
    <row r="367" spans="1:9" ht="15.75" hidden="1" customHeight="1">
      <c r="A367" s="340"/>
      <c r="B367" s="493" t="s">
        <v>470</v>
      </c>
      <c r="C367" s="986"/>
      <c r="D367" s="987"/>
      <c r="E367" s="987"/>
      <c r="F367" s="987"/>
      <c r="G367" s="987"/>
      <c r="H367" s="988"/>
      <c r="I367" s="340"/>
    </row>
    <row r="368" spans="1:9" ht="15.75" hidden="1" customHeight="1">
      <c r="A368" s="340"/>
      <c r="B368" s="493" t="s">
        <v>520</v>
      </c>
      <c r="C368" s="986"/>
      <c r="D368" s="987"/>
      <c r="E368" s="987"/>
      <c r="F368" s="987"/>
      <c r="G368" s="987"/>
      <c r="H368" s="988"/>
      <c r="I368" s="340"/>
    </row>
    <row r="369" spans="1:9" ht="15.75" hidden="1" customHeight="1">
      <c r="A369" s="340"/>
      <c r="B369" s="493" t="s">
        <v>471</v>
      </c>
      <c r="C369" s="986"/>
      <c r="D369" s="987"/>
      <c r="E369" s="987"/>
      <c r="F369" s="987"/>
      <c r="G369" s="987"/>
      <c r="H369" s="988"/>
      <c r="I369" s="340"/>
    </row>
    <row r="370" spans="1:9" ht="15.75" hidden="1" customHeight="1">
      <c r="A370" s="340"/>
      <c r="B370" s="493" t="s">
        <v>476</v>
      </c>
      <c r="C370" s="986"/>
      <c r="D370" s="987"/>
      <c r="E370" s="987"/>
      <c r="F370" s="987"/>
      <c r="G370" s="987"/>
      <c r="H370" s="988"/>
      <c r="I370" s="340"/>
    </row>
    <row r="371" spans="1:9" ht="15.75" hidden="1" customHeight="1">
      <c r="A371" s="340"/>
      <c r="B371" s="493" t="s">
        <v>674</v>
      </c>
      <c r="C371" s="986"/>
      <c r="D371" s="987"/>
      <c r="E371" s="987"/>
      <c r="F371" s="987"/>
      <c r="G371" s="987"/>
      <c r="H371" s="988"/>
      <c r="I371" s="340"/>
    </row>
    <row r="372" spans="1:9" ht="15.75" hidden="1" customHeight="1">
      <c r="A372" s="340"/>
      <c r="B372" s="493" t="s">
        <v>675</v>
      </c>
      <c r="C372" s="986"/>
      <c r="D372" s="987"/>
      <c r="E372" s="987"/>
      <c r="F372" s="987"/>
      <c r="G372" s="987"/>
      <c r="H372" s="988"/>
      <c r="I372" s="340"/>
    </row>
    <row r="373" spans="1:9" ht="15.75" hidden="1" customHeight="1">
      <c r="A373" s="340"/>
      <c r="B373" s="493" t="s">
        <v>676</v>
      </c>
      <c r="C373" s="986"/>
      <c r="D373" s="987"/>
      <c r="E373" s="987"/>
      <c r="F373" s="987"/>
      <c r="G373" s="987"/>
      <c r="H373" s="988"/>
      <c r="I373" s="340"/>
    </row>
    <row r="374" spans="1:9" ht="15.75" hidden="1" customHeight="1">
      <c r="A374" s="340"/>
      <c r="B374" s="493" t="s">
        <v>677</v>
      </c>
      <c r="C374" s="986"/>
      <c r="D374" s="987"/>
      <c r="E374" s="987"/>
      <c r="F374" s="987"/>
      <c r="G374" s="987"/>
      <c r="H374" s="988"/>
      <c r="I374" s="340"/>
    </row>
    <row r="375" spans="1:9" hidden="1">
      <c r="A375" s="340"/>
      <c r="B375" s="494"/>
      <c r="C375" s="495"/>
      <c r="D375" s="495"/>
      <c r="E375" s="495"/>
      <c r="F375" s="495"/>
      <c r="G375" s="495"/>
      <c r="H375" s="495"/>
      <c r="I375" s="340"/>
    </row>
    <row r="376" spans="1:9" ht="16.5" hidden="1" customHeight="1">
      <c r="A376" s="405" t="s">
        <v>655</v>
      </c>
      <c r="B376" s="985" t="e">
        <f>"For  "&amp;B296</f>
        <v>#REF!</v>
      </c>
      <c r="C376" s="985"/>
      <c r="D376" s="985"/>
      <c r="E376" s="985"/>
      <c r="F376" s="985"/>
      <c r="G376" s="340"/>
      <c r="H376" s="340"/>
      <c r="I376" s="340"/>
    </row>
    <row r="377" spans="1:9" ht="15.75" hidden="1" customHeight="1">
      <c r="A377" s="340"/>
      <c r="B377" s="493" t="s">
        <v>18</v>
      </c>
      <c r="C377" s="986"/>
      <c r="D377" s="987"/>
      <c r="E377" s="987"/>
      <c r="F377" s="987"/>
      <c r="G377" s="987"/>
      <c r="H377" s="988"/>
      <c r="I377" s="340"/>
    </row>
    <row r="378" spans="1:9" ht="15.75" hidden="1" customHeight="1">
      <c r="A378" s="340"/>
      <c r="B378" s="493" t="s">
        <v>27</v>
      </c>
      <c r="C378" s="986"/>
      <c r="D378" s="987"/>
      <c r="E378" s="987"/>
      <c r="F378" s="987"/>
      <c r="G378" s="987"/>
      <c r="H378" s="988"/>
      <c r="I378" s="340"/>
    </row>
    <row r="379" spans="1:9" ht="15.75" hidden="1" customHeight="1">
      <c r="A379" s="340"/>
      <c r="B379" s="493" t="s">
        <v>470</v>
      </c>
      <c r="C379" s="986"/>
      <c r="D379" s="987"/>
      <c r="E379" s="987"/>
      <c r="F379" s="987"/>
      <c r="G379" s="987"/>
      <c r="H379" s="988"/>
      <c r="I379" s="340"/>
    </row>
    <row r="380" spans="1:9" ht="15.75" hidden="1" customHeight="1">
      <c r="A380" s="340"/>
      <c r="B380" s="493" t="s">
        <v>520</v>
      </c>
      <c r="C380" s="986"/>
      <c r="D380" s="987"/>
      <c r="E380" s="987"/>
      <c r="F380" s="987"/>
      <c r="G380" s="987"/>
      <c r="H380" s="988"/>
      <c r="I380" s="340"/>
    </row>
    <row r="381" spans="1:9" ht="15.75" hidden="1" customHeight="1">
      <c r="A381" s="340"/>
      <c r="B381" s="493" t="s">
        <v>471</v>
      </c>
      <c r="C381" s="986"/>
      <c r="D381" s="987"/>
      <c r="E381" s="987"/>
      <c r="F381" s="987"/>
      <c r="G381" s="987"/>
      <c r="H381" s="988"/>
      <c r="I381" s="340"/>
    </row>
    <row r="382" spans="1:9" ht="15.75" hidden="1" customHeight="1">
      <c r="A382" s="340"/>
      <c r="B382" s="493" t="s">
        <v>476</v>
      </c>
      <c r="C382" s="986"/>
      <c r="D382" s="987"/>
      <c r="E382" s="987"/>
      <c r="F382" s="987"/>
      <c r="G382" s="987"/>
      <c r="H382" s="988"/>
      <c r="I382" s="340"/>
    </row>
    <row r="383" spans="1:9" ht="15.75" hidden="1" customHeight="1">
      <c r="A383" s="340"/>
      <c r="B383" s="493" t="s">
        <v>674</v>
      </c>
      <c r="C383" s="986"/>
      <c r="D383" s="987"/>
      <c r="E383" s="987"/>
      <c r="F383" s="987"/>
      <c r="G383" s="987"/>
      <c r="H383" s="988"/>
      <c r="I383" s="340"/>
    </row>
    <row r="384" spans="1:9" ht="15.75" hidden="1" customHeight="1">
      <c r="A384" s="340"/>
      <c r="B384" s="493" t="s">
        <v>675</v>
      </c>
      <c r="C384" s="986"/>
      <c r="D384" s="987"/>
      <c r="E384" s="987"/>
      <c r="F384" s="987"/>
      <c r="G384" s="987"/>
      <c r="H384" s="988"/>
      <c r="I384" s="340"/>
    </row>
    <row r="385" spans="1:12" ht="15.75" hidden="1" customHeight="1">
      <c r="A385" s="340"/>
      <c r="B385" s="493" t="s">
        <v>676</v>
      </c>
      <c r="C385" s="986"/>
      <c r="D385" s="987"/>
      <c r="E385" s="987"/>
      <c r="F385" s="987"/>
      <c r="G385" s="987"/>
      <c r="H385" s="988"/>
      <c r="I385" s="340"/>
    </row>
    <row r="386" spans="1:12" ht="15.75" hidden="1" customHeight="1">
      <c r="A386" s="340"/>
      <c r="B386" s="493" t="s">
        <v>677</v>
      </c>
      <c r="C386" s="986"/>
      <c r="D386" s="987"/>
      <c r="E386" s="987"/>
      <c r="F386" s="987"/>
      <c r="G386" s="987"/>
      <c r="H386" s="988"/>
      <c r="I386" s="340"/>
    </row>
    <row r="387" spans="1:12" ht="27.75" customHeight="1">
      <c r="A387" s="601" t="s">
        <v>797</v>
      </c>
      <c r="B387" s="853" t="s">
        <v>678</v>
      </c>
      <c r="C387" s="853"/>
      <c r="D387" s="853"/>
      <c r="E387" s="853"/>
      <c r="F387" s="853"/>
      <c r="G387" s="853"/>
      <c r="H387" s="853"/>
      <c r="I387" s="340"/>
    </row>
    <row r="388" spans="1:12" ht="42" customHeight="1">
      <c r="A388" s="406">
        <v>6.1</v>
      </c>
      <c r="B388" s="855" t="s">
        <v>679</v>
      </c>
      <c r="C388" s="855"/>
      <c r="D388" s="855"/>
      <c r="E388" s="855"/>
      <c r="F388" s="855"/>
      <c r="G388" s="855"/>
      <c r="H388" s="855"/>
    </row>
    <row r="389" spans="1:12" ht="105.75" customHeight="1">
      <c r="A389" s="340"/>
      <c r="B389" s="450" t="s">
        <v>680</v>
      </c>
      <c r="C389" s="855" t="s">
        <v>681</v>
      </c>
      <c r="D389" s="855"/>
      <c r="E389" s="855"/>
      <c r="F389" s="855"/>
      <c r="G389" s="855"/>
      <c r="H389" s="855"/>
      <c r="I389" s="496"/>
    </row>
    <row r="390" spans="1:12" ht="78" customHeight="1">
      <c r="A390" s="340"/>
      <c r="B390" s="450" t="s">
        <v>472</v>
      </c>
      <c r="C390" s="855" t="s">
        <v>682</v>
      </c>
      <c r="D390" s="855"/>
      <c r="E390" s="855"/>
      <c r="F390" s="855"/>
      <c r="G390" s="855"/>
      <c r="H390" s="855"/>
      <c r="I390" s="340"/>
    </row>
    <row r="391" spans="1:12" ht="9" customHeight="1">
      <c r="A391" s="340"/>
      <c r="B391" s="340"/>
      <c r="C391" s="340"/>
      <c r="D391" s="340"/>
      <c r="E391" s="340"/>
      <c r="F391" s="340"/>
      <c r="G391" s="340"/>
      <c r="H391" s="340"/>
      <c r="I391" s="340"/>
    </row>
    <row r="392" spans="1:12" ht="23.25" customHeight="1">
      <c r="A392" s="406">
        <v>6.2</v>
      </c>
      <c r="B392" s="855" t="s">
        <v>170</v>
      </c>
      <c r="C392" s="855"/>
      <c r="D392" s="855"/>
      <c r="E392" s="855"/>
      <c r="F392" s="855"/>
      <c r="G392" s="855"/>
      <c r="H392" s="855"/>
    </row>
    <row r="393" spans="1:12" ht="10.5" customHeight="1">
      <c r="A393" s="340"/>
      <c r="B393" s="340"/>
      <c r="C393" s="340"/>
      <c r="D393" s="340"/>
      <c r="E393" s="340"/>
      <c r="F393" s="340"/>
      <c r="G393" s="340"/>
      <c r="H393" s="340"/>
      <c r="I393" s="340"/>
    </row>
    <row r="394" spans="1:12" ht="24" customHeight="1">
      <c r="A394" s="289"/>
      <c r="B394" s="855" t="s">
        <v>683</v>
      </c>
      <c r="C394" s="855"/>
      <c r="D394" s="855"/>
      <c r="E394" s="855"/>
      <c r="F394" s="855"/>
      <c r="G394" s="855"/>
      <c r="H394" s="855"/>
      <c r="I394" s="340"/>
    </row>
    <row r="395" spans="1:12" ht="32.25" customHeight="1">
      <c r="A395" s="497"/>
      <c r="B395" s="989"/>
      <c r="C395" s="990"/>
      <c r="D395" s="498" t="s">
        <v>684</v>
      </c>
      <c r="E395" s="991"/>
      <c r="F395" s="992"/>
      <c r="G395" s="992"/>
      <c r="H395" s="992"/>
      <c r="I395" s="340"/>
    </row>
    <row r="396" spans="1:12" ht="50.25" customHeight="1">
      <c r="A396" s="499" t="s">
        <v>590</v>
      </c>
      <c r="B396" s="932" t="s">
        <v>685</v>
      </c>
      <c r="C396" s="932"/>
      <c r="D396" s="317" t="s">
        <v>686</v>
      </c>
      <c r="E396" s="340"/>
      <c r="F396" s="340"/>
      <c r="G396" s="340"/>
      <c r="H396" s="340"/>
      <c r="I396" s="340"/>
    </row>
    <row r="397" spans="1:12" ht="21" customHeight="1">
      <c r="A397" s="500"/>
      <c r="B397" s="993" t="s">
        <v>687</v>
      </c>
      <c r="C397" s="994"/>
      <c r="D397" s="501"/>
      <c r="E397" s="340"/>
      <c r="F397" s="340"/>
      <c r="G397" s="340"/>
      <c r="H397" s="340"/>
      <c r="I397" s="323"/>
      <c r="J397" s="502"/>
      <c r="K397" s="503"/>
    </row>
    <row r="398" spans="1:12" ht="23.25" customHeight="1">
      <c r="A398" s="500"/>
      <c r="B398" s="993" t="s">
        <v>688</v>
      </c>
      <c r="C398" s="994"/>
      <c r="D398" s="501"/>
      <c r="E398" s="340"/>
      <c r="F398" s="340"/>
      <c r="G398" s="340"/>
      <c r="H398" s="340"/>
      <c r="J398" s="504"/>
      <c r="K398" s="505"/>
    </row>
    <row r="399" spans="1:12" ht="21.75" customHeight="1">
      <c r="A399" s="500"/>
      <c r="B399" s="993" t="s">
        <v>689</v>
      </c>
      <c r="C399" s="994"/>
      <c r="D399" s="501"/>
      <c r="E399" s="340"/>
      <c r="F399" s="340"/>
      <c r="G399" s="340"/>
      <c r="H399" s="340"/>
      <c r="I399" s="323"/>
      <c r="J399" s="502"/>
      <c r="K399" s="503"/>
      <c r="L399" s="323"/>
    </row>
    <row r="400" spans="1:12" ht="20.25" customHeight="1">
      <c r="A400" s="500"/>
      <c r="B400" s="993" t="s">
        <v>690</v>
      </c>
      <c r="C400" s="994"/>
      <c r="D400" s="501"/>
      <c r="E400" s="340"/>
      <c r="F400" s="340"/>
      <c r="G400" s="340"/>
      <c r="H400" s="340"/>
      <c r="I400" s="323"/>
      <c r="J400" s="502"/>
      <c r="K400" s="503"/>
      <c r="L400" s="323"/>
    </row>
    <row r="401" spans="1:12" ht="21.75" customHeight="1">
      <c r="A401" s="500"/>
      <c r="B401" s="884" t="s">
        <v>691</v>
      </c>
      <c r="C401" s="886"/>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7</v>
      </c>
      <c r="C405" s="506" t="str">
        <f>'Names of Bidder'!D36&amp;"-"&amp; 'Names of Bidder'!E36&amp;"-" &amp;'Names of Bidder'!F36</f>
        <v>--</v>
      </c>
      <c r="F405" s="320" t="s">
        <v>5</v>
      </c>
      <c r="G405" s="321" t="str">
        <f>IF('Names of Bidder'!D33=0, "", 'Names of Bidder'!D33)</f>
        <v/>
      </c>
      <c r="H405" s="321"/>
      <c r="I405" s="321"/>
    </row>
    <row r="406" spans="1:12" ht="16.5">
      <c r="B406" s="321" t="s">
        <v>8</v>
      </c>
      <c r="C406" s="506" t="str">
        <f>IF('Names of Bidder'!D37=0, "", 'Names of Bidder'!D37)</f>
        <v/>
      </c>
      <c r="F406" s="320" t="s">
        <v>6</v>
      </c>
      <c r="G406" s="321" t="str">
        <f>IF('Names of Bidder'!D34=0, "", 'Names of Bidder'!D34)</f>
        <v/>
      </c>
      <c r="H406" s="321"/>
      <c r="I406" s="321"/>
    </row>
  </sheetData>
  <sheetProtection formatColumns="0" formatRows="0" selectLockedCells="1"/>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3"/>
  <headerFooter alignWithMargins="0"/>
  <rowBreaks count="2" manualBreakCount="2">
    <brk id="91" max="9" man="1"/>
    <brk id="134"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95253" r:id="rId2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0" t="str">
        <f>'Attach 3(JV)'!A1</f>
        <v>Specification No. :CC/NT/W-TR/DOM/A02/23/08462</v>
      </c>
      <c r="B1" s="920"/>
      <c r="C1" s="920"/>
      <c r="D1" s="920"/>
      <c r="E1" s="282" t="str">
        <f>"Attachment-3(QR) " &amp; 'Attach 3(JV)'!AT1</f>
        <v xml:space="preserve">Attachment-3(QR) </v>
      </c>
    </row>
    <row r="2" spans="1:9" ht="5.25" customHeight="1"/>
    <row r="3" spans="1:9" ht="93.75" customHeight="1">
      <c r="A3" s="1058" t="str">
        <f>'Attach 3(JV)'!A3</f>
        <v>765kV Transformer Package TR-14 for 3x500 MVA, 765/400/33kV Transformers associated with Bulk Procurement of 765kV &amp; 400kV class Transformers of various Capacities (Lot-6)</v>
      </c>
      <c r="B3" s="1059"/>
      <c r="C3" s="1059"/>
      <c r="D3" s="1059"/>
      <c r="E3" s="1059"/>
      <c r="F3" s="26"/>
      <c r="G3" s="27"/>
      <c r="H3" s="26"/>
    </row>
    <row r="4" spans="1:9" ht="20.100000000000001" customHeight="1">
      <c r="A4" s="28"/>
      <c r="H4" s="30"/>
      <c r="I4" s="11"/>
    </row>
    <row r="5" spans="1:9" ht="20.100000000000001" customHeight="1">
      <c r="A5" s="841" t="s">
        <v>350</v>
      </c>
      <c r="B5" s="841"/>
      <c r="C5" s="841"/>
      <c r="D5" s="841"/>
      <c r="E5" s="8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08" t="str">
        <f>'Attach 3(JV)'!E8</f>
        <v>Contract Services</v>
      </c>
      <c r="H8" s="30"/>
      <c r="I8" s="11"/>
    </row>
    <row r="9" spans="1:9" ht="20.100000000000001" customHeight="1">
      <c r="A9" s="13" t="s">
        <v>346</v>
      </c>
      <c r="B9" s="844">
        <f>'Attach 3(JV)'!B9</f>
        <v>0</v>
      </c>
      <c r="C9" s="844"/>
      <c r="D9" s="844"/>
      <c r="E9" s="108" t="str">
        <f>'Attach 3(JV)'!E9</f>
        <v>Power Grid Corporation of India Ltd.,</v>
      </c>
      <c r="H9" s="30"/>
      <c r="I9" s="11"/>
    </row>
    <row r="10" spans="1:9" ht="20.100000000000001" customHeight="1">
      <c r="A10" s="13" t="s">
        <v>348</v>
      </c>
      <c r="B10" s="1061">
        <f>'Attach 3(JV)'!B10</f>
        <v>0</v>
      </c>
      <c r="C10" s="1061"/>
      <c r="D10" s="1061"/>
      <c r="E10" s="108" t="str">
        <f>'Attach 3(JV)'!E10</f>
        <v>"Saudamini", Plot No. 2, Sector 29</v>
      </c>
      <c r="H10" s="30"/>
      <c r="I10" s="11"/>
    </row>
    <row r="11" spans="1:9" ht="20.100000000000001" customHeight="1">
      <c r="B11" s="1061">
        <f>'Attach 3(JV)'!B11</f>
        <v>0</v>
      </c>
      <c r="C11" s="1061"/>
      <c r="D11" s="1061"/>
      <c r="E11" s="108" t="str">
        <f>'Attach 3(JV)'!E11</f>
        <v>Gurugram (Haryana) - 122001</v>
      </c>
    </row>
    <row r="12" spans="1:9" ht="20.100000000000001" customHeight="1">
      <c r="A12" s="32"/>
      <c r="B12" s="1061">
        <f>'Attach 3(JV)'!B12</f>
        <v>0</v>
      </c>
      <c r="C12" s="1061"/>
      <c r="D12" s="1061"/>
      <c r="E12" s="15"/>
    </row>
    <row r="13" spans="1:9" ht="20.100000000000001" customHeight="1">
      <c r="A13" s="29" t="s">
        <v>341</v>
      </c>
    </row>
    <row r="14" spans="1:9" ht="20.100000000000001" customHeight="1">
      <c r="A14" s="32"/>
    </row>
    <row r="15" spans="1:9" ht="27.75" customHeight="1">
      <c r="A15" s="1060" t="s">
        <v>351</v>
      </c>
      <c r="B15" s="1060"/>
      <c r="C15" s="1060"/>
      <c r="D15" s="1060"/>
      <c r="E15" s="106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5"/>
  <headerFooter alignWithMargins="0">
    <oddFooter>&amp;R&amp;"Book Antiqua,Bold"&amp;8 Page &amp;P of &amp;N</oddFooter>
  </headerFooter>
  <drawing r:id="rId4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92" zoomScale="115" zoomScaleNormal="100" zoomScaleSheetLayoutView="115" workbookViewId="0">
      <selection activeCell="E202" sqref="E202"/>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1"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'Attach 3(JV)'!A1:D1</f>
        <v>Specification No. :CC/NT/W-TR/DOM/A02/23/08462</v>
      </c>
      <c r="B1" s="341"/>
      <c r="C1" s="341"/>
      <c r="D1" s="341"/>
      <c r="E1" s="341"/>
      <c r="F1" s="341"/>
      <c r="G1" s="341"/>
      <c r="H1" s="290"/>
      <c r="I1" s="290" t="str">
        <f>"Attachment-3(QR) " &amp; '[14]Attach 3(JV)'!AU1</f>
        <v xml:space="preserve">Attachment-3(QR) </v>
      </c>
    </row>
    <row r="2" spans="1:9" ht="15.75" customHeight="1"/>
    <row r="3" spans="1:9" ht="62.25" customHeight="1">
      <c r="A3" s="1105" t="str">
        <f>'Attach 3(JV)'!A3:E3</f>
        <v>765kV Transformer Package TR-14 for 3x500 MVA, 765/400/33kV Transformers associated with Bulk Procurement of 765kV &amp; 400kV class Transformers of various Capacities (Lot-6)</v>
      </c>
      <c r="B3" s="1105"/>
      <c r="C3" s="1105"/>
      <c r="D3" s="1105"/>
      <c r="E3" s="1105"/>
      <c r="F3" s="1105"/>
      <c r="G3" s="1105"/>
      <c r="H3" s="1105"/>
      <c r="I3" s="1105"/>
    </row>
    <row r="5" spans="1:9" ht="21.75" customHeight="1">
      <c r="A5" s="849" t="s">
        <v>350</v>
      </c>
      <c r="B5" s="849"/>
      <c r="C5" s="849"/>
      <c r="D5" s="849"/>
      <c r="E5" s="849"/>
      <c r="F5" s="849"/>
      <c r="G5" s="849"/>
      <c r="H5" s="849"/>
      <c r="I5" s="849"/>
    </row>
    <row r="7" spans="1:9" ht="16.5">
      <c r="A7" s="297" t="str">
        <f>'Attach 3(JV)'!A7</f>
        <v>Bidder’s Name and Address  :</v>
      </c>
      <c r="F7" s="299"/>
      <c r="H7" s="321" t="str">
        <f>'[15]Attach 3(JV)'!E7</f>
        <v>To:</v>
      </c>
    </row>
    <row r="8" spans="1:9" ht="32.25" customHeight="1">
      <c r="A8" s="850" t="str">
        <f>IF('[16]Names of Bidder'!D6= "JV (Joint Venture)", "JV of " &amp; Z8, "")</f>
        <v/>
      </c>
      <c r="B8" s="850"/>
      <c r="C8" s="850"/>
      <c r="D8" s="850"/>
      <c r="F8" s="407"/>
      <c r="H8" s="323" t="str">
        <f>'[15]Attach 3(JV)'!E8</f>
        <v>Contract Services</v>
      </c>
    </row>
    <row r="9" spans="1:9" ht="18" customHeight="1">
      <c r="A9" s="297" t="s">
        <v>581</v>
      </c>
      <c r="B9" s="851">
        <f>'Attach 3(JV)'!B9:D9</f>
        <v>0</v>
      </c>
      <c r="C9" s="851"/>
      <c r="F9" s="407"/>
      <c r="H9" s="323" t="str">
        <f>'[15]Attach 3(JV)'!E9</f>
        <v>Power Grid Corporation of India Ltd.,</v>
      </c>
    </row>
    <row r="10" spans="1:9" ht="18" customHeight="1">
      <c r="A10" s="297" t="s">
        <v>582</v>
      </c>
      <c r="B10" s="851">
        <f>'Attach 3(JV)'!B10:D10</f>
        <v>0</v>
      </c>
      <c r="C10" s="851"/>
      <c r="F10" s="407"/>
      <c r="H10" s="323" t="str">
        <f>'[15]Attach 3(JV)'!E10</f>
        <v>"Saudamini", Plot No. 2, Sector 29</v>
      </c>
    </row>
    <row r="11" spans="1:9" ht="17.25" customHeight="1">
      <c r="B11" s="851">
        <f>'Attach 3(JV)'!B11:D11</f>
        <v>0</v>
      </c>
      <c r="C11" s="851"/>
      <c r="F11" s="407"/>
      <c r="H11" s="323" t="str">
        <f>'Attach 3(JV)'!E11</f>
        <v>Gurugram (Haryana) - 122001</v>
      </c>
    </row>
    <row r="12" spans="1:9" ht="18" customHeight="1">
      <c r="B12" s="851">
        <f>'Attach 3(JV)'!B12:D12</f>
        <v>0</v>
      </c>
      <c r="C12" s="851"/>
    </row>
    <row r="14" spans="1:9">
      <c r="A14" s="292" t="s">
        <v>341</v>
      </c>
    </row>
    <row r="16" spans="1:9" ht="96.75" customHeight="1">
      <c r="A16" s="853" t="s">
        <v>583</v>
      </c>
      <c r="B16" s="853"/>
      <c r="C16" s="853"/>
      <c r="D16" s="853"/>
      <c r="E16" s="853"/>
      <c r="F16" s="853"/>
      <c r="G16" s="853"/>
      <c r="H16" s="853"/>
      <c r="I16" s="853"/>
    </row>
    <row r="17" spans="1:13" ht="9.75" customHeight="1"/>
    <row r="18" spans="1:13" ht="17.25" customHeight="1">
      <c r="A18" s="408" t="s">
        <v>584</v>
      </c>
      <c r="B18" s="853" t="s">
        <v>585</v>
      </c>
      <c r="C18" s="853"/>
      <c r="D18" s="853"/>
      <c r="E18" s="853"/>
      <c r="F18" s="853"/>
      <c r="M18" s="409"/>
    </row>
    <row r="19" spans="1:13" ht="17.25" hidden="1" customHeight="1">
      <c r="A19" s="408" t="s">
        <v>584</v>
      </c>
      <c r="B19" s="853" t="s">
        <v>586</v>
      </c>
      <c r="C19" s="853"/>
      <c r="D19" s="853"/>
      <c r="E19" s="853"/>
      <c r="F19" s="853"/>
      <c r="G19" s="853"/>
      <c r="H19" s="853"/>
      <c r="M19" s="409"/>
    </row>
    <row r="20" spans="1:13" ht="16.5" hidden="1">
      <c r="A20" s="410" t="s">
        <v>18</v>
      </c>
      <c r="B20" s="854">
        <f>'[15]Name of Bidder'!C13</f>
        <v>0</v>
      </c>
      <c r="C20" s="854"/>
      <c r="D20" s="854"/>
      <c r="E20" s="854"/>
      <c r="F20" s="854"/>
      <c r="G20" s="854"/>
      <c r="H20" s="854"/>
      <c r="M20" s="337">
        <f>'[15]Name of Bidder'!F6</f>
        <v>2</v>
      </c>
    </row>
    <row r="21" spans="1:13" ht="16.5" hidden="1">
      <c r="A21" s="410" t="s">
        <v>27</v>
      </c>
      <c r="B21" s="854">
        <f>'[15]Name of Bidder'!C18</f>
        <v>0</v>
      </c>
      <c r="C21" s="854"/>
      <c r="D21" s="854"/>
      <c r="E21" s="854"/>
      <c r="F21" s="854"/>
      <c r="G21" s="854"/>
      <c r="H21" s="854"/>
      <c r="M21" s="337" t="str">
        <f>'[15]Name of Bidder'!F8</f>
        <v>2 or more</v>
      </c>
    </row>
    <row r="22" spans="1:13" ht="17.25" hidden="1" customHeight="1">
      <c r="A22" s="410" t="s">
        <v>470</v>
      </c>
      <c r="B22" s="854">
        <f>'[15]Name of Bidder'!C23</f>
        <v>0</v>
      </c>
      <c r="C22" s="854"/>
      <c r="D22" s="854"/>
      <c r="E22" s="854"/>
      <c r="F22" s="854"/>
      <c r="G22" s="854"/>
      <c r="H22" s="854"/>
      <c r="I22" s="340"/>
    </row>
    <row r="23" spans="1:13" ht="15.75" hidden="1" customHeight="1">
      <c r="B23" s="606" t="s">
        <v>587</v>
      </c>
    </row>
    <row r="24" spans="1:13" ht="15.75" customHeight="1">
      <c r="A24" s="607"/>
    </row>
    <row r="25" spans="1:13" ht="25.5" hidden="1" customHeight="1">
      <c r="A25" s="853" t="s">
        <v>588</v>
      </c>
      <c r="B25" s="853"/>
      <c r="C25" s="853"/>
      <c r="D25" s="853"/>
      <c r="E25" s="853"/>
      <c r="F25" s="853"/>
      <c r="G25" s="853"/>
      <c r="H25" s="853"/>
    </row>
    <row r="26" spans="1:13" ht="8.25" customHeight="1">
      <c r="A26" s="625"/>
      <c r="B26" s="625"/>
      <c r="C26" s="625"/>
      <c r="D26" s="625"/>
      <c r="E26" s="625"/>
      <c r="F26" s="625"/>
      <c r="G26" s="625"/>
      <c r="H26" s="625"/>
    </row>
    <row r="27" spans="1:13" ht="43.5" customHeight="1">
      <c r="A27" s="855" t="s">
        <v>589</v>
      </c>
      <c r="B27" s="855"/>
      <c r="C27" s="855"/>
      <c r="D27" s="855"/>
      <c r="E27" s="855"/>
      <c r="F27" s="855"/>
      <c r="G27" s="855"/>
      <c r="H27" s="855"/>
      <c r="I27" s="340"/>
    </row>
    <row r="28" spans="1:13" ht="26.25" customHeight="1">
      <c r="A28" s="413" t="s">
        <v>590</v>
      </c>
      <c r="B28" s="855" t="s">
        <v>591</v>
      </c>
      <c r="C28" s="855"/>
      <c r="D28" s="855"/>
      <c r="E28" s="855"/>
      <c r="F28" s="855"/>
      <c r="G28" s="855"/>
      <c r="H28" s="855"/>
      <c r="I28" s="340"/>
    </row>
    <row r="29" spans="1:13" ht="26.25" customHeight="1">
      <c r="A29" s="414" t="s">
        <v>415</v>
      </c>
      <c r="B29" s="856" t="s">
        <v>592</v>
      </c>
      <c r="C29" s="856"/>
      <c r="D29" s="856"/>
      <c r="E29" s="856"/>
      <c r="F29" s="856"/>
      <c r="G29" s="856"/>
      <c r="H29" s="856"/>
    </row>
    <row r="30" spans="1:13" ht="26.25" customHeight="1">
      <c r="A30" s="414" t="s">
        <v>417</v>
      </c>
      <c r="B30" s="856" t="s">
        <v>593</v>
      </c>
      <c r="C30" s="856"/>
      <c r="D30" s="856"/>
      <c r="E30" s="856"/>
      <c r="F30" s="856"/>
      <c r="G30" s="856"/>
      <c r="H30" s="856"/>
    </row>
    <row r="31" spans="1:13" ht="41.25" customHeight="1">
      <c r="A31" s="414" t="s">
        <v>418</v>
      </c>
      <c r="B31" s="856" t="s">
        <v>594</v>
      </c>
      <c r="C31" s="856"/>
      <c r="D31" s="856"/>
      <c r="E31" s="856"/>
      <c r="F31" s="856"/>
      <c r="G31" s="856"/>
      <c r="H31" s="856"/>
    </row>
    <row r="32" spans="1:13" ht="9.75" customHeight="1">
      <c r="A32" s="414"/>
      <c r="B32" s="340"/>
      <c r="C32" s="340"/>
      <c r="D32" s="340"/>
      <c r="E32" s="340"/>
      <c r="F32" s="340"/>
      <c r="G32" s="340"/>
      <c r="H32" s="340"/>
      <c r="I32" s="340"/>
    </row>
    <row r="33" spans="1:9" ht="25.5" customHeight="1">
      <c r="A33" s="413" t="s">
        <v>595</v>
      </c>
      <c r="B33" s="857" t="s">
        <v>596</v>
      </c>
      <c r="C33" s="857"/>
      <c r="D33" s="857"/>
      <c r="E33" s="857"/>
      <c r="F33" s="857"/>
      <c r="G33" s="857"/>
      <c r="H33" s="857"/>
      <c r="I33" s="340"/>
    </row>
    <row r="34" spans="1:9" ht="24.75" customHeight="1">
      <c r="A34" s="414" t="s">
        <v>415</v>
      </c>
      <c r="B34" s="855" t="s">
        <v>597</v>
      </c>
      <c r="C34" s="855"/>
      <c r="D34" s="855"/>
      <c r="E34" s="855"/>
      <c r="F34" s="855"/>
      <c r="G34" s="855"/>
      <c r="H34" s="855"/>
      <c r="I34" s="340"/>
    </row>
    <row r="35" spans="1:9" ht="24.75" hidden="1" customHeight="1">
      <c r="A35" s="414" t="s">
        <v>417</v>
      </c>
      <c r="B35" s="855" t="s">
        <v>598</v>
      </c>
      <c r="C35" s="855"/>
      <c r="D35" s="855"/>
      <c r="E35" s="855"/>
      <c r="F35" s="855"/>
      <c r="G35" s="855"/>
      <c r="H35" s="855"/>
      <c r="I35" s="340"/>
    </row>
    <row r="36" spans="1:9" ht="12" customHeight="1">
      <c r="A36" s="340"/>
      <c r="B36" s="340"/>
      <c r="C36" s="340"/>
      <c r="D36" s="340"/>
      <c r="E36" s="340"/>
      <c r="F36" s="340"/>
      <c r="G36" s="340"/>
      <c r="H36" s="340"/>
      <c r="I36" s="340"/>
    </row>
    <row r="37" spans="1:9" s="417" customFormat="1" ht="24.75" customHeight="1">
      <c r="A37" s="415" t="s">
        <v>599</v>
      </c>
      <c r="B37" s="858" t="s">
        <v>600</v>
      </c>
      <c r="C37" s="858"/>
      <c r="D37" s="858"/>
      <c r="E37" s="858"/>
      <c r="F37" s="858"/>
      <c r="G37" s="858"/>
      <c r="H37" s="858"/>
      <c r="I37" s="416"/>
    </row>
    <row r="38" spans="1:9" ht="24" customHeight="1">
      <c r="A38" s="340"/>
      <c r="B38" s="857" t="s">
        <v>601</v>
      </c>
      <c r="C38" s="857"/>
      <c r="D38" s="857"/>
      <c r="E38" s="857"/>
      <c r="F38" s="857"/>
      <c r="G38" s="857"/>
      <c r="H38" s="857"/>
      <c r="I38" s="340"/>
    </row>
    <row r="39" spans="1:9" ht="54" customHeight="1">
      <c r="A39" s="340"/>
      <c r="B39" s="855" t="s">
        <v>602</v>
      </c>
      <c r="C39" s="855"/>
      <c r="D39" s="855"/>
      <c r="E39" s="855"/>
      <c r="F39" s="855"/>
      <c r="G39" s="855"/>
      <c r="H39" s="855"/>
      <c r="I39" s="340"/>
    </row>
    <row r="40" spans="1:9" ht="15.75" customHeight="1">
      <c r="A40" s="859" t="s">
        <v>603</v>
      </c>
      <c r="B40" s="862" t="s">
        <v>604</v>
      </c>
      <c r="C40" s="863"/>
      <c r="D40" s="868" t="s">
        <v>605</v>
      </c>
      <c r="E40" s="868"/>
      <c r="F40" s="868"/>
      <c r="G40" s="340"/>
      <c r="H40" s="340"/>
    </row>
    <row r="41" spans="1:9" ht="19.5" customHeight="1">
      <c r="A41" s="860"/>
      <c r="B41" s="864"/>
      <c r="C41" s="865"/>
      <c r="D41" s="868"/>
      <c r="E41" s="868"/>
      <c r="F41" s="868"/>
      <c r="G41" s="340"/>
      <c r="H41" s="340"/>
      <c r="I41" s="340"/>
    </row>
    <row r="42" spans="1:9" ht="20.25" customHeight="1">
      <c r="A42" s="861"/>
      <c r="B42" s="866"/>
      <c r="C42" s="867"/>
      <c r="D42" s="868"/>
      <c r="E42" s="868"/>
      <c r="F42" s="868"/>
      <c r="G42" s="340"/>
      <c r="H42" s="340"/>
      <c r="I42" s="340"/>
    </row>
    <row r="43" spans="1:9" ht="30.75" customHeight="1">
      <c r="A43" s="420">
        <v>1</v>
      </c>
      <c r="B43" s="878" t="s">
        <v>606</v>
      </c>
      <c r="C43" s="878"/>
      <c r="D43" s="884">
        <f>'Names of Bidder'!D10:G10</f>
        <v>0</v>
      </c>
      <c r="E43" s="885"/>
      <c r="F43" s="886"/>
      <c r="G43" s="340"/>
      <c r="H43" s="340"/>
      <c r="I43" s="340"/>
    </row>
    <row r="44" spans="1:9" ht="15.75" customHeight="1">
      <c r="A44" s="869">
        <v>2</v>
      </c>
      <c r="B44" s="872" t="s">
        <v>607</v>
      </c>
      <c r="C44" s="873"/>
      <c r="D44" s="879"/>
      <c r="E44" s="880"/>
      <c r="F44" s="881"/>
      <c r="G44" s="340"/>
      <c r="H44" s="340"/>
      <c r="I44" s="340"/>
    </row>
    <row r="45" spans="1:9" ht="15.75" customHeight="1">
      <c r="A45" s="870"/>
      <c r="B45" s="874"/>
      <c r="C45" s="875"/>
      <c r="D45" s="879"/>
      <c r="E45" s="880"/>
      <c r="F45" s="881"/>
      <c r="G45" s="340"/>
      <c r="H45" s="340"/>
      <c r="I45" s="340"/>
    </row>
    <row r="46" spans="1:9" ht="15.75" customHeight="1">
      <c r="A46" s="871"/>
      <c r="B46" s="876"/>
      <c r="C46" s="877"/>
      <c r="D46" s="879"/>
      <c r="E46" s="880"/>
      <c r="F46" s="881"/>
      <c r="G46" s="340"/>
      <c r="H46" s="340"/>
      <c r="I46" s="340"/>
    </row>
    <row r="47" spans="1:9" ht="18.75" customHeight="1">
      <c r="A47" s="420">
        <v>3</v>
      </c>
      <c r="B47" s="878" t="s">
        <v>608</v>
      </c>
      <c r="C47" s="878"/>
      <c r="D47" s="879"/>
      <c r="E47" s="880"/>
      <c r="F47" s="881"/>
      <c r="G47" s="340"/>
      <c r="H47" s="340"/>
      <c r="I47" s="340"/>
    </row>
    <row r="48" spans="1:9" ht="20.25" customHeight="1">
      <c r="A48" s="420">
        <v>4</v>
      </c>
      <c r="B48" s="878" t="s">
        <v>609</v>
      </c>
      <c r="C48" s="878"/>
      <c r="D48" s="879"/>
      <c r="E48" s="880"/>
      <c r="F48" s="881"/>
      <c r="G48" s="340"/>
      <c r="H48" s="340"/>
      <c r="I48" s="340"/>
    </row>
    <row r="49" spans="1:10" ht="19.5" customHeight="1">
      <c r="A49" s="421">
        <v>5</v>
      </c>
      <c r="B49" s="878" t="s">
        <v>610</v>
      </c>
      <c r="C49" s="878"/>
      <c r="D49" s="879"/>
      <c r="E49" s="880"/>
      <c r="F49" s="881"/>
      <c r="G49" s="340"/>
      <c r="H49" s="340"/>
    </row>
    <row r="50" spans="1:10" ht="51.75" customHeight="1">
      <c r="A50" s="420">
        <v>6</v>
      </c>
      <c r="B50" s="878" t="s">
        <v>611</v>
      </c>
      <c r="C50" s="878"/>
      <c r="D50" s="879"/>
      <c r="E50" s="880"/>
      <c r="F50" s="881"/>
      <c r="G50" s="340"/>
      <c r="H50" s="340"/>
      <c r="I50" s="340"/>
    </row>
    <row r="51" spans="1:10" ht="49.5" customHeight="1">
      <c r="A51" s="420">
        <v>7</v>
      </c>
      <c r="B51" s="878" t="s">
        <v>612</v>
      </c>
      <c r="C51" s="878"/>
      <c r="D51" s="879"/>
      <c r="E51" s="880"/>
      <c r="F51" s="881"/>
      <c r="G51" s="340"/>
      <c r="H51" s="340"/>
      <c r="I51" s="340"/>
    </row>
    <row r="52" spans="1:10" ht="18" customHeight="1">
      <c r="A52" s="420">
        <v>8</v>
      </c>
      <c r="B52" s="878" t="s">
        <v>613</v>
      </c>
      <c r="C52" s="878"/>
      <c r="D52" s="879"/>
      <c r="E52" s="880"/>
      <c r="F52" s="881"/>
      <c r="G52" s="340"/>
      <c r="H52" s="340"/>
      <c r="I52" s="340"/>
    </row>
    <row r="53" spans="1:10" ht="18" customHeight="1">
      <c r="A53" s="422"/>
      <c r="B53" s="423" t="s">
        <v>614</v>
      </c>
      <c r="C53" s="424"/>
      <c r="D53" s="879"/>
      <c r="E53" s="880"/>
      <c r="F53" s="881"/>
      <c r="G53" s="340"/>
      <c r="H53" s="340"/>
      <c r="I53" s="340"/>
    </row>
    <row r="54" spans="1:10" ht="18" customHeight="1">
      <c r="A54" s="422"/>
      <c r="B54" s="423" t="s">
        <v>615</v>
      </c>
      <c r="C54" s="424"/>
      <c r="D54" s="879"/>
      <c r="E54" s="880"/>
      <c r="F54" s="881"/>
      <c r="G54" s="340"/>
      <c r="H54" s="340"/>
      <c r="I54" s="340"/>
    </row>
    <row r="55" spans="1:10" ht="18" customHeight="1">
      <c r="A55" s="425"/>
      <c r="B55" s="423" t="s">
        <v>616</v>
      </c>
      <c r="C55" s="426"/>
      <c r="D55" s="879"/>
      <c r="E55" s="880"/>
      <c r="F55" s="881"/>
      <c r="G55" s="340"/>
      <c r="H55" s="340"/>
    </row>
    <row r="56" spans="1:10" ht="13.5" customHeight="1">
      <c r="A56" s="340"/>
      <c r="B56" s="340"/>
      <c r="C56" s="340"/>
      <c r="D56" s="340"/>
      <c r="E56" s="340"/>
      <c r="F56" s="340"/>
      <c r="G56" s="340"/>
      <c r="H56" s="340"/>
      <c r="I56" s="340"/>
    </row>
    <row r="57" spans="1:10" s="609" customFormat="1" ht="47.25" customHeight="1">
      <c r="A57" s="420">
        <v>9</v>
      </c>
      <c r="B57" s="887" t="s">
        <v>617</v>
      </c>
      <c r="C57" s="888"/>
      <c r="D57" s="888"/>
      <c r="E57" s="888"/>
      <c r="F57" s="889"/>
      <c r="G57" s="622"/>
      <c r="H57" s="428"/>
      <c r="I57" s="608"/>
      <c r="J57" s="608"/>
    </row>
    <row r="58" spans="1:10" s="609" customFormat="1" ht="42" customHeight="1">
      <c r="A58" s="420">
        <v>10</v>
      </c>
      <c r="B58" s="887" t="s">
        <v>618</v>
      </c>
      <c r="C58" s="888"/>
      <c r="D58" s="888"/>
      <c r="E58" s="888"/>
      <c r="F58" s="889"/>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03" t="s">
        <v>863</v>
      </c>
      <c r="C61" s="1103"/>
      <c r="D61" s="1103"/>
      <c r="E61" s="1103"/>
      <c r="F61" s="1103"/>
      <c r="G61" s="1103"/>
      <c r="H61" s="1103"/>
      <c r="I61" s="1103"/>
      <c r="J61" s="608"/>
    </row>
    <row r="62" spans="1:10" s="609" customFormat="1" ht="16.5">
      <c r="A62" s="709"/>
      <c r="B62" s="709"/>
      <c r="C62" s="709"/>
      <c r="D62" s="709"/>
      <c r="E62" s="709"/>
      <c r="F62" s="709"/>
      <c r="G62" s="709"/>
      <c r="H62" s="709"/>
      <c r="I62" s="709"/>
      <c r="J62" s="608"/>
    </row>
    <row r="63" spans="1:10" s="609" customFormat="1" ht="24.75" customHeight="1">
      <c r="A63" s="710" t="s">
        <v>620</v>
      </c>
      <c r="B63" s="1104" t="s">
        <v>621</v>
      </c>
      <c r="C63" s="1104"/>
      <c r="D63" s="1104"/>
      <c r="E63" s="1104"/>
      <c r="F63" s="1104"/>
      <c r="G63" s="1104"/>
      <c r="H63" s="1104"/>
      <c r="I63" s="1104"/>
      <c r="J63" s="608"/>
    </row>
    <row r="64" spans="1:10" s="609" customFormat="1" ht="10.5" customHeight="1">
      <c r="A64" s="709"/>
      <c r="B64" s="709"/>
      <c r="C64" s="709"/>
      <c r="D64" s="709"/>
      <c r="E64" s="709"/>
      <c r="F64" s="709"/>
      <c r="G64" s="709"/>
      <c r="H64" s="709"/>
      <c r="I64" s="709"/>
      <c r="J64" s="608"/>
    </row>
    <row r="65" spans="1:25" s="609" customFormat="1" ht="101.45" customHeight="1">
      <c r="A65" s="706" t="s">
        <v>622</v>
      </c>
      <c r="B65" s="1101" t="s">
        <v>1048</v>
      </c>
      <c r="C65" s="1101"/>
      <c r="D65" s="1101"/>
      <c r="E65" s="1101"/>
      <c r="F65" s="1101"/>
      <c r="G65" s="1101"/>
      <c r="H65" s="1101"/>
      <c r="I65" s="1101"/>
    </row>
    <row r="66" spans="1:25" s="609" customFormat="1" ht="24.6" customHeight="1">
      <c r="A66" s="707"/>
      <c r="B66" s="1099" t="s">
        <v>740</v>
      </c>
      <c r="C66" s="1099"/>
      <c r="D66" s="1099"/>
      <c r="E66" s="1099"/>
      <c r="F66" s="1099"/>
      <c r="G66" s="1099"/>
      <c r="H66" s="1099"/>
      <c r="I66" s="1099"/>
      <c r="J66" s="608"/>
    </row>
    <row r="67" spans="1:25" s="609" customFormat="1" ht="225" customHeight="1">
      <c r="A67" s="706" t="s">
        <v>623</v>
      </c>
      <c r="B67" s="1100" t="s">
        <v>1046</v>
      </c>
      <c r="C67" s="1101"/>
      <c r="D67" s="1101"/>
      <c r="E67" s="1101"/>
      <c r="F67" s="1101"/>
      <c r="G67" s="1101"/>
      <c r="H67" s="1101"/>
      <c r="I67" s="1101"/>
      <c r="J67" s="608"/>
    </row>
    <row r="68" spans="1:25" s="609" customFormat="1" ht="30" customHeight="1">
      <c r="A68" s="707"/>
      <c r="B68" s="1099" t="s">
        <v>740</v>
      </c>
      <c r="C68" s="1099"/>
      <c r="D68" s="1099"/>
      <c r="E68" s="1099"/>
      <c r="F68" s="1099"/>
      <c r="G68" s="1099"/>
      <c r="H68" s="1099"/>
      <c r="I68" s="1099"/>
      <c r="J68" s="608"/>
    </row>
    <row r="69" spans="1:25" s="609" customFormat="1" ht="246.75" customHeight="1">
      <c r="A69" s="706" t="s">
        <v>717</v>
      </c>
      <c r="B69" s="1101" t="s">
        <v>1049</v>
      </c>
      <c r="C69" s="1101"/>
      <c r="D69" s="1101"/>
      <c r="E69" s="1101"/>
      <c r="F69" s="1101"/>
      <c r="G69" s="1101"/>
      <c r="H69" s="1101"/>
      <c r="I69" s="1101"/>
      <c r="J69" s="608"/>
    </row>
    <row r="70" spans="1:25" s="609" customFormat="1" ht="86.45" customHeight="1">
      <c r="A70" s="706"/>
      <c r="B70" s="1101" t="s">
        <v>955</v>
      </c>
      <c r="C70" s="1101"/>
      <c r="D70" s="1101"/>
      <c r="E70" s="1101"/>
      <c r="F70" s="1101"/>
      <c r="G70" s="1101"/>
      <c r="H70" s="1101"/>
      <c r="I70" s="1101"/>
      <c r="J70" s="608"/>
    </row>
    <row r="71" spans="1:25" s="609" customFormat="1" ht="16.5">
      <c r="A71" s="608"/>
      <c r="B71" s="608"/>
      <c r="C71" s="608"/>
      <c r="D71" s="608"/>
      <c r="E71" s="608"/>
      <c r="F71" s="608"/>
      <c r="G71" s="608"/>
      <c r="H71" s="608"/>
      <c r="I71" s="608"/>
      <c r="J71" s="608"/>
    </row>
    <row r="72" spans="1:25" s="609" customFormat="1" ht="57" customHeight="1">
      <c r="A72" s="626" t="s">
        <v>728</v>
      </c>
      <c r="B72" s="1102" t="s">
        <v>854</v>
      </c>
      <c r="C72" s="1102"/>
      <c r="D72" s="1102"/>
      <c r="E72" s="1102"/>
      <c r="F72" s="1102"/>
      <c r="G72" s="1102"/>
      <c r="H72" s="1102"/>
      <c r="I72" s="1102"/>
      <c r="J72" s="608"/>
    </row>
    <row r="73" spans="1:25" s="609" customFormat="1" ht="54.75" customHeight="1">
      <c r="B73" s="1102" t="s">
        <v>625</v>
      </c>
      <c r="C73" s="1102"/>
      <c r="D73" s="1102"/>
      <c r="E73" s="1102"/>
      <c r="F73" s="1102"/>
      <c r="G73" s="1102"/>
      <c r="H73" s="1102"/>
      <c r="I73" s="1102"/>
    </row>
    <row r="74" spans="1:25" s="609" customFormat="1" ht="24" customHeight="1">
      <c r="B74" s="1087" t="s">
        <v>957</v>
      </c>
      <c r="C74" s="1088"/>
      <c r="D74" s="1088"/>
      <c r="E74" s="1088"/>
      <c r="F74" s="1088"/>
      <c r="G74" s="1088"/>
      <c r="H74" s="1088"/>
      <c r="I74" s="1088"/>
      <c r="J74" s="1089"/>
    </row>
    <row r="75" spans="1:25" s="609" customFormat="1" ht="48.75" customHeight="1">
      <c r="A75" s="608"/>
      <c r="B75" s="1090" t="s">
        <v>956</v>
      </c>
      <c r="C75" s="1091"/>
      <c r="D75" s="1091"/>
      <c r="E75" s="1091"/>
      <c r="F75" s="1091"/>
      <c r="G75" s="1091"/>
      <c r="H75" s="1091"/>
      <c r="I75" s="1091"/>
      <c r="J75" s="1092"/>
    </row>
    <row r="76" spans="1:25" s="609" customFormat="1" ht="15.75" customHeight="1">
      <c r="A76" s="608"/>
      <c r="B76" s="617"/>
      <c r="C76" s="618"/>
      <c r="D76" s="618"/>
      <c r="E76" s="618"/>
      <c r="F76" s="618"/>
      <c r="G76" s="618"/>
      <c r="H76" s="618"/>
      <c r="I76" s="618"/>
      <c r="J76" s="608"/>
    </row>
    <row r="77" spans="1:25" s="609" customFormat="1" ht="38.25" customHeight="1">
      <c r="A77" s="722">
        <v>1</v>
      </c>
      <c r="B77" s="1093" t="s">
        <v>718</v>
      </c>
      <c r="C77" s="1094"/>
      <c r="D77" s="1094"/>
      <c r="E77" s="1094"/>
      <c r="F77" s="1095">
        <v>0</v>
      </c>
      <c r="G77" s="1095"/>
      <c r="H77" s="1095"/>
      <c r="I77" s="1095"/>
      <c r="J77" s="610"/>
      <c r="K77" s="610"/>
      <c r="L77" s="610"/>
      <c r="M77" s="610"/>
      <c r="N77" s="611" t="e">
        <f>'[17]Name of Bidder'!D17</f>
        <v>#REF!</v>
      </c>
      <c r="O77" s="610"/>
      <c r="P77" s="610"/>
      <c r="Q77" s="610"/>
      <c r="R77" s="610"/>
      <c r="S77" s="610"/>
      <c r="T77" s="610"/>
      <c r="U77" s="610"/>
      <c r="V77" s="610"/>
      <c r="W77" s="610"/>
      <c r="X77" s="610"/>
      <c r="Y77" s="610"/>
    </row>
    <row r="78" spans="1:25" s="609" customFormat="1" ht="44.25" customHeight="1">
      <c r="A78" s="722">
        <v>2</v>
      </c>
      <c r="B78" s="1096" t="s">
        <v>735</v>
      </c>
      <c r="C78" s="1097"/>
      <c r="D78" s="1097"/>
      <c r="E78" s="1098"/>
      <c r="F78" s="1095"/>
      <c r="G78" s="1095"/>
      <c r="H78" s="1095"/>
      <c r="I78" s="1095"/>
      <c r="J78" s="612"/>
      <c r="K78" s="612"/>
      <c r="L78" s="612"/>
      <c r="M78" s="612"/>
      <c r="N78" s="613" t="e">
        <f>'[17]Name of Bidder'!D27</f>
        <v>#REF!</v>
      </c>
      <c r="O78" s="612"/>
      <c r="P78" s="612"/>
      <c r="Q78" s="612"/>
      <c r="R78" s="612"/>
      <c r="S78" s="612"/>
      <c r="T78" s="612"/>
      <c r="U78" s="612"/>
      <c r="V78" s="612"/>
      <c r="W78" s="612"/>
      <c r="X78" s="612"/>
      <c r="Y78" s="612"/>
    </row>
    <row r="79" spans="1:25" s="609" customFormat="1" ht="44.25" customHeight="1">
      <c r="A79" s="722">
        <v>3</v>
      </c>
      <c r="B79" s="1096" t="s">
        <v>736</v>
      </c>
      <c r="C79" s="1097"/>
      <c r="D79" s="1097"/>
      <c r="E79" s="1097"/>
      <c r="F79" s="723"/>
      <c r="G79" s="1085"/>
      <c r="H79" s="1086"/>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096" t="s">
        <v>627</v>
      </c>
      <c r="C80" s="1097"/>
      <c r="D80" s="1097"/>
      <c r="E80" s="1098"/>
      <c r="F80" s="723"/>
      <c r="G80" s="1080"/>
      <c r="H80" s="1080"/>
      <c r="I80" s="724"/>
      <c r="J80" s="612"/>
      <c r="K80" s="612"/>
      <c r="L80" s="612"/>
      <c r="M80" s="612"/>
      <c r="N80" s="612"/>
      <c r="O80" s="612"/>
      <c r="P80" s="612"/>
      <c r="Q80" s="612"/>
      <c r="R80" s="612"/>
      <c r="S80" s="612"/>
      <c r="T80" s="612"/>
      <c r="U80" s="612"/>
      <c r="V80" s="612"/>
      <c r="W80" s="612"/>
      <c r="X80" s="612"/>
      <c r="Y80" s="612"/>
    </row>
    <row r="81" spans="1:25" s="609" customFormat="1" ht="23.25" customHeight="1">
      <c r="A81" s="1071">
        <v>5</v>
      </c>
      <c r="B81" s="1074" t="s">
        <v>628</v>
      </c>
      <c r="C81" s="1075"/>
      <c r="D81" s="1075"/>
      <c r="E81" s="1076"/>
      <c r="F81" s="723"/>
      <c r="G81" s="1080"/>
      <c r="H81" s="1080"/>
      <c r="I81" s="724"/>
      <c r="J81" s="612"/>
      <c r="K81" s="612"/>
      <c r="L81" s="612"/>
      <c r="M81" s="612"/>
      <c r="N81" s="612"/>
      <c r="O81" s="612"/>
      <c r="P81" s="612"/>
      <c r="Q81" s="612"/>
      <c r="R81" s="612"/>
      <c r="S81" s="612"/>
      <c r="T81" s="612"/>
      <c r="U81" s="612"/>
      <c r="V81" s="612"/>
      <c r="W81" s="612"/>
      <c r="X81" s="612"/>
      <c r="Y81" s="612"/>
    </row>
    <row r="82" spans="1:25" s="609" customFormat="1" ht="21" customHeight="1">
      <c r="A82" s="1072"/>
      <c r="B82" s="1077"/>
      <c r="C82" s="1078"/>
      <c r="D82" s="1078"/>
      <c r="E82" s="1079"/>
      <c r="F82" s="723"/>
      <c r="G82" s="1080"/>
      <c r="H82" s="1080"/>
      <c r="I82" s="724"/>
      <c r="J82" s="612"/>
      <c r="K82" s="612"/>
      <c r="L82" s="612"/>
      <c r="M82" s="612"/>
      <c r="N82" s="612"/>
      <c r="O82" s="612"/>
      <c r="P82" s="612"/>
      <c r="Q82" s="612"/>
      <c r="R82" s="612"/>
      <c r="S82" s="612"/>
      <c r="T82" s="612"/>
      <c r="U82" s="612"/>
      <c r="V82" s="612"/>
      <c r="W82" s="612"/>
      <c r="X82" s="612"/>
      <c r="Y82" s="612"/>
    </row>
    <row r="83" spans="1:25" s="609" customFormat="1" ht="20.25" customHeight="1">
      <c r="A83" s="1072"/>
      <c r="B83" s="1077"/>
      <c r="C83" s="1078"/>
      <c r="D83" s="1078"/>
      <c r="E83" s="1079"/>
      <c r="F83" s="723"/>
      <c r="G83" s="1080"/>
      <c r="H83" s="1080"/>
      <c r="I83" s="724"/>
      <c r="J83" s="612"/>
      <c r="K83" s="612"/>
      <c r="L83" s="612"/>
      <c r="M83" s="612"/>
      <c r="N83" s="612"/>
      <c r="O83" s="612"/>
      <c r="P83" s="612"/>
      <c r="Q83" s="612"/>
      <c r="R83" s="612"/>
      <c r="S83" s="612"/>
      <c r="T83" s="612"/>
      <c r="U83" s="612"/>
      <c r="V83" s="612"/>
      <c r="W83" s="612"/>
      <c r="X83" s="612"/>
      <c r="Y83" s="612"/>
    </row>
    <row r="84" spans="1:25" s="609" customFormat="1" ht="21" customHeight="1">
      <c r="A84" s="1072"/>
      <c r="B84" s="1077"/>
      <c r="C84" s="1078"/>
      <c r="D84" s="1078"/>
      <c r="E84" s="1079"/>
      <c r="F84" s="723"/>
      <c r="G84" s="1080"/>
      <c r="H84" s="1080"/>
      <c r="I84" s="724"/>
      <c r="J84" s="612"/>
      <c r="K84" s="612"/>
      <c r="L84" s="612"/>
      <c r="M84" s="612"/>
      <c r="N84" s="612"/>
      <c r="O84" s="612"/>
      <c r="P84" s="612"/>
      <c r="Q84" s="612"/>
      <c r="R84" s="612"/>
      <c r="S84" s="612"/>
      <c r="T84" s="612"/>
      <c r="U84" s="612"/>
      <c r="V84" s="612"/>
      <c r="W84" s="612"/>
      <c r="X84" s="612"/>
      <c r="Y84" s="612"/>
    </row>
    <row r="85" spans="1:25" s="609" customFormat="1" ht="24.95" customHeight="1">
      <c r="A85" s="1072"/>
      <c r="B85" s="614"/>
      <c r="E85" s="623" t="s">
        <v>629</v>
      </c>
      <c r="F85" s="723"/>
      <c r="G85" s="1080"/>
      <c r="H85" s="1080"/>
      <c r="I85" s="724"/>
      <c r="J85" s="612"/>
      <c r="K85" s="612"/>
      <c r="L85" s="612"/>
      <c r="M85" s="612"/>
      <c r="N85" s="612"/>
      <c r="O85" s="612"/>
      <c r="P85" s="612"/>
      <c r="Q85" s="612"/>
      <c r="R85" s="612"/>
      <c r="S85" s="612"/>
      <c r="T85" s="612"/>
      <c r="U85" s="612"/>
      <c r="V85" s="612"/>
      <c r="W85" s="612"/>
      <c r="X85" s="612"/>
      <c r="Y85" s="612"/>
    </row>
    <row r="86" spans="1:25" s="609" customFormat="1" ht="24.95" customHeight="1">
      <c r="A86" s="1072"/>
      <c r="B86" s="614"/>
      <c r="E86" s="623" t="s">
        <v>22</v>
      </c>
      <c r="F86" s="723"/>
      <c r="G86" s="1080"/>
      <c r="H86" s="1080"/>
      <c r="I86" s="724"/>
      <c r="J86" s="612"/>
      <c r="K86" s="612"/>
      <c r="L86" s="612"/>
      <c r="M86" s="612"/>
      <c r="N86" s="612"/>
      <c r="O86" s="612"/>
      <c r="P86" s="612"/>
      <c r="Q86" s="612"/>
      <c r="R86" s="612"/>
      <c r="S86" s="612"/>
      <c r="T86" s="612"/>
      <c r="U86" s="612"/>
      <c r="V86" s="612"/>
      <c r="W86" s="612"/>
      <c r="X86" s="612"/>
      <c r="Y86" s="612"/>
    </row>
    <row r="87" spans="1:25" s="609" customFormat="1" ht="24.95" customHeight="1">
      <c r="A87" s="1073"/>
      <c r="B87" s="615"/>
      <c r="C87" s="616"/>
      <c r="D87" s="616"/>
      <c r="E87" s="624" t="s">
        <v>630</v>
      </c>
      <c r="F87" s="723"/>
      <c r="G87" s="1080"/>
      <c r="H87" s="1080"/>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82" t="s">
        <v>980</v>
      </c>
      <c r="C88" s="1082"/>
      <c r="D88" s="1082"/>
      <c r="E88" s="1082"/>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82" t="s">
        <v>979</v>
      </c>
      <c r="C89" s="1082"/>
      <c r="D89" s="1082"/>
      <c r="E89" s="1082"/>
      <c r="F89" s="728"/>
      <c r="G89" s="1083"/>
      <c r="H89" s="1084"/>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82"/>
      <c r="C90" s="1082"/>
      <c r="D90" s="1082"/>
      <c r="E90" s="1082"/>
      <c r="F90" s="1085"/>
      <c r="G90" s="1086"/>
      <c r="H90" s="1085"/>
      <c r="I90" s="1086"/>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82" t="s">
        <v>739</v>
      </c>
      <c r="C91" s="1082"/>
      <c r="D91" s="1082"/>
      <c r="E91" s="1082"/>
      <c r="F91" s="728"/>
      <c r="G91" s="1083"/>
      <c r="H91" s="1084"/>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82" t="s">
        <v>631</v>
      </c>
      <c r="C92" s="1082"/>
      <c r="D92" s="1082"/>
      <c r="E92" s="1082"/>
      <c r="F92" s="728"/>
      <c r="G92" s="1083"/>
      <c r="H92" s="1084"/>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82" t="s">
        <v>958</v>
      </c>
      <c r="C93" s="1082"/>
      <c r="D93" s="1082"/>
      <c r="E93" s="1082"/>
      <c r="F93" s="728"/>
      <c r="G93" s="1083"/>
      <c r="H93" s="1084"/>
      <c r="I93" s="727"/>
      <c r="J93" s="612"/>
      <c r="K93" s="612"/>
      <c r="L93" s="612"/>
      <c r="M93" s="612"/>
      <c r="N93" s="612"/>
      <c r="O93" s="612"/>
      <c r="P93" s="612"/>
      <c r="Q93" s="612"/>
      <c r="R93" s="612"/>
      <c r="S93" s="612"/>
      <c r="T93" s="612"/>
      <c r="U93" s="612"/>
      <c r="V93" s="612"/>
      <c r="W93" s="612"/>
      <c r="X93" s="612"/>
      <c r="Y93" s="612"/>
    </row>
    <row r="94" spans="1:25" s="609" customFormat="1" ht="25.5" customHeight="1">
      <c r="A94" s="1071">
        <v>11</v>
      </c>
      <c r="B94" s="1106" t="s">
        <v>959</v>
      </c>
      <c r="C94" s="1107"/>
      <c r="D94" s="1107"/>
      <c r="E94" s="1107"/>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072"/>
      <c r="B95" s="1108" t="s">
        <v>633</v>
      </c>
      <c r="C95" s="1109"/>
      <c r="D95" s="1109"/>
      <c r="E95" s="1110"/>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096" t="s">
        <v>634</v>
      </c>
      <c r="C96" s="1097"/>
      <c r="D96" s="1097"/>
      <c r="E96" s="1111"/>
      <c r="F96" s="735"/>
      <c r="G96" s="1128"/>
      <c r="H96" s="1129"/>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740</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087" t="s">
        <v>960</v>
      </c>
      <c r="B98" s="1088"/>
      <c r="C98" s="1088"/>
      <c r="D98" s="1088"/>
      <c r="E98" s="1088"/>
      <c r="F98" s="1088"/>
      <c r="G98" s="1088"/>
      <c r="H98" s="1088"/>
      <c r="I98" s="1088"/>
    </row>
    <row r="99" spans="1:25" s="609" customFormat="1" ht="54" customHeight="1">
      <c r="A99" s="1090" t="s">
        <v>961</v>
      </c>
      <c r="B99" s="1091"/>
      <c r="C99" s="1091"/>
      <c r="D99" s="1091"/>
      <c r="E99" s="1091"/>
      <c r="F99" s="1091"/>
      <c r="G99" s="1091"/>
      <c r="H99" s="1091"/>
      <c r="I99" s="1092"/>
      <c r="J99" s="608"/>
    </row>
    <row r="100" spans="1:25" s="609" customFormat="1" ht="48.75" customHeight="1">
      <c r="A100" s="737" t="s">
        <v>702</v>
      </c>
      <c r="B100" s="1093" t="s">
        <v>962</v>
      </c>
      <c r="C100" s="1094"/>
      <c r="D100" s="1094"/>
      <c r="E100" s="1094"/>
      <c r="F100" s="1112"/>
      <c r="G100" s="1113"/>
      <c r="H100" s="1113"/>
      <c r="I100" s="1114"/>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703</v>
      </c>
      <c r="B101" s="1093" t="s">
        <v>963</v>
      </c>
      <c r="C101" s="1094"/>
      <c r="D101" s="1094"/>
      <c r="E101" s="1094"/>
      <c r="F101" s="1115"/>
      <c r="G101" s="1116"/>
      <c r="H101" s="1116"/>
      <c r="I101" s="1086"/>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704</v>
      </c>
      <c r="B102" s="1117" t="s">
        <v>981</v>
      </c>
      <c r="C102" s="1118"/>
      <c r="D102" s="1118"/>
      <c r="E102" s="1119"/>
      <c r="F102" s="1112"/>
      <c r="G102" s="1113"/>
      <c r="H102" s="1113"/>
      <c r="I102" s="1114"/>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964</v>
      </c>
      <c r="B103" s="1120" t="s">
        <v>965</v>
      </c>
      <c r="C103" s="1120"/>
      <c r="D103" s="1120"/>
      <c r="E103" s="1120"/>
      <c r="F103" s="1120"/>
      <c r="G103" s="1120"/>
      <c r="H103" s="1120"/>
      <c r="I103" s="1120"/>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096" t="s">
        <v>626</v>
      </c>
      <c r="C104" s="1097"/>
      <c r="D104" s="1097"/>
      <c r="E104" s="1098"/>
      <c r="F104" s="735"/>
      <c r="G104" s="1083"/>
      <c r="H104" s="1084"/>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096" t="s">
        <v>627</v>
      </c>
      <c r="C105" s="1097"/>
      <c r="D105" s="1097"/>
      <c r="E105" s="1097"/>
      <c r="F105" s="735"/>
      <c r="G105" s="1083"/>
      <c r="H105" s="1084"/>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071">
        <v>3</v>
      </c>
      <c r="B106" s="1074" t="s">
        <v>635</v>
      </c>
      <c r="C106" s="1075"/>
      <c r="D106" s="1075"/>
      <c r="E106" s="1075"/>
      <c r="F106" s="735"/>
      <c r="G106" s="1083"/>
      <c r="H106" s="1084"/>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072"/>
      <c r="B107" s="1077"/>
      <c r="C107" s="1078"/>
      <c r="D107" s="1078"/>
      <c r="E107" s="1078"/>
      <c r="F107" s="735"/>
      <c r="G107" s="1083"/>
      <c r="H107" s="1084"/>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072"/>
      <c r="B108" s="614"/>
      <c r="E108" s="623" t="s">
        <v>629</v>
      </c>
      <c r="F108" s="735"/>
      <c r="G108" s="1083"/>
      <c r="H108" s="1084"/>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072"/>
      <c r="B109" s="614"/>
      <c r="E109" s="623" t="s">
        <v>22</v>
      </c>
      <c r="F109" s="735"/>
      <c r="G109" s="1083"/>
      <c r="H109" s="1084"/>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073"/>
      <c r="B110" s="615"/>
      <c r="C110" s="616"/>
      <c r="D110" s="616"/>
      <c r="E110" s="624" t="s">
        <v>630</v>
      </c>
      <c r="F110" s="735"/>
      <c r="G110" s="1083"/>
      <c r="H110" s="1084"/>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 customHeight="1">
      <c r="A112" s="738" t="s">
        <v>966</v>
      </c>
      <c r="B112" s="1121" t="s">
        <v>967</v>
      </c>
      <c r="C112" s="1122"/>
      <c r="D112" s="1122"/>
      <c r="E112" s="1122"/>
      <c r="F112" s="739"/>
      <c r="G112" s="739"/>
      <c r="H112" s="739"/>
      <c r="I112" s="739"/>
      <c r="J112" s="608"/>
    </row>
    <row r="113" spans="1:25" s="609" customFormat="1" ht="59.25" customHeight="1">
      <c r="A113" s="722" t="s">
        <v>18</v>
      </c>
      <c r="B113" s="1082" t="s">
        <v>982</v>
      </c>
      <c r="C113" s="1082"/>
      <c r="D113" s="1082"/>
      <c r="E113" s="1082"/>
      <c r="F113" s="727"/>
      <c r="G113" s="1083"/>
      <c r="H113" s="1084"/>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27</v>
      </c>
      <c r="B114" s="1082" t="s">
        <v>983</v>
      </c>
      <c r="C114" s="1123"/>
      <c r="D114" s="1123"/>
      <c r="E114" s="1123"/>
      <c r="F114" s="727"/>
      <c r="G114" s="1083"/>
      <c r="H114" s="1084"/>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470</v>
      </c>
      <c r="B115" s="1082" t="s">
        <v>984</v>
      </c>
      <c r="C115" s="1082"/>
      <c r="D115" s="1082"/>
      <c r="E115" s="1082"/>
      <c r="F115" s="727"/>
      <c r="G115" s="1083"/>
      <c r="H115" s="1084"/>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082"/>
      <c r="C116" s="1082"/>
      <c r="D116" s="1082"/>
      <c r="E116" s="1082"/>
      <c r="F116" s="1116"/>
      <c r="G116" s="1086"/>
      <c r="H116" s="1085"/>
      <c r="I116" s="1086"/>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520</v>
      </c>
      <c r="B117" s="1082" t="s">
        <v>631</v>
      </c>
      <c r="C117" s="1082"/>
      <c r="D117" s="1082"/>
      <c r="E117" s="1082"/>
      <c r="F117" s="727"/>
      <c r="G117" s="1083"/>
      <c r="H117" s="1084"/>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471</v>
      </c>
      <c r="B118" s="1082" t="s">
        <v>968</v>
      </c>
      <c r="C118" s="1082"/>
      <c r="D118" s="1082"/>
      <c r="E118" s="1082"/>
      <c r="F118" s="727"/>
      <c r="G118" s="1083"/>
      <c r="H118" s="1084"/>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24" t="s">
        <v>476</v>
      </c>
      <c r="B119" s="1106" t="s">
        <v>632</v>
      </c>
      <c r="C119" s="1107"/>
      <c r="D119" s="1107"/>
      <c r="E119" s="1107"/>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25"/>
      <c r="B120" s="1127" t="s">
        <v>633</v>
      </c>
      <c r="C120" s="1127"/>
      <c r="D120" s="1127"/>
      <c r="E120" s="1127"/>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26"/>
      <c r="B121" s="1082"/>
      <c r="C121" s="1082"/>
      <c r="D121" s="1082"/>
      <c r="E121" s="1082"/>
      <c r="F121" s="743" t="s">
        <v>701</v>
      </c>
      <c r="G121" s="744" t="s">
        <v>701</v>
      </c>
      <c r="H121" s="745"/>
      <c r="I121" s="746" t="s">
        <v>701</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740</v>
      </c>
      <c r="C122" s="749"/>
      <c r="D122" s="749"/>
      <c r="E122" s="749"/>
      <c r="F122" s="749"/>
      <c r="G122" s="749"/>
      <c r="H122" s="749"/>
      <c r="I122" s="749"/>
      <c r="J122" s="616"/>
    </row>
    <row r="123" spans="1:25" s="609" customFormat="1" ht="36.75" customHeight="1">
      <c r="A123" s="751" t="s">
        <v>969</v>
      </c>
      <c r="B123" s="1090" t="s">
        <v>754</v>
      </c>
      <c r="C123" s="1091"/>
      <c r="D123" s="1091"/>
      <c r="E123" s="1091"/>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755</v>
      </c>
      <c r="B124" s="1097" t="s">
        <v>985</v>
      </c>
      <c r="C124" s="1097"/>
      <c r="D124" s="1097"/>
      <c r="E124" s="1111"/>
      <c r="F124" s="728"/>
      <c r="G124" s="1083"/>
      <c r="H124" s="1084"/>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756</v>
      </c>
      <c r="B125" s="1097" t="s">
        <v>970</v>
      </c>
      <c r="C125" s="1097"/>
      <c r="D125" s="1097"/>
      <c r="E125" s="1111"/>
      <c r="F125" s="731"/>
      <c r="G125" s="1083"/>
      <c r="H125" s="1084"/>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758</v>
      </c>
      <c r="B126" s="1097" t="s">
        <v>986</v>
      </c>
      <c r="C126" s="1097"/>
      <c r="D126" s="1097"/>
      <c r="E126" s="1111"/>
      <c r="F126" s="727"/>
      <c r="G126" s="1083"/>
      <c r="H126" s="1084"/>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760</v>
      </c>
      <c r="B127" s="1097" t="s">
        <v>631</v>
      </c>
      <c r="C127" s="1097"/>
      <c r="D127" s="1097"/>
      <c r="E127" s="1111"/>
      <c r="F127" s="727"/>
      <c r="G127" s="1083"/>
      <c r="H127" s="1084"/>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761</v>
      </c>
      <c r="B128" s="1097" t="s">
        <v>971</v>
      </c>
      <c r="C128" s="1097"/>
      <c r="D128" s="1097"/>
      <c r="E128" s="1111"/>
      <c r="F128" s="727"/>
      <c r="G128" s="1083"/>
      <c r="H128" s="1084"/>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071" t="s">
        <v>752</v>
      </c>
      <c r="B129" s="1106" t="s">
        <v>632</v>
      </c>
      <c r="C129" s="1107"/>
      <c r="D129" s="1107"/>
      <c r="E129" s="1107"/>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073"/>
      <c r="B130" s="1108" t="s">
        <v>633</v>
      </c>
      <c r="C130" s="1109"/>
      <c r="D130" s="1109"/>
      <c r="E130" s="1110"/>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082" t="s">
        <v>987</v>
      </c>
      <c r="C132" s="1082"/>
      <c r="D132" s="1082"/>
      <c r="E132" s="1082"/>
      <c r="F132" s="1082"/>
      <c r="G132" s="1082"/>
      <c r="H132" s="1082"/>
      <c r="I132" s="721"/>
      <c r="J132" s="612"/>
      <c r="K132" s="612"/>
      <c r="L132" s="612"/>
      <c r="M132" s="612"/>
      <c r="N132" s="612"/>
      <c r="O132" s="612"/>
      <c r="P132" s="612"/>
      <c r="Q132" s="612"/>
      <c r="R132" s="612"/>
      <c r="S132" s="612" t="s">
        <v>547</v>
      </c>
      <c r="T132" s="612"/>
      <c r="U132" s="612"/>
      <c r="V132" s="612"/>
      <c r="W132" s="612"/>
      <c r="X132" s="612"/>
      <c r="Y132" s="612"/>
    </row>
    <row r="133" spans="1:25" s="609" customFormat="1" ht="12.75" customHeight="1">
      <c r="A133" s="751"/>
      <c r="B133" s="1090"/>
      <c r="C133" s="1091"/>
      <c r="D133" s="1091"/>
      <c r="E133" s="1091"/>
      <c r="F133" s="752"/>
      <c r="G133" s="753"/>
      <c r="H133" s="753"/>
      <c r="I133" s="754"/>
      <c r="J133" s="612"/>
      <c r="K133" s="612"/>
      <c r="L133" s="612"/>
      <c r="M133" s="612"/>
      <c r="N133" s="612"/>
      <c r="O133" s="612"/>
      <c r="P133" s="612"/>
      <c r="Q133" s="612"/>
      <c r="R133" s="612"/>
      <c r="S133" s="612" t="s">
        <v>475</v>
      </c>
      <c r="T133" s="612"/>
      <c r="U133" s="612"/>
      <c r="V133" s="612"/>
      <c r="W133" s="612"/>
      <c r="X133" s="612"/>
      <c r="Y133" s="612"/>
    </row>
    <row r="134" spans="1:25" s="609" customFormat="1" ht="52.5" customHeight="1">
      <c r="A134" s="722">
        <v>5</v>
      </c>
      <c r="B134" s="1082" t="s">
        <v>988</v>
      </c>
      <c r="C134" s="1082"/>
      <c r="D134" s="1082"/>
      <c r="E134" s="1082"/>
      <c r="F134" s="1082"/>
      <c r="G134" s="1082"/>
      <c r="H134" s="1082"/>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090"/>
      <c r="C135" s="1091"/>
      <c r="D135" s="1091"/>
      <c r="E135" s="1091"/>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082" t="s">
        <v>989</v>
      </c>
      <c r="C136" s="1082"/>
      <c r="D136" s="1082"/>
      <c r="E136" s="1082"/>
      <c r="F136" s="1082"/>
      <c r="G136" s="1082"/>
      <c r="H136" s="1082"/>
      <c r="I136" s="721"/>
      <c r="J136" s="612"/>
      <c r="K136" s="612"/>
      <c r="L136" s="612"/>
      <c r="M136" s="612"/>
      <c r="N136" s="612"/>
      <c r="O136" s="612"/>
      <c r="P136" s="612"/>
      <c r="Q136" s="612"/>
      <c r="R136" s="612"/>
      <c r="S136" s="612"/>
      <c r="T136" s="612"/>
      <c r="U136" s="612"/>
      <c r="V136" s="612"/>
      <c r="W136" s="612"/>
      <c r="X136" s="612"/>
      <c r="Y136" s="612"/>
    </row>
    <row r="137" spans="1:25" s="609" customFormat="1" ht="16.5">
      <c r="A137" s="751"/>
      <c r="B137" s="1090"/>
      <c r="C137" s="1091"/>
      <c r="D137" s="1091"/>
      <c r="E137" s="1091"/>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109" t="s">
        <v>634</v>
      </c>
      <c r="C138" s="1109"/>
      <c r="D138" s="1109"/>
      <c r="E138" s="1109"/>
      <c r="F138" s="735"/>
      <c r="G138" s="1128"/>
      <c r="H138" s="1129"/>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30" t="s">
        <v>972</v>
      </c>
      <c r="B140" s="1131"/>
      <c r="C140" s="1131"/>
      <c r="D140" s="1131"/>
      <c r="E140" s="1131"/>
      <c r="F140" s="1131"/>
      <c r="G140" s="1131"/>
      <c r="H140" s="1131"/>
      <c r="I140" s="1132"/>
      <c r="J140" s="406"/>
      <c r="K140" s="406"/>
      <c r="L140" s="406"/>
      <c r="M140" s="448"/>
      <c r="N140" s="406"/>
      <c r="O140" s="406"/>
      <c r="P140" s="406"/>
      <c r="Q140" s="406"/>
      <c r="R140" s="406"/>
      <c r="S140" s="406"/>
      <c r="T140" s="406"/>
      <c r="U140" s="406"/>
      <c r="V140" s="406"/>
      <c r="W140" s="406"/>
      <c r="X140" s="406"/>
    </row>
    <row r="141" spans="1:25" ht="52.5" customHeight="1">
      <c r="A141" s="1121" t="s">
        <v>973</v>
      </c>
      <c r="B141" s="1122"/>
      <c r="C141" s="1122"/>
      <c r="D141" s="1122"/>
      <c r="E141" s="1122"/>
      <c r="F141" s="1122"/>
      <c r="G141" s="1122"/>
      <c r="H141" s="1122"/>
      <c r="I141" s="1122"/>
      <c r="J141" s="406"/>
      <c r="K141" s="406"/>
      <c r="L141" s="406"/>
      <c r="M141" s="448"/>
      <c r="N141" s="406"/>
      <c r="O141" s="406"/>
      <c r="P141" s="406"/>
      <c r="Q141" s="406"/>
      <c r="R141" s="406"/>
      <c r="S141" s="406"/>
      <c r="T141" s="406"/>
      <c r="U141" s="406"/>
      <c r="V141" s="406"/>
      <c r="W141" s="406"/>
      <c r="X141" s="406"/>
    </row>
    <row r="142" spans="1:25" ht="34.5" customHeight="1">
      <c r="A142" s="722" t="s">
        <v>702</v>
      </c>
      <c r="B142" s="1133" t="s">
        <v>962</v>
      </c>
      <c r="C142" s="1133"/>
      <c r="D142" s="1133"/>
      <c r="E142" s="1133"/>
      <c r="F142" s="1134"/>
      <c r="G142" s="1134"/>
      <c r="H142" s="1134"/>
      <c r="I142" s="1084"/>
      <c r="J142" s="406"/>
      <c r="K142" s="406"/>
      <c r="L142" s="406"/>
      <c r="M142" s="448"/>
      <c r="N142" s="406"/>
      <c r="O142" s="406"/>
      <c r="P142" s="406"/>
      <c r="Q142" s="406"/>
      <c r="R142" s="406"/>
      <c r="S142" s="406"/>
      <c r="T142" s="406"/>
      <c r="U142" s="406"/>
      <c r="V142" s="406"/>
      <c r="W142" s="406"/>
      <c r="X142" s="406"/>
    </row>
    <row r="143" spans="1:25" ht="97.5" customHeight="1">
      <c r="A143" s="722" t="s">
        <v>703</v>
      </c>
      <c r="B143" s="1135" t="s">
        <v>776</v>
      </c>
      <c r="C143" s="1136"/>
      <c r="D143" s="1136"/>
      <c r="E143" s="1137"/>
      <c r="F143" s="1083"/>
      <c r="G143" s="1134"/>
      <c r="H143" s="1134"/>
      <c r="I143" s="1084"/>
      <c r="J143" s="406"/>
      <c r="K143" s="406"/>
      <c r="L143" s="406"/>
      <c r="M143" s="448"/>
      <c r="N143" s="406"/>
      <c r="O143" s="406"/>
      <c r="P143" s="406"/>
      <c r="Q143" s="406"/>
      <c r="R143" s="406"/>
      <c r="S143" s="406"/>
      <c r="T143" s="406"/>
      <c r="U143" s="406"/>
      <c r="V143" s="406"/>
      <c r="W143" s="406"/>
      <c r="X143" s="406"/>
    </row>
    <row r="144" spans="1:25" ht="63.75" customHeight="1">
      <c r="A144" s="722" t="s">
        <v>704</v>
      </c>
      <c r="B144" s="1138" t="s">
        <v>990</v>
      </c>
      <c r="C144" s="1138"/>
      <c r="D144" s="1138"/>
      <c r="E144" s="1139"/>
      <c r="F144" s="1134"/>
      <c r="G144" s="1134"/>
      <c r="H144" s="1134"/>
      <c r="I144" s="1084"/>
      <c r="J144" s="406"/>
      <c r="K144" s="406"/>
      <c r="L144" s="406"/>
      <c r="M144" s="448"/>
      <c r="N144" s="406"/>
      <c r="O144" s="406"/>
      <c r="P144" s="406"/>
      <c r="Q144" s="406"/>
      <c r="R144" s="406"/>
      <c r="S144" s="406"/>
      <c r="T144" s="406"/>
      <c r="U144" s="406"/>
      <c r="V144" s="406"/>
      <c r="W144" s="406"/>
      <c r="X144" s="406"/>
    </row>
    <row r="145" spans="1:24" ht="24.75" customHeight="1">
      <c r="A145" s="722" t="s">
        <v>974</v>
      </c>
      <c r="B145" s="1121" t="s">
        <v>975</v>
      </c>
      <c r="C145" s="1122"/>
      <c r="D145" s="1122"/>
      <c r="E145" s="1122"/>
      <c r="F145" s="1122"/>
      <c r="G145" s="1122"/>
      <c r="H145" s="1122"/>
      <c r="I145" s="1140"/>
      <c r="J145" s="323"/>
      <c r="K145" s="323"/>
      <c r="L145" s="323"/>
      <c r="M145" s="323"/>
      <c r="N145" s="323"/>
      <c r="O145" s="323"/>
      <c r="P145" s="323"/>
      <c r="Q145" s="323"/>
      <c r="R145" s="323"/>
      <c r="S145" s="323"/>
      <c r="T145" s="323"/>
      <c r="U145" s="323"/>
      <c r="V145" s="323"/>
      <c r="W145" s="323"/>
      <c r="X145" s="323"/>
    </row>
    <row r="146" spans="1:24" ht="36" customHeight="1">
      <c r="A146" s="722">
        <v>1</v>
      </c>
      <c r="B146" s="1097" t="s">
        <v>626</v>
      </c>
      <c r="C146" s="1097"/>
      <c r="D146" s="1097"/>
      <c r="E146" s="1098"/>
      <c r="F146" s="735"/>
      <c r="G146" s="1083"/>
      <c r="H146" s="1084"/>
      <c r="I146" s="727"/>
      <c r="J146" s="323"/>
      <c r="K146" s="323"/>
      <c r="L146" s="323"/>
      <c r="M146" s="323"/>
      <c r="N146" s="323"/>
      <c r="O146" s="323"/>
      <c r="P146" s="323"/>
      <c r="Q146" s="323"/>
      <c r="R146" s="323"/>
      <c r="S146" s="323"/>
      <c r="T146" s="323"/>
      <c r="U146" s="323"/>
      <c r="V146" s="323"/>
      <c r="W146" s="323"/>
      <c r="X146" s="323"/>
    </row>
    <row r="147" spans="1:24" ht="42" customHeight="1">
      <c r="A147" s="722">
        <v>2</v>
      </c>
      <c r="B147" s="1097" t="s">
        <v>627</v>
      </c>
      <c r="C147" s="1097"/>
      <c r="D147" s="1097"/>
      <c r="E147" s="1098"/>
      <c r="F147" s="735"/>
      <c r="G147" s="1083"/>
      <c r="H147" s="1084"/>
      <c r="I147" s="727"/>
      <c r="J147" s="323"/>
      <c r="K147" s="323"/>
      <c r="L147" s="323"/>
      <c r="M147" s="323"/>
      <c r="N147" s="323"/>
      <c r="O147" s="323"/>
      <c r="P147" s="323"/>
      <c r="Q147" s="323"/>
      <c r="R147" s="323"/>
      <c r="S147" s="323"/>
      <c r="T147" s="323"/>
      <c r="U147" s="323"/>
      <c r="V147" s="323"/>
      <c r="W147" s="323"/>
      <c r="X147" s="323"/>
    </row>
    <row r="148" spans="1:24" ht="33" customHeight="1">
      <c r="A148" s="762">
        <v>3</v>
      </c>
      <c r="B148" s="1075" t="s">
        <v>976</v>
      </c>
      <c r="C148" s="1075"/>
      <c r="D148" s="1075"/>
      <c r="E148" s="1076"/>
      <c r="F148" s="735"/>
      <c r="G148" s="1083"/>
      <c r="H148" s="1084"/>
      <c r="I148" s="727"/>
      <c r="J148" s="323"/>
      <c r="K148" s="323"/>
      <c r="L148" s="323"/>
      <c r="M148" s="323"/>
      <c r="N148" s="323"/>
      <c r="O148" s="323"/>
      <c r="P148" s="323"/>
      <c r="Q148" s="323"/>
      <c r="R148" s="323"/>
      <c r="S148" s="323"/>
      <c r="T148" s="323"/>
      <c r="U148" s="323"/>
      <c r="V148" s="323"/>
      <c r="W148" s="323"/>
      <c r="X148" s="323"/>
    </row>
    <row r="149" spans="1:24" ht="31.5" customHeight="1">
      <c r="A149" s="763"/>
      <c r="B149" s="1078"/>
      <c r="C149" s="1078"/>
      <c r="D149" s="1078"/>
      <c r="E149" s="1079"/>
      <c r="F149" s="735"/>
      <c r="G149" s="1083"/>
      <c r="H149" s="1084"/>
      <c r="I149" s="727"/>
      <c r="J149" s="323"/>
      <c r="K149" s="323"/>
      <c r="L149" s="323"/>
      <c r="M149" s="323"/>
      <c r="N149" s="323"/>
      <c r="O149" s="323"/>
      <c r="P149" s="323"/>
      <c r="Q149" s="323"/>
      <c r="R149" s="323"/>
      <c r="S149" s="323"/>
      <c r="T149" s="323"/>
      <c r="U149" s="323"/>
      <c r="V149" s="323"/>
      <c r="W149" s="323"/>
      <c r="X149" s="323"/>
    </row>
    <row r="150" spans="1:24" ht="28.5" customHeight="1">
      <c r="A150" s="763"/>
      <c r="B150" s="1078"/>
      <c r="C150" s="1078"/>
      <c r="D150" s="1078"/>
      <c r="E150" s="1079"/>
      <c r="F150" s="735"/>
      <c r="G150" s="1083"/>
      <c r="H150" s="1084"/>
      <c r="I150" s="727"/>
      <c r="J150" s="323"/>
      <c r="K150" s="323"/>
      <c r="L150" s="323"/>
      <c r="M150" s="323"/>
      <c r="N150" s="323"/>
      <c r="O150" s="323"/>
      <c r="P150" s="323"/>
      <c r="Q150" s="323"/>
      <c r="R150" s="323"/>
      <c r="S150" s="323"/>
      <c r="T150" s="323"/>
      <c r="U150" s="323"/>
      <c r="V150" s="323"/>
      <c r="W150" s="323"/>
      <c r="X150" s="323"/>
    </row>
    <row r="151" spans="1:24" ht="32.25" customHeight="1">
      <c r="A151" s="763"/>
      <c r="B151" s="1078"/>
      <c r="C151" s="1078"/>
      <c r="D151" s="1078"/>
      <c r="E151" s="1079"/>
      <c r="F151" s="735"/>
      <c r="G151" s="1083"/>
      <c r="H151" s="1084"/>
      <c r="I151" s="727"/>
      <c r="J151" s="323"/>
      <c r="K151" s="323"/>
      <c r="L151" s="323"/>
      <c r="M151" s="323"/>
      <c r="N151" s="323"/>
      <c r="O151" s="323"/>
      <c r="P151" s="323"/>
      <c r="Q151" s="323"/>
      <c r="R151" s="323"/>
      <c r="S151" s="323"/>
      <c r="T151" s="323"/>
      <c r="U151" s="323"/>
      <c r="V151" s="323"/>
      <c r="W151" s="323"/>
      <c r="X151" s="323"/>
    </row>
    <row r="152" spans="1:24" ht="35.25" customHeight="1">
      <c r="A152" s="763"/>
      <c r="B152" s="1141" t="s">
        <v>629</v>
      </c>
      <c r="C152" s="1141"/>
      <c r="D152" s="1141"/>
      <c r="E152" s="1142"/>
      <c r="F152" s="735"/>
      <c r="G152" s="1083"/>
      <c r="H152" s="1084"/>
      <c r="I152" s="727"/>
      <c r="J152" s="323"/>
      <c r="K152" s="323"/>
      <c r="L152" s="323"/>
      <c r="M152" s="323"/>
      <c r="N152" s="323"/>
      <c r="O152" s="323"/>
      <c r="P152" s="323"/>
      <c r="Q152" s="323"/>
      <c r="R152" s="323"/>
      <c r="S152" s="323"/>
      <c r="T152" s="323"/>
      <c r="U152" s="323"/>
      <c r="V152" s="323"/>
      <c r="W152" s="323"/>
      <c r="X152" s="323"/>
    </row>
    <row r="153" spans="1:24" ht="35.25" customHeight="1">
      <c r="A153" s="763"/>
      <c r="B153" s="1141" t="s">
        <v>22</v>
      </c>
      <c r="C153" s="1141"/>
      <c r="D153" s="1141"/>
      <c r="E153" s="1142"/>
      <c r="F153" s="735"/>
      <c r="G153" s="1083"/>
      <c r="H153" s="1084"/>
      <c r="I153" s="727"/>
      <c r="J153" s="323"/>
      <c r="K153" s="323"/>
      <c r="L153" s="323"/>
      <c r="M153" s="323"/>
      <c r="N153" s="323"/>
      <c r="O153" s="323"/>
      <c r="P153" s="323"/>
      <c r="Q153" s="323"/>
      <c r="R153" s="323"/>
      <c r="S153" s="323"/>
      <c r="T153" s="323"/>
      <c r="U153" s="323"/>
      <c r="V153" s="323"/>
      <c r="W153" s="323"/>
      <c r="X153" s="323"/>
    </row>
    <row r="154" spans="1:24" ht="41.25" customHeight="1">
      <c r="A154" s="764"/>
      <c r="B154" s="1144" t="s">
        <v>630</v>
      </c>
      <c r="C154" s="1144"/>
      <c r="D154" s="1144"/>
      <c r="E154" s="1145"/>
      <c r="F154" s="735"/>
      <c r="G154" s="1083"/>
      <c r="H154" s="1084"/>
      <c r="I154" s="727"/>
      <c r="J154" s="323"/>
      <c r="K154" s="323"/>
      <c r="L154" s="323"/>
      <c r="M154" s="323"/>
      <c r="N154" s="323"/>
      <c r="O154" s="323"/>
      <c r="P154" s="323"/>
      <c r="Q154" s="323"/>
      <c r="R154" s="323"/>
      <c r="S154" s="323"/>
      <c r="T154" s="323"/>
      <c r="U154" s="323"/>
      <c r="V154" s="323"/>
      <c r="W154" s="323"/>
      <c r="X154" s="323"/>
    </row>
    <row r="155" spans="1:24" ht="34.5" customHeight="1">
      <c r="A155" s="751" t="s">
        <v>977</v>
      </c>
      <c r="B155" s="1121" t="s">
        <v>779</v>
      </c>
      <c r="C155" s="1122"/>
      <c r="D155" s="1122"/>
      <c r="E155" s="1122"/>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755</v>
      </c>
      <c r="B156" s="1097" t="s">
        <v>991</v>
      </c>
      <c r="C156" s="1097"/>
      <c r="D156" s="1097"/>
      <c r="E156" s="1111"/>
      <c r="F156" s="727"/>
      <c r="G156" s="1083"/>
      <c r="H156" s="1084"/>
      <c r="I156" s="727"/>
      <c r="J156" s="323"/>
      <c r="K156" s="323"/>
      <c r="L156" s="323"/>
      <c r="M156" s="323"/>
      <c r="N156" s="323"/>
      <c r="O156" s="323"/>
      <c r="P156" s="323"/>
      <c r="Q156" s="323"/>
      <c r="R156" s="323"/>
      <c r="S156" s="323"/>
      <c r="T156" s="323"/>
      <c r="U156" s="323"/>
      <c r="V156" s="323"/>
      <c r="W156" s="323"/>
      <c r="X156" s="323"/>
    </row>
    <row r="157" spans="1:24" ht="41.25" customHeight="1">
      <c r="A157" s="722" t="s">
        <v>756</v>
      </c>
      <c r="B157" s="1097" t="s">
        <v>992</v>
      </c>
      <c r="C157" s="1097"/>
      <c r="D157" s="1097"/>
      <c r="E157" s="1111"/>
      <c r="F157" s="727"/>
      <c r="G157" s="1083"/>
      <c r="H157" s="1084"/>
      <c r="I157" s="727"/>
      <c r="J157" s="323"/>
      <c r="K157" s="323"/>
      <c r="L157" s="323"/>
      <c r="M157" s="323"/>
      <c r="N157" s="323"/>
      <c r="O157" s="323"/>
      <c r="P157" s="323"/>
      <c r="Q157" s="323"/>
      <c r="R157" s="323"/>
      <c r="S157" s="323"/>
      <c r="T157" s="323"/>
      <c r="U157" s="323"/>
      <c r="V157" s="323"/>
      <c r="W157" s="323"/>
      <c r="X157" s="323"/>
    </row>
    <row r="158" spans="1:24" ht="37.5" customHeight="1">
      <c r="A158" s="722" t="s">
        <v>758</v>
      </c>
      <c r="B158" s="1097" t="s">
        <v>747</v>
      </c>
      <c r="C158" s="1097"/>
      <c r="D158" s="1097"/>
      <c r="E158" s="1111"/>
      <c r="F158" s="727"/>
      <c r="G158" s="1083"/>
      <c r="H158" s="1084"/>
      <c r="I158" s="727"/>
      <c r="J158" s="323"/>
      <c r="K158" s="323"/>
      <c r="L158" s="323"/>
      <c r="M158" s="323"/>
      <c r="N158" s="323"/>
      <c r="O158" s="323"/>
      <c r="P158" s="323"/>
      <c r="Q158" s="323"/>
      <c r="R158" s="323"/>
      <c r="S158" s="323"/>
      <c r="T158" s="323"/>
      <c r="U158" s="323"/>
      <c r="V158" s="323"/>
      <c r="W158" s="323"/>
      <c r="X158" s="323"/>
    </row>
    <row r="159" spans="1:24" ht="32.25" customHeight="1">
      <c r="A159" s="722" t="s">
        <v>760</v>
      </c>
      <c r="B159" s="1097" t="s">
        <v>631</v>
      </c>
      <c r="C159" s="1097"/>
      <c r="D159" s="1097"/>
      <c r="E159" s="1111"/>
      <c r="F159" s="727"/>
      <c r="G159" s="1083"/>
      <c r="H159" s="1084"/>
      <c r="I159" s="727"/>
      <c r="J159" s="323"/>
      <c r="K159" s="323"/>
      <c r="L159" s="323"/>
      <c r="M159" s="323"/>
      <c r="N159" s="323"/>
      <c r="O159" s="323"/>
      <c r="P159" s="323"/>
      <c r="Q159" s="323"/>
      <c r="R159" s="323"/>
      <c r="S159" s="323"/>
      <c r="T159" s="323"/>
      <c r="U159" s="323"/>
      <c r="V159" s="323"/>
      <c r="W159" s="323"/>
      <c r="X159" s="323"/>
    </row>
    <row r="160" spans="1:24" ht="37.5" customHeight="1">
      <c r="A160" s="722" t="s">
        <v>761</v>
      </c>
      <c r="B160" s="1097" t="s">
        <v>749</v>
      </c>
      <c r="C160" s="1097"/>
      <c r="D160" s="1097"/>
      <c r="E160" s="1111"/>
      <c r="F160" s="727"/>
      <c r="G160" s="1083"/>
      <c r="H160" s="1084"/>
      <c r="I160" s="727"/>
      <c r="J160" s="323"/>
      <c r="K160" s="323"/>
      <c r="L160" s="323"/>
      <c r="M160" s="323"/>
      <c r="N160" s="323"/>
      <c r="O160" s="323"/>
      <c r="P160" s="323"/>
      <c r="Q160" s="323"/>
      <c r="R160" s="323"/>
      <c r="S160" s="323"/>
      <c r="T160" s="323"/>
      <c r="U160" s="323"/>
      <c r="V160" s="323"/>
      <c r="W160" s="323"/>
      <c r="X160" s="323"/>
    </row>
    <row r="161" spans="1:24" ht="49.5" customHeight="1">
      <c r="A161" s="1071" t="s">
        <v>751</v>
      </c>
      <c r="B161" s="1106" t="s">
        <v>959</v>
      </c>
      <c r="C161" s="1107"/>
      <c r="D161" s="1107"/>
      <c r="E161" s="1143"/>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073"/>
      <c r="B162" s="1108" t="s">
        <v>633</v>
      </c>
      <c r="C162" s="1109"/>
      <c r="D162" s="1109"/>
      <c r="E162" s="1110"/>
      <c r="F162" s="766" t="s">
        <v>701</v>
      </c>
      <c r="G162" s="767" t="s">
        <v>701</v>
      </c>
      <c r="H162" s="740"/>
      <c r="I162" s="766" t="s">
        <v>701</v>
      </c>
      <c r="J162" s="323"/>
      <c r="K162" s="323"/>
      <c r="L162" s="323"/>
      <c r="M162" s="323"/>
      <c r="N162" s="323"/>
      <c r="O162" s="323"/>
      <c r="P162" s="323"/>
      <c r="Q162" s="323"/>
      <c r="R162" s="323"/>
      <c r="S162" s="323"/>
      <c r="T162" s="323"/>
      <c r="U162" s="323"/>
      <c r="V162" s="323"/>
      <c r="W162" s="323"/>
      <c r="X162" s="323"/>
    </row>
    <row r="163" spans="1:24" ht="19.5" customHeight="1">
      <c r="A163" s="722"/>
      <c r="B163" s="1150" t="s">
        <v>740</v>
      </c>
      <c r="C163" s="1150"/>
      <c r="D163" s="1150"/>
      <c r="E163" s="1150"/>
      <c r="F163" s="1150"/>
      <c r="G163" s="1150"/>
      <c r="H163" s="1150"/>
      <c r="I163" s="1151"/>
      <c r="J163" s="323"/>
      <c r="K163" s="323"/>
      <c r="L163" s="323"/>
      <c r="M163" s="323"/>
      <c r="N163" s="323"/>
      <c r="O163" s="323"/>
      <c r="P163" s="323"/>
      <c r="Q163" s="323"/>
      <c r="R163" s="323"/>
      <c r="S163" s="323"/>
      <c r="T163" s="323"/>
      <c r="U163" s="323"/>
      <c r="V163" s="323"/>
      <c r="W163" s="323"/>
      <c r="X163" s="323"/>
    </row>
    <row r="164" spans="1:24" ht="39" customHeight="1">
      <c r="A164" s="738" t="s">
        <v>978</v>
      </c>
      <c r="B164" s="1121" t="s">
        <v>754</v>
      </c>
      <c r="C164" s="1122"/>
      <c r="D164" s="1122"/>
      <c r="E164" s="1122"/>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755</v>
      </c>
      <c r="B165" s="1097" t="s">
        <v>993</v>
      </c>
      <c r="C165" s="1097"/>
      <c r="D165" s="1097"/>
      <c r="E165" s="1111"/>
      <c r="F165" s="728"/>
      <c r="G165" s="1083"/>
      <c r="H165" s="1084"/>
      <c r="I165" s="728"/>
      <c r="J165" s="323"/>
      <c r="K165" s="323"/>
      <c r="L165" s="323"/>
      <c r="M165" s="323"/>
      <c r="N165" s="323"/>
      <c r="O165" s="323"/>
      <c r="P165" s="323"/>
      <c r="Q165" s="323"/>
      <c r="R165" s="323"/>
      <c r="S165" s="323"/>
      <c r="T165" s="323"/>
      <c r="U165" s="323"/>
      <c r="V165" s="323"/>
      <c r="W165" s="323"/>
      <c r="X165" s="323"/>
    </row>
    <row r="166" spans="1:24" ht="30" customHeight="1">
      <c r="A166" s="722" t="s">
        <v>756</v>
      </c>
      <c r="B166" s="1097" t="s">
        <v>757</v>
      </c>
      <c r="C166" s="1097"/>
      <c r="D166" s="1097"/>
      <c r="E166" s="1111"/>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758</v>
      </c>
      <c r="B167" s="1097" t="s">
        <v>994</v>
      </c>
      <c r="C167" s="1097"/>
      <c r="D167" s="1097"/>
      <c r="E167" s="1111"/>
      <c r="F167" s="727"/>
      <c r="G167" s="1083"/>
      <c r="H167" s="1084"/>
      <c r="I167" s="727"/>
      <c r="J167" s="323"/>
      <c r="K167" s="323"/>
      <c r="L167" s="323"/>
      <c r="M167" s="323"/>
      <c r="N167" s="323"/>
      <c r="O167" s="323"/>
      <c r="P167" s="323"/>
      <c r="Q167" s="323"/>
      <c r="R167" s="323"/>
      <c r="S167" s="323"/>
      <c r="T167" s="323"/>
      <c r="U167" s="323"/>
      <c r="V167" s="323"/>
      <c r="W167" s="323"/>
      <c r="X167" s="323"/>
    </row>
    <row r="168" spans="1:24" ht="31.5" customHeight="1">
      <c r="A168" s="722" t="s">
        <v>760</v>
      </c>
      <c r="B168" s="1097" t="s">
        <v>631</v>
      </c>
      <c r="C168" s="1097"/>
      <c r="D168" s="1097"/>
      <c r="E168" s="1111"/>
      <c r="F168" s="727"/>
      <c r="G168" s="1083"/>
      <c r="H168" s="1084"/>
      <c r="I168" s="727"/>
      <c r="J168" s="323"/>
      <c r="K168" s="323"/>
      <c r="L168" s="323"/>
      <c r="M168" s="323"/>
      <c r="N168" s="323"/>
      <c r="O168" s="323"/>
      <c r="P168" s="323"/>
      <c r="Q168" s="323"/>
      <c r="R168" s="323"/>
      <c r="S168" s="323"/>
      <c r="T168" s="323"/>
      <c r="U168" s="323"/>
      <c r="V168" s="323"/>
      <c r="W168" s="323"/>
      <c r="X168" s="323"/>
    </row>
    <row r="169" spans="1:24" ht="33" customHeight="1">
      <c r="A169" s="722" t="s">
        <v>761</v>
      </c>
      <c r="B169" s="1097" t="s">
        <v>762</v>
      </c>
      <c r="C169" s="1097"/>
      <c r="D169" s="1097"/>
      <c r="E169" s="1111"/>
      <c r="F169" s="727"/>
      <c r="G169" s="1083"/>
      <c r="H169" s="1084"/>
      <c r="I169" s="727"/>
      <c r="J169" s="323"/>
      <c r="K169" s="323"/>
      <c r="L169" s="323"/>
      <c r="M169" s="323"/>
      <c r="N169" s="323"/>
      <c r="O169" s="323"/>
      <c r="P169" s="323"/>
      <c r="Q169" s="323"/>
      <c r="R169" s="323"/>
      <c r="S169" s="323"/>
      <c r="T169" s="323"/>
      <c r="U169" s="323"/>
      <c r="V169" s="323"/>
      <c r="W169" s="323"/>
      <c r="X169" s="323"/>
    </row>
    <row r="170" spans="1:24" ht="48" customHeight="1">
      <c r="A170" s="1071" t="s">
        <v>788</v>
      </c>
      <c r="B170" s="1106" t="s">
        <v>632</v>
      </c>
      <c r="C170" s="1107"/>
      <c r="D170" s="1107"/>
      <c r="E170" s="1143"/>
      <c r="F170" s="729"/>
      <c r="G170" s="730"/>
      <c r="H170" s="731"/>
      <c r="I170" s="729"/>
    </row>
    <row r="171" spans="1:24" ht="48" customHeight="1">
      <c r="A171" s="1073"/>
      <c r="B171" s="1108" t="s">
        <v>633</v>
      </c>
      <c r="C171" s="1109"/>
      <c r="D171" s="1109"/>
      <c r="E171" s="1110"/>
      <c r="F171" s="756" t="s">
        <v>766</v>
      </c>
      <c r="G171" s="756" t="s">
        <v>766</v>
      </c>
      <c r="H171" s="757"/>
      <c r="I171" s="756" t="s">
        <v>766</v>
      </c>
    </row>
    <row r="172" spans="1:24" ht="16.5" customHeight="1">
      <c r="A172" s="649"/>
      <c r="B172" s="718"/>
      <c r="C172" s="718"/>
      <c r="D172" s="718"/>
      <c r="E172" s="718"/>
      <c r="F172" s="718"/>
      <c r="G172" s="718"/>
      <c r="H172" s="718"/>
      <c r="I172" s="718"/>
    </row>
    <row r="173" spans="1:24" ht="53.25" customHeight="1">
      <c r="A173" s="722">
        <v>5</v>
      </c>
      <c r="B173" s="1082" t="s">
        <v>995</v>
      </c>
      <c r="C173" s="1082"/>
      <c r="D173" s="1082"/>
      <c r="E173" s="1082"/>
      <c r="F173" s="1082"/>
      <c r="G173" s="1082"/>
      <c r="H173" s="1082"/>
      <c r="I173" s="770"/>
    </row>
    <row r="174" spans="1:24" ht="9" customHeight="1">
      <c r="A174" s="610"/>
      <c r="B174" s="1146"/>
      <c r="C174" s="1146"/>
      <c r="D174" s="1146"/>
      <c r="E174" s="1146"/>
      <c r="F174" s="1146"/>
      <c r="G174" s="1146"/>
      <c r="H174" s="1146"/>
      <c r="I174" s="1146"/>
    </row>
    <row r="175" spans="1:24" ht="61.5" customHeight="1">
      <c r="A175" s="722">
        <v>6</v>
      </c>
      <c r="B175" s="1082" t="s">
        <v>996</v>
      </c>
      <c r="C175" s="1082"/>
      <c r="D175" s="1082"/>
      <c r="E175" s="1082"/>
      <c r="F175" s="1082"/>
      <c r="G175" s="1082"/>
      <c r="H175" s="1082"/>
      <c r="I175" s="770"/>
    </row>
    <row r="176" spans="1:24" ht="15.75" customHeight="1">
      <c r="A176" s="1147"/>
      <c r="B176" s="1148"/>
      <c r="C176" s="1148"/>
      <c r="D176" s="1148"/>
      <c r="E176" s="1148"/>
      <c r="F176" s="1148"/>
      <c r="G176" s="1148"/>
      <c r="H176" s="1148"/>
      <c r="I176" s="1149"/>
    </row>
    <row r="177" spans="1:24" ht="72" customHeight="1">
      <c r="A177" s="722">
        <v>7</v>
      </c>
      <c r="B177" s="1082" t="s">
        <v>997</v>
      </c>
      <c r="C177" s="1082"/>
      <c r="D177" s="1082"/>
      <c r="E177" s="1082"/>
      <c r="F177" s="1082"/>
      <c r="G177" s="1082"/>
      <c r="H177" s="1082"/>
      <c r="I177" s="770"/>
    </row>
    <row r="178" spans="1:24" ht="45.75" customHeight="1">
      <c r="A178" s="771">
        <v>8</v>
      </c>
      <c r="B178" s="1109" t="s">
        <v>634</v>
      </c>
      <c r="C178" s="1109"/>
      <c r="D178" s="1109"/>
      <c r="E178" s="1110"/>
      <c r="F178" s="735"/>
      <c r="G178" s="1128"/>
      <c r="H178" s="1129"/>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839</v>
      </c>
      <c r="B187" s="1081" t="s">
        <v>803</v>
      </c>
      <c r="C187" s="1081"/>
      <c r="D187" s="1081"/>
      <c r="E187" s="1081"/>
      <c r="F187" s="1081"/>
      <c r="G187" s="1081"/>
      <c r="H187" s="1081"/>
      <c r="I187" s="712"/>
    </row>
    <row r="188" spans="1:24" ht="9" customHeight="1">
      <c r="A188" s="712"/>
      <c r="B188" s="713"/>
      <c r="C188" s="713"/>
      <c r="D188" s="713"/>
      <c r="E188" s="713"/>
      <c r="F188" s="713"/>
      <c r="G188" s="713"/>
      <c r="H188" s="712"/>
      <c r="I188" s="712"/>
    </row>
    <row r="189" spans="1:24" ht="20.100000000000001" customHeight="1">
      <c r="A189" s="714"/>
      <c r="B189" s="1065" t="s">
        <v>947</v>
      </c>
      <c r="C189" s="1065"/>
      <c r="D189" s="1065"/>
      <c r="E189" s="1065"/>
      <c r="F189" s="1065"/>
      <c r="G189" s="1065"/>
      <c r="H189" s="1065"/>
      <c r="I189" s="715"/>
    </row>
    <row r="190" spans="1:24" ht="9" customHeight="1">
      <c r="A190" s="712"/>
      <c r="B190" s="713"/>
      <c r="C190" s="713"/>
      <c r="D190" s="713"/>
      <c r="E190" s="713"/>
      <c r="F190" s="713"/>
      <c r="G190" s="713"/>
      <c r="H190" s="712"/>
      <c r="I190" s="712"/>
    </row>
    <row r="191" spans="1:24" ht="409.5" customHeight="1">
      <c r="A191" s="716"/>
      <c r="B191" s="1066" t="s">
        <v>1047</v>
      </c>
      <c r="C191" s="1066"/>
      <c r="D191" s="1066"/>
      <c r="E191" s="1066"/>
      <c r="F191" s="1066"/>
      <c r="G191" s="1066"/>
      <c r="H191" s="1066"/>
      <c r="I191" s="712"/>
    </row>
    <row r="192" spans="1:24" ht="14.25" customHeight="1">
      <c r="A192" s="340"/>
      <c r="B192" s="620"/>
      <c r="C192" s="620"/>
      <c r="D192" s="620"/>
      <c r="E192" s="620"/>
      <c r="F192" s="620"/>
      <c r="G192" s="620"/>
      <c r="H192" s="620"/>
      <c r="I192" s="340"/>
    </row>
    <row r="193" spans="1:13" ht="75" customHeight="1">
      <c r="A193" s="450"/>
      <c r="B193" s="855" t="s">
        <v>804</v>
      </c>
      <c r="C193" s="855"/>
      <c r="D193" s="855"/>
      <c r="E193" s="855"/>
      <c r="F193" s="855"/>
      <c r="G193" s="855"/>
      <c r="H193" s="855"/>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067" t="s">
        <v>636</v>
      </c>
      <c r="C196" s="1067"/>
      <c r="D196" s="1067"/>
      <c r="E196" s="1067"/>
      <c r="F196" s="1067"/>
      <c r="G196" s="1067"/>
      <c r="H196" s="1067"/>
      <c r="I196" s="340"/>
      <c r="M196" s="337" t="str">
        <f>M21</f>
        <v>2 or more</v>
      </c>
    </row>
    <row r="197" spans="1:13" ht="29.25" customHeight="1">
      <c r="A197" s="420"/>
      <c r="B197" s="917" t="str">
        <f>IF(M194=1, "Name of the Bidder", IF(M194=2, "Name of the Bidder", IF(M194=3, "Name of Lead Partner of Joint Venture", "")))</f>
        <v>Name of the Bidder</v>
      </c>
      <c r="C197" s="918"/>
      <c r="D197" s="918"/>
      <c r="E197" s="1068">
        <f>'Names of Bidder'!D10</f>
        <v>0</v>
      </c>
      <c r="F197" s="1069"/>
      <c r="G197" s="1069"/>
      <c r="H197" s="1070"/>
      <c r="I197" s="340"/>
    </row>
    <row r="198" spans="1:13" ht="25.5" customHeight="1">
      <c r="A198" s="420" t="s">
        <v>637</v>
      </c>
      <c r="B198" s="917" t="s">
        <v>638</v>
      </c>
      <c r="C198" s="918"/>
      <c r="D198" s="918"/>
      <c r="E198" s="918"/>
      <c r="F198" s="918"/>
      <c r="G198" s="918"/>
      <c r="H198" s="918"/>
      <c r="I198" s="340"/>
    </row>
    <row r="199" spans="1:13" ht="19.5" customHeight="1">
      <c r="A199" s="453"/>
      <c r="B199" s="454"/>
      <c r="C199" s="454"/>
      <c r="D199" s="418"/>
      <c r="E199" s="859"/>
      <c r="F199" s="862" t="s">
        <v>641</v>
      </c>
      <c r="G199" s="940"/>
      <c r="H199" s="863"/>
      <c r="I199" s="340"/>
    </row>
    <row r="200" spans="1:13" ht="47.25" customHeight="1">
      <c r="A200" s="453"/>
      <c r="B200" s="454"/>
      <c r="C200" s="454"/>
      <c r="D200" s="418" t="s">
        <v>692</v>
      </c>
      <c r="E200" s="861"/>
      <c r="F200" s="866"/>
      <c r="G200" s="941"/>
      <c r="H200" s="867"/>
      <c r="I200" s="340"/>
    </row>
    <row r="201" spans="1:13" ht="17.25" customHeight="1">
      <c r="A201" s="455" t="s">
        <v>643</v>
      </c>
      <c r="B201" s="878" t="s">
        <v>644</v>
      </c>
      <c r="C201" s="878"/>
      <c r="D201" s="456"/>
      <c r="E201" s="508"/>
      <c r="F201" s="884"/>
      <c r="G201" s="885"/>
      <c r="H201" s="886"/>
      <c r="I201" s="340"/>
    </row>
    <row r="202" spans="1:13" ht="57" customHeight="1">
      <c r="A202" s="455"/>
      <c r="B202" s="872" t="s">
        <v>1018</v>
      </c>
      <c r="C202" s="1064"/>
      <c r="D202" s="873"/>
      <c r="E202" s="457" t="s">
        <v>547</v>
      </c>
      <c r="F202" s="879"/>
      <c r="G202" s="880"/>
      <c r="H202" s="881"/>
      <c r="I202" s="340"/>
    </row>
    <row r="203" spans="1:13" ht="15.75" customHeight="1">
      <c r="A203" s="676">
        <v>1</v>
      </c>
      <c r="B203" s="681" t="s">
        <v>1017</v>
      </c>
      <c r="C203" s="426"/>
      <c r="D203" s="675"/>
      <c r="E203" s="507"/>
      <c r="F203" s="879"/>
      <c r="G203" s="880"/>
      <c r="H203" s="881"/>
      <c r="I203" s="340"/>
    </row>
    <row r="204" spans="1:13" ht="15.75" customHeight="1">
      <c r="A204" s="455">
        <v>2</v>
      </c>
      <c r="B204" s="681" t="s">
        <v>1011</v>
      </c>
      <c r="C204" s="426"/>
      <c r="D204" s="463"/>
      <c r="E204" s="629"/>
      <c r="F204" s="879"/>
      <c r="G204" s="880"/>
      <c r="H204" s="881"/>
    </row>
    <row r="205" spans="1:13" ht="15.75" customHeight="1">
      <c r="A205" s="455">
        <v>3</v>
      </c>
      <c r="B205" s="681" t="s">
        <v>866</v>
      </c>
      <c r="C205" s="426"/>
      <c r="D205" s="463"/>
      <c r="E205" s="629"/>
      <c r="F205" s="879"/>
      <c r="G205" s="880"/>
      <c r="H205" s="881"/>
      <c r="I205" s="340"/>
    </row>
    <row r="206" spans="1:13" ht="15.75" customHeight="1">
      <c r="A206" s="455">
        <v>4</v>
      </c>
      <c r="B206" s="681" t="s">
        <v>855</v>
      </c>
      <c r="C206" s="677"/>
      <c r="D206" s="463"/>
      <c r="E206" s="629"/>
      <c r="F206" s="671"/>
      <c r="G206" s="672"/>
      <c r="H206" s="673"/>
      <c r="I206" s="340"/>
    </row>
    <row r="207" spans="1:13" ht="16.5" customHeight="1">
      <c r="A207" s="455">
        <v>5</v>
      </c>
      <c r="B207" s="681" t="s">
        <v>848</v>
      </c>
      <c r="C207" s="462"/>
      <c r="D207" s="463"/>
      <c r="E207" s="629"/>
      <c r="F207" s="879"/>
      <c r="G207" s="880"/>
      <c r="H207" s="881"/>
      <c r="I207" s="340"/>
    </row>
    <row r="208" spans="1:13">
      <c r="A208" s="455">
        <v>6</v>
      </c>
      <c r="B208" s="681" t="s">
        <v>645</v>
      </c>
      <c r="C208" s="462"/>
      <c r="D208" s="463"/>
      <c r="E208" s="629"/>
      <c r="F208" s="879"/>
      <c r="G208" s="880"/>
      <c r="H208" s="881"/>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595</v>
      </c>
      <c r="B211" s="917" t="s">
        <v>652</v>
      </c>
      <c r="C211" s="918"/>
      <c r="D211" s="918"/>
      <c r="E211" s="918"/>
      <c r="F211" s="918"/>
      <c r="G211" s="918"/>
      <c r="H211" s="918"/>
      <c r="I211" s="340"/>
    </row>
    <row r="212" spans="1:9" ht="19.5" customHeight="1">
      <c r="A212" s="453"/>
      <c r="B212" s="469"/>
      <c r="C212" s="454"/>
      <c r="D212" s="418"/>
      <c r="E212" s="859"/>
      <c r="F212" s="862" t="s">
        <v>641</v>
      </c>
      <c r="G212" s="940"/>
      <c r="H212" s="863"/>
      <c r="I212" s="340"/>
    </row>
    <row r="213" spans="1:9" ht="47.25" customHeight="1">
      <c r="A213" s="453"/>
      <c r="B213" s="469"/>
      <c r="C213" s="454"/>
      <c r="D213" s="418" t="s">
        <v>693</v>
      </c>
      <c r="E213" s="861"/>
      <c r="F213" s="866"/>
      <c r="G213" s="941"/>
      <c r="H213" s="867"/>
      <c r="I213" s="340"/>
    </row>
    <row r="214" spans="1:9" ht="17.25" customHeight="1">
      <c r="A214" s="455" t="s">
        <v>643</v>
      </c>
      <c r="B214" s="932" t="s">
        <v>644</v>
      </c>
      <c r="C214" s="933"/>
      <c r="D214" s="470"/>
      <c r="E214" s="508"/>
      <c r="F214" s="884"/>
      <c r="G214" s="885"/>
      <c r="H214" s="886"/>
      <c r="I214" s="340"/>
    </row>
    <row r="215" spans="1:9" ht="58.5" customHeight="1">
      <c r="A215" s="455"/>
      <c r="B215" s="872" t="s">
        <v>1018</v>
      </c>
      <c r="C215" s="1064"/>
      <c r="D215" s="873"/>
      <c r="E215" s="457" t="s">
        <v>547</v>
      </c>
      <c r="F215" s="879"/>
      <c r="G215" s="880"/>
      <c r="H215" s="881"/>
      <c r="I215" s="340"/>
    </row>
    <row r="216" spans="1:9" ht="15.75" customHeight="1">
      <c r="A216" s="676">
        <v>1</v>
      </c>
      <c r="B216" s="681" t="s">
        <v>1017</v>
      </c>
      <c r="C216" s="674"/>
      <c r="D216" s="675"/>
      <c r="E216" s="630"/>
      <c r="F216" s="879"/>
      <c r="G216" s="880"/>
      <c r="H216" s="881"/>
      <c r="I216" s="340"/>
    </row>
    <row r="217" spans="1:9" ht="15.75" customHeight="1">
      <c r="A217" s="455">
        <v>2</v>
      </c>
      <c r="B217" s="681" t="s">
        <v>1011</v>
      </c>
      <c r="C217" s="674"/>
      <c r="D217" s="461"/>
      <c r="E217" s="630"/>
      <c r="F217" s="879"/>
      <c r="G217" s="880"/>
      <c r="H217" s="881"/>
    </row>
    <row r="218" spans="1:9" ht="15.75" customHeight="1">
      <c r="A218" s="455">
        <v>3</v>
      </c>
      <c r="B218" s="681" t="s">
        <v>866</v>
      </c>
      <c r="C218" s="674"/>
      <c r="D218" s="461"/>
      <c r="E218" s="630"/>
      <c r="F218" s="879"/>
      <c r="G218" s="880"/>
      <c r="H218" s="881"/>
      <c r="I218" s="340"/>
    </row>
    <row r="219" spans="1:9" ht="16.5" customHeight="1">
      <c r="A219" s="455">
        <v>4</v>
      </c>
      <c r="B219" s="681" t="s">
        <v>855</v>
      </c>
      <c r="C219" s="674"/>
      <c r="D219" s="461"/>
      <c r="E219" s="630"/>
      <c r="F219" s="879"/>
      <c r="G219" s="880"/>
      <c r="H219" s="881"/>
      <c r="I219" s="340"/>
    </row>
    <row r="220" spans="1:9" ht="16.5" customHeight="1">
      <c r="A220" s="455">
        <v>5</v>
      </c>
      <c r="B220" s="681" t="s">
        <v>848</v>
      </c>
      <c r="C220" s="678"/>
      <c r="D220" s="461"/>
      <c r="E220" s="630"/>
      <c r="F220" s="671"/>
      <c r="G220" s="672"/>
      <c r="H220" s="673"/>
      <c r="I220" s="340"/>
    </row>
    <row r="221" spans="1:9" ht="16.5" customHeight="1">
      <c r="A221" s="676">
        <v>6</v>
      </c>
      <c r="B221" s="681" t="s">
        <v>645</v>
      </c>
      <c r="C221" s="682"/>
      <c r="D221" s="675"/>
      <c r="E221" s="630"/>
      <c r="F221" s="879"/>
      <c r="G221" s="880"/>
      <c r="H221" s="881"/>
      <c r="I221" s="340"/>
    </row>
    <row r="222" spans="1:9" ht="51" customHeight="1">
      <c r="A222" s="455"/>
      <c r="B222" s="1062" t="s">
        <v>654</v>
      </c>
      <c r="C222" s="1063"/>
      <c r="D222" s="461"/>
      <c r="E222" s="630"/>
      <c r="F222" s="879"/>
      <c r="G222" s="880"/>
      <c r="H222" s="881"/>
      <c r="I222" s="340"/>
    </row>
    <row r="223" spans="1:9" ht="16.5" customHeight="1">
      <c r="A223" s="450"/>
      <c r="B223" s="338"/>
      <c r="C223" s="338"/>
      <c r="D223" s="447"/>
      <c r="E223" s="447"/>
      <c r="F223" s="447"/>
      <c r="G223" s="447"/>
      <c r="H223" s="447"/>
      <c r="I223" s="340"/>
    </row>
    <row r="224" spans="1:9" ht="16.5" customHeight="1">
      <c r="A224" s="453" t="s">
        <v>655</v>
      </c>
      <c r="B224" s="934" t="s">
        <v>656</v>
      </c>
      <c r="C224" s="964"/>
      <c r="D224" s="471"/>
      <c r="E224" s="965"/>
      <c r="F224" s="966"/>
      <c r="G224" s="967"/>
      <c r="H224" s="968"/>
      <c r="I224" s="340"/>
    </row>
    <row r="225" spans="1:9" ht="34.5" customHeight="1">
      <c r="A225" s="453"/>
      <c r="B225" s="918"/>
      <c r="C225" s="934"/>
      <c r="D225" s="472" t="s">
        <v>694</v>
      </c>
      <c r="E225" s="969" t="s">
        <v>641</v>
      </c>
      <c r="F225" s="1056"/>
      <c r="G225" s="1056"/>
      <c r="H225" s="970"/>
      <c r="I225" s="340"/>
    </row>
    <row r="226" spans="1:9" ht="56.25" customHeight="1">
      <c r="A226" s="455"/>
      <c r="B226" s="935" t="s">
        <v>658</v>
      </c>
      <c r="C226" s="936"/>
      <c r="D226" s="461"/>
      <c r="E226" s="879"/>
      <c r="F226" s="880"/>
      <c r="G226" s="880"/>
      <c r="H226" s="881"/>
    </row>
    <row r="227" spans="1:9" ht="15.75" customHeight="1">
      <c r="A227" s="455"/>
      <c r="B227" s="875" t="s">
        <v>659</v>
      </c>
      <c r="C227" s="933"/>
      <c r="D227" s="470"/>
      <c r="E227" s="928"/>
      <c r="F227" s="937"/>
      <c r="G227" s="938"/>
      <c r="H227" s="939"/>
      <c r="I227" s="340"/>
    </row>
    <row r="228" spans="1:9" ht="79.5" customHeight="1">
      <c r="A228" s="455"/>
      <c r="B228" s="935" t="s">
        <v>660</v>
      </c>
      <c r="C228" s="936"/>
      <c r="D228" s="461"/>
      <c r="E228" s="879"/>
      <c r="F228" s="880"/>
      <c r="G228" s="880"/>
      <c r="H228" s="881"/>
      <c r="I228" s="340"/>
    </row>
    <row r="229" spans="1:9" ht="18" customHeight="1">
      <c r="A229" s="425"/>
      <c r="B229" s="406"/>
      <c r="C229" s="406"/>
      <c r="D229" s="406"/>
      <c r="G229" s="406"/>
    </row>
    <row r="230" spans="1:9" ht="19.5" hidden="1" customHeight="1">
      <c r="A230" s="420"/>
      <c r="B230" s="918" t="str">
        <f>IF(AND(M194=2,M196=1),"Name of Other Partner of JV",IF(AND(M194=2,M196="2 or more"),"Name of Other Partner-1 of JV",""))</f>
        <v>Name of Other Partner-1 of JV</v>
      </c>
      <c r="C230" s="918"/>
      <c r="D230" s="918"/>
      <c r="E230" s="917">
        <f>'[15]Name of Bidder'!C18</f>
        <v>0</v>
      </c>
      <c r="F230" s="918"/>
      <c r="G230" s="918"/>
      <c r="H230" s="934"/>
      <c r="I230" s="340"/>
    </row>
    <row r="231" spans="1:9" ht="29.25" hidden="1" customHeight="1">
      <c r="A231" s="420" t="s">
        <v>637</v>
      </c>
      <c r="B231" s="917" t="s">
        <v>638</v>
      </c>
      <c r="C231" s="918"/>
      <c r="D231" s="918"/>
      <c r="E231" s="918"/>
      <c r="F231" s="918"/>
      <c r="G231" s="918"/>
      <c r="H231" s="918"/>
      <c r="I231" s="340"/>
    </row>
    <row r="232" spans="1:9" ht="19.5" hidden="1" customHeight="1">
      <c r="A232" s="453"/>
      <c r="B232" s="469"/>
      <c r="C232" s="473"/>
      <c r="D232" s="474"/>
      <c r="E232" s="862" t="s">
        <v>639</v>
      </c>
      <c r="F232" s="863" t="s">
        <v>640</v>
      </c>
      <c r="G232" s="862" t="s">
        <v>641</v>
      </c>
      <c r="H232" s="863"/>
      <c r="I232" s="340"/>
    </row>
    <row r="233" spans="1:9" ht="47.25" hidden="1" customHeight="1">
      <c r="A233" s="453"/>
      <c r="B233" s="469"/>
      <c r="C233" s="473"/>
      <c r="D233" s="419" t="s">
        <v>642</v>
      </c>
      <c r="E233" s="942"/>
      <c r="F233" s="943"/>
      <c r="G233" s="942"/>
      <c r="H233" s="943"/>
      <c r="I233" s="340"/>
    </row>
    <row r="234" spans="1:9" ht="17.25" hidden="1" customHeight="1">
      <c r="A234" s="455" t="s">
        <v>643</v>
      </c>
      <c r="B234" s="928" t="s">
        <v>644</v>
      </c>
      <c r="C234" s="937"/>
      <c r="D234" s="475"/>
      <c r="E234" s="944"/>
      <c r="F234" s="945"/>
      <c r="G234" s="944"/>
      <c r="H234" s="945"/>
      <c r="I234" s="340"/>
    </row>
    <row r="235" spans="1:9" ht="17.25" hidden="1" customHeight="1">
      <c r="A235" s="455"/>
      <c r="B235" s="928" t="s">
        <v>661</v>
      </c>
      <c r="C235" s="929"/>
      <c r="D235" s="937"/>
      <c r="E235" s="457" t="s">
        <v>547</v>
      </c>
      <c r="F235" s="458"/>
      <c r="G235" s="458"/>
      <c r="H235" s="459"/>
      <c r="I235" s="340"/>
    </row>
    <row r="236" spans="1:9" ht="15.75" hidden="1" customHeight="1">
      <c r="A236" s="455">
        <v>1</v>
      </c>
      <c r="B236" s="930" t="s">
        <v>646</v>
      </c>
      <c r="C236" s="946"/>
      <c r="D236" s="463"/>
      <c r="E236" s="464"/>
      <c r="F236" s="465"/>
      <c r="G236" s="947"/>
      <c r="H236" s="948"/>
      <c r="I236" s="340"/>
    </row>
    <row r="237" spans="1:9" ht="15.75" hidden="1" customHeight="1">
      <c r="A237" s="455">
        <v>2</v>
      </c>
      <c r="B237" s="930" t="s">
        <v>647</v>
      </c>
      <c r="C237" s="946"/>
      <c r="D237" s="463"/>
      <c r="E237" s="464"/>
      <c r="F237" s="465"/>
      <c r="G237" s="947"/>
      <c r="H237" s="948"/>
    </row>
    <row r="238" spans="1:9" ht="15.75" hidden="1" customHeight="1">
      <c r="A238" s="455">
        <v>3</v>
      </c>
      <c r="B238" s="460" t="s">
        <v>648</v>
      </c>
      <c r="C238" s="462"/>
      <c r="D238" s="463"/>
      <c r="E238" s="464"/>
      <c r="F238" s="465"/>
      <c r="G238" s="947"/>
      <c r="H238" s="948"/>
      <c r="I238" s="340"/>
    </row>
    <row r="239" spans="1:9" ht="16.5" hidden="1" customHeight="1">
      <c r="A239" s="455">
        <v>4</v>
      </c>
      <c r="B239" s="460" t="s">
        <v>649</v>
      </c>
      <c r="C239" s="462"/>
      <c r="D239" s="463"/>
      <c r="E239" s="464"/>
      <c r="F239" s="465"/>
      <c r="G239" s="947"/>
      <c r="H239" s="948"/>
      <c r="I239" s="340"/>
    </row>
    <row r="240" spans="1:9" hidden="1">
      <c r="A240" s="455">
        <v>5</v>
      </c>
      <c r="B240" s="460" t="s">
        <v>650</v>
      </c>
      <c r="C240" s="462"/>
      <c r="D240" s="463"/>
      <c r="E240" s="464"/>
      <c r="F240" s="465"/>
      <c r="G240" s="947"/>
      <c r="H240" s="948"/>
      <c r="I240" s="340"/>
    </row>
    <row r="241" spans="1:9" ht="19.5" hidden="1" customHeight="1">
      <c r="A241" s="455">
        <v>6</v>
      </c>
      <c r="B241" s="460" t="s">
        <v>662</v>
      </c>
      <c r="C241" s="462"/>
      <c r="D241" s="466"/>
      <c r="E241" s="467"/>
      <c r="F241" s="468"/>
      <c r="G241" s="949"/>
      <c r="H241" s="950"/>
      <c r="I241" s="340"/>
    </row>
    <row r="242" spans="1:9" ht="32.25" hidden="1" customHeight="1">
      <c r="A242" s="450"/>
      <c r="B242" s="951" t="s">
        <v>651</v>
      </c>
      <c r="C242" s="951"/>
      <c r="D242" s="951"/>
      <c r="E242" s="951"/>
      <c r="F242" s="951"/>
      <c r="G242" s="951"/>
      <c r="H242" s="952"/>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595</v>
      </c>
      <c r="B247" s="917" t="s">
        <v>652</v>
      </c>
      <c r="C247" s="918"/>
      <c r="D247" s="918"/>
      <c r="E247" s="918"/>
      <c r="F247" s="918"/>
      <c r="G247" s="918"/>
      <c r="H247" s="918"/>
      <c r="I247" s="340"/>
    </row>
    <row r="248" spans="1:9" ht="19.5" hidden="1" customHeight="1">
      <c r="A248" s="453"/>
      <c r="B248" s="477"/>
      <c r="C248" s="473"/>
      <c r="D248" s="474"/>
      <c r="E248" s="862" t="s">
        <v>639</v>
      </c>
      <c r="F248" s="863" t="s">
        <v>640</v>
      </c>
      <c r="G248" s="862" t="s">
        <v>641</v>
      </c>
      <c r="H248" s="863"/>
      <c r="I248" s="340"/>
    </row>
    <row r="249" spans="1:9" ht="47.25" hidden="1" customHeight="1">
      <c r="A249" s="453"/>
      <c r="B249" s="477"/>
      <c r="C249" s="473"/>
      <c r="D249" s="419" t="s">
        <v>653</v>
      </c>
      <c r="E249" s="942"/>
      <c r="F249" s="943"/>
      <c r="G249" s="942"/>
      <c r="H249" s="943"/>
      <c r="I249" s="340"/>
    </row>
    <row r="250" spans="1:9" ht="17.25" hidden="1" customHeight="1">
      <c r="A250" s="455" t="s">
        <v>643</v>
      </c>
      <c r="B250" s="873" t="s">
        <v>644</v>
      </c>
      <c r="C250" s="932"/>
      <c r="D250" s="478"/>
      <c r="E250" s="944"/>
      <c r="F250" s="945"/>
      <c r="G250" s="953"/>
      <c r="H250" s="954"/>
      <c r="I250" s="340"/>
    </row>
    <row r="251" spans="1:9" ht="17.25" hidden="1" customHeight="1">
      <c r="A251" s="455"/>
      <c r="B251" s="929" t="s">
        <v>661</v>
      </c>
      <c r="C251" s="929"/>
      <c r="D251" s="873"/>
      <c r="E251" s="457" t="s">
        <v>547</v>
      </c>
      <c r="F251" s="458"/>
      <c r="G251" s="458"/>
      <c r="H251" s="459"/>
      <c r="I251" s="340"/>
    </row>
    <row r="252" spans="1:9" ht="15.75" hidden="1" customHeight="1">
      <c r="A252" s="455">
        <v>1</v>
      </c>
      <c r="B252" s="955" t="s">
        <v>646</v>
      </c>
      <c r="C252" s="956"/>
      <c r="D252" s="481"/>
      <c r="E252" s="482"/>
      <c r="F252" s="483"/>
      <c r="G252" s="957"/>
      <c r="H252" s="958"/>
      <c r="I252" s="340"/>
    </row>
    <row r="253" spans="1:9" ht="15.75" hidden="1" customHeight="1">
      <c r="A253" s="455">
        <v>2</v>
      </c>
      <c r="B253" s="955" t="s">
        <v>647</v>
      </c>
      <c r="C253" s="956"/>
      <c r="D253" s="484"/>
      <c r="E253" s="464"/>
      <c r="F253" s="465"/>
      <c r="G253" s="959"/>
      <c r="H253" s="960"/>
    </row>
    <row r="254" spans="1:9" ht="15.75" hidden="1" customHeight="1">
      <c r="A254" s="455">
        <v>3</v>
      </c>
      <c r="B254" s="479" t="s">
        <v>648</v>
      </c>
      <c r="C254" s="480"/>
      <c r="D254" s="484"/>
      <c r="E254" s="464"/>
      <c r="F254" s="465"/>
      <c r="G254" s="959"/>
      <c r="H254" s="960"/>
      <c r="I254" s="340"/>
    </row>
    <row r="255" spans="1:9" ht="16.5" hidden="1" customHeight="1">
      <c r="A255" s="455">
        <v>4</v>
      </c>
      <c r="B255" s="479" t="s">
        <v>649</v>
      </c>
      <c r="C255" s="480"/>
      <c r="D255" s="484"/>
      <c r="E255" s="464"/>
      <c r="F255" s="465"/>
      <c r="G255" s="959"/>
      <c r="H255" s="960"/>
      <c r="I255" s="340"/>
    </row>
    <row r="256" spans="1:9" ht="15.75" hidden="1" customHeight="1">
      <c r="A256" s="455">
        <v>5</v>
      </c>
      <c r="B256" s="479" t="s">
        <v>650</v>
      </c>
      <c r="C256" s="480"/>
      <c r="D256" s="484"/>
      <c r="E256" s="464"/>
      <c r="F256" s="465"/>
      <c r="G256" s="959"/>
      <c r="H256" s="960"/>
      <c r="I256" s="340"/>
    </row>
    <row r="257" spans="1:9" hidden="1">
      <c r="A257" s="455">
        <v>6</v>
      </c>
      <c r="B257" s="479" t="s">
        <v>662</v>
      </c>
      <c r="C257" s="480"/>
      <c r="D257" s="485"/>
      <c r="E257" s="467"/>
      <c r="F257" s="468"/>
      <c r="G257" s="961"/>
      <c r="H257" s="962"/>
      <c r="I257" s="340"/>
    </row>
    <row r="258" spans="1:9" ht="49.5" hidden="1" customHeight="1">
      <c r="A258" s="455"/>
      <c r="B258" s="963" t="s">
        <v>651</v>
      </c>
      <c r="C258" s="951"/>
      <c r="D258" s="951"/>
      <c r="E258" s="951"/>
      <c r="F258" s="951"/>
      <c r="G258" s="951"/>
      <c r="H258" s="952"/>
      <c r="I258" s="340"/>
    </row>
    <row r="259" spans="1:9" ht="16.5" hidden="1" customHeight="1">
      <c r="A259" s="486"/>
      <c r="B259" s="338"/>
      <c r="C259" s="338"/>
      <c r="D259" s="447"/>
      <c r="E259" s="447"/>
      <c r="F259" s="447"/>
      <c r="G259" s="447"/>
      <c r="H259" s="447"/>
      <c r="I259" s="340"/>
    </row>
    <row r="260" spans="1:9" ht="16.5" hidden="1" customHeight="1">
      <c r="A260" s="453" t="s">
        <v>655</v>
      </c>
      <c r="B260" s="934" t="s">
        <v>656</v>
      </c>
      <c r="C260" s="964"/>
      <c r="D260" s="471"/>
      <c r="E260" s="965"/>
      <c r="F260" s="966"/>
      <c r="G260" s="967"/>
      <c r="H260" s="968"/>
      <c r="I260" s="340"/>
    </row>
    <row r="261" spans="1:9" ht="28.5" hidden="1" customHeight="1">
      <c r="A261" s="453"/>
      <c r="B261" s="918"/>
      <c r="C261" s="934"/>
      <c r="D261" s="472"/>
      <c r="E261" s="969" t="s">
        <v>657</v>
      </c>
      <c r="F261" s="970"/>
      <c r="G261" s="971" t="s">
        <v>639</v>
      </c>
      <c r="H261" s="972"/>
      <c r="I261" s="340"/>
    </row>
    <row r="262" spans="1:9" ht="56.25" hidden="1" customHeight="1">
      <c r="A262" s="455"/>
      <c r="B262" s="935" t="s">
        <v>658</v>
      </c>
      <c r="C262" s="936"/>
      <c r="D262" s="461"/>
      <c r="E262" s="973"/>
      <c r="F262" s="974"/>
      <c r="G262" s="975"/>
      <c r="H262" s="975"/>
    </row>
    <row r="263" spans="1:9" ht="15.75" hidden="1" customHeight="1">
      <c r="A263" s="455"/>
      <c r="B263" s="875" t="s">
        <v>659</v>
      </c>
      <c r="C263" s="933"/>
      <c r="D263" s="470"/>
      <c r="E263" s="928"/>
      <c r="F263" s="937"/>
      <c r="G263" s="938"/>
      <c r="H263" s="939"/>
      <c r="I263" s="340"/>
    </row>
    <row r="264" spans="1:9" ht="66.75" hidden="1" customHeight="1">
      <c r="A264" s="455"/>
      <c r="B264" s="935" t="s">
        <v>660</v>
      </c>
      <c r="C264" s="936"/>
      <c r="D264" s="461"/>
      <c r="E264" s="973"/>
      <c r="F264" s="974"/>
      <c r="G264" s="975"/>
      <c r="H264" s="975"/>
      <c r="I264" s="340"/>
    </row>
    <row r="265" spans="1:9" ht="20.25" hidden="1" customHeight="1">
      <c r="A265" s="455"/>
      <c r="B265" s="487"/>
      <c r="C265" s="487"/>
      <c r="D265" s="488"/>
      <c r="E265" s="488"/>
      <c r="F265" s="488"/>
      <c r="G265" s="488"/>
      <c r="H265" s="488"/>
      <c r="I265" s="340"/>
    </row>
    <row r="266" spans="1:9" ht="32.25" hidden="1" customHeight="1">
      <c r="A266" s="420"/>
      <c r="B266" s="918" t="str">
        <f>IF(AND(M194=2,M196="2 or more"),"Name of Other Partner-2 of JV", "")</f>
        <v>Name of Other Partner-2 of JV</v>
      </c>
      <c r="C266" s="918"/>
      <c r="D266" s="918"/>
      <c r="E266" s="917">
        <f>'[15]Name of Bidder'!C23</f>
        <v>0</v>
      </c>
      <c r="F266" s="918"/>
      <c r="G266" s="918"/>
      <c r="H266" s="934"/>
      <c r="I266" s="340"/>
    </row>
    <row r="267" spans="1:9" ht="29.25" hidden="1" customHeight="1">
      <c r="A267" s="420" t="s">
        <v>637</v>
      </c>
      <c r="B267" s="917" t="s">
        <v>638</v>
      </c>
      <c r="C267" s="918"/>
      <c r="D267" s="918"/>
      <c r="E267" s="918"/>
      <c r="F267" s="918"/>
      <c r="G267" s="918"/>
      <c r="H267" s="918"/>
      <c r="I267" s="340"/>
    </row>
    <row r="268" spans="1:9" ht="19.5" hidden="1" customHeight="1">
      <c r="A268" s="453"/>
      <c r="B268" s="469"/>
      <c r="C268" s="473"/>
      <c r="D268" s="474"/>
      <c r="E268" s="862" t="s">
        <v>639</v>
      </c>
      <c r="F268" s="863" t="s">
        <v>640</v>
      </c>
      <c r="G268" s="862" t="s">
        <v>641</v>
      </c>
      <c r="H268" s="863"/>
      <c r="I268" s="340"/>
    </row>
    <row r="269" spans="1:9" ht="47.25" hidden="1" customHeight="1">
      <c r="A269" s="453"/>
      <c r="B269" s="469"/>
      <c r="C269" s="473"/>
      <c r="D269" s="419" t="s">
        <v>642</v>
      </c>
      <c r="E269" s="942"/>
      <c r="F269" s="943"/>
      <c r="G269" s="942"/>
      <c r="H269" s="943"/>
      <c r="I269" s="340"/>
    </row>
    <row r="270" spans="1:9" ht="17.25" hidden="1" customHeight="1">
      <c r="A270" s="455" t="s">
        <v>643</v>
      </c>
      <c r="B270" s="928" t="s">
        <v>644</v>
      </c>
      <c r="C270" s="937"/>
      <c r="D270" s="475"/>
      <c r="E270" s="944"/>
      <c r="F270" s="945"/>
      <c r="G270" s="944"/>
      <c r="H270" s="945"/>
      <c r="I270" s="340"/>
    </row>
    <row r="271" spans="1:9" ht="17.25" hidden="1" customHeight="1">
      <c r="A271" s="455"/>
      <c r="B271" s="928" t="s">
        <v>661</v>
      </c>
      <c r="C271" s="929"/>
      <c r="D271" s="937"/>
      <c r="E271" s="457" t="s">
        <v>547</v>
      </c>
      <c r="F271" s="458"/>
      <c r="G271" s="458"/>
      <c r="H271" s="459"/>
      <c r="I271" s="340"/>
    </row>
    <row r="272" spans="1:9" ht="15.75" hidden="1" customHeight="1">
      <c r="A272" s="455">
        <v>1</v>
      </c>
      <c r="B272" s="955" t="s">
        <v>646</v>
      </c>
      <c r="C272" s="956"/>
      <c r="D272" s="489"/>
      <c r="E272" s="482"/>
      <c r="F272" s="483"/>
      <c r="G272" s="976"/>
      <c r="H272" s="977"/>
      <c r="I272" s="340"/>
    </row>
    <row r="273" spans="1:9" ht="15.75" hidden="1" customHeight="1">
      <c r="A273" s="455">
        <v>2</v>
      </c>
      <c r="B273" s="955" t="s">
        <v>647</v>
      </c>
      <c r="C273" s="956"/>
      <c r="D273" s="463"/>
      <c r="E273" s="464"/>
      <c r="F273" s="465"/>
      <c r="G273" s="947"/>
      <c r="H273" s="948"/>
    </row>
    <row r="274" spans="1:9" ht="15.75" hidden="1" customHeight="1">
      <c r="A274" s="455">
        <v>3</v>
      </c>
      <c r="B274" s="479" t="s">
        <v>648</v>
      </c>
      <c r="C274" s="480"/>
      <c r="D274" s="463"/>
      <c r="E274" s="464"/>
      <c r="F274" s="465"/>
      <c r="G274" s="947"/>
      <c r="H274" s="948"/>
      <c r="I274" s="340"/>
    </row>
    <row r="275" spans="1:9" ht="16.5" hidden="1" customHeight="1">
      <c r="A275" s="455">
        <v>4</v>
      </c>
      <c r="B275" s="479" t="s">
        <v>649</v>
      </c>
      <c r="C275" s="480"/>
      <c r="D275" s="463"/>
      <c r="E275" s="464"/>
      <c r="F275" s="465"/>
      <c r="G275" s="947"/>
      <c r="H275" s="948"/>
      <c r="I275" s="340"/>
    </row>
    <row r="276" spans="1:9" ht="15.75" hidden="1" customHeight="1">
      <c r="A276" s="455">
        <v>5</v>
      </c>
      <c r="B276" s="479" t="s">
        <v>650</v>
      </c>
      <c r="C276" s="480"/>
      <c r="D276" s="463"/>
      <c r="E276" s="464"/>
      <c r="F276" s="465"/>
      <c r="G276" s="947"/>
      <c r="H276" s="948"/>
      <c r="I276" s="340"/>
    </row>
    <row r="277" spans="1:9" hidden="1">
      <c r="A277" s="455">
        <v>6</v>
      </c>
      <c r="B277" s="479" t="s">
        <v>662</v>
      </c>
      <c r="C277" s="480"/>
      <c r="D277" s="466"/>
      <c r="E277" s="467"/>
      <c r="F277" s="468"/>
      <c r="G277" s="949"/>
      <c r="H277" s="950"/>
      <c r="I277" s="340"/>
    </row>
    <row r="278" spans="1:9" ht="32.25" hidden="1" customHeight="1">
      <c r="A278" s="450"/>
      <c r="B278" s="951" t="s">
        <v>651</v>
      </c>
      <c r="C278" s="951"/>
      <c r="D278" s="951"/>
      <c r="E278" s="951"/>
      <c r="F278" s="951"/>
      <c r="G278" s="951"/>
      <c r="H278" s="952"/>
      <c r="I278" s="340"/>
    </row>
    <row r="279" spans="1:9" ht="32.25" hidden="1" customHeight="1">
      <c r="A279" s="420"/>
      <c r="B279" s="476"/>
      <c r="C279" s="476"/>
      <c r="D279" s="476"/>
      <c r="E279" s="476"/>
      <c r="F279" s="476"/>
      <c r="G279" s="476"/>
      <c r="H279" s="476"/>
      <c r="I279" s="340"/>
    </row>
    <row r="280" spans="1:9" ht="20.25" hidden="1" customHeight="1">
      <c r="A280" s="453" t="s">
        <v>595</v>
      </c>
      <c r="B280" s="917" t="s">
        <v>652</v>
      </c>
      <c r="C280" s="918"/>
      <c r="D280" s="918"/>
      <c r="E280" s="918"/>
      <c r="F280" s="918"/>
      <c r="G280" s="918"/>
      <c r="H280" s="918"/>
      <c r="I280" s="340"/>
    </row>
    <row r="281" spans="1:9" ht="19.5" hidden="1" customHeight="1">
      <c r="A281" s="453"/>
      <c r="B281" s="477"/>
      <c r="C281" s="473"/>
      <c r="D281" s="474"/>
      <c r="E281" s="862" t="s">
        <v>639</v>
      </c>
      <c r="F281" s="863" t="s">
        <v>640</v>
      </c>
      <c r="G281" s="862" t="s">
        <v>641</v>
      </c>
      <c r="H281" s="863"/>
      <c r="I281" s="340"/>
    </row>
    <row r="282" spans="1:9" ht="47.25" hidden="1" customHeight="1">
      <c r="A282" s="453"/>
      <c r="B282" s="477"/>
      <c r="C282" s="473"/>
      <c r="D282" s="419" t="s">
        <v>653</v>
      </c>
      <c r="E282" s="942"/>
      <c r="F282" s="943"/>
      <c r="G282" s="942"/>
      <c r="H282" s="943"/>
      <c r="I282" s="340"/>
    </row>
    <row r="283" spans="1:9" ht="17.25" hidden="1" customHeight="1">
      <c r="A283" s="455" t="s">
        <v>643</v>
      </c>
      <c r="B283" s="873" t="s">
        <v>644</v>
      </c>
      <c r="C283" s="932"/>
      <c r="D283" s="478"/>
      <c r="E283" s="944"/>
      <c r="F283" s="945"/>
      <c r="G283" s="953"/>
      <c r="H283" s="954"/>
      <c r="I283" s="340"/>
    </row>
    <row r="284" spans="1:9" ht="17.25" hidden="1" customHeight="1">
      <c r="A284" s="455"/>
      <c r="B284" s="929" t="s">
        <v>661</v>
      </c>
      <c r="C284" s="929"/>
      <c r="D284" s="873"/>
      <c r="E284" s="457" t="s">
        <v>547</v>
      </c>
      <c r="F284" s="458"/>
      <c r="G284" s="458"/>
      <c r="H284" s="459"/>
      <c r="I284" s="340"/>
    </row>
    <row r="285" spans="1:9" ht="15.75" hidden="1" customHeight="1">
      <c r="A285" s="455">
        <v>1</v>
      </c>
      <c r="B285" s="955" t="s">
        <v>646</v>
      </c>
      <c r="C285" s="956"/>
      <c r="D285" s="481"/>
      <c r="E285" s="482"/>
      <c r="F285" s="483"/>
      <c r="G285" s="957"/>
      <c r="H285" s="958"/>
      <c r="I285" s="340"/>
    </row>
    <row r="286" spans="1:9" ht="15.75" hidden="1" customHeight="1">
      <c r="A286" s="455">
        <v>2</v>
      </c>
      <c r="B286" s="955" t="s">
        <v>647</v>
      </c>
      <c r="C286" s="956"/>
      <c r="D286" s="484"/>
      <c r="E286" s="464"/>
      <c r="F286" s="465"/>
      <c r="G286" s="959"/>
      <c r="H286" s="960"/>
    </row>
    <row r="287" spans="1:9" ht="15.75" hidden="1" customHeight="1">
      <c r="A287" s="455">
        <v>3</v>
      </c>
      <c r="B287" s="479" t="s">
        <v>648</v>
      </c>
      <c r="C287" s="480"/>
      <c r="D287" s="484"/>
      <c r="E287" s="464"/>
      <c r="F287" s="465"/>
      <c r="G287" s="959"/>
      <c r="H287" s="960"/>
      <c r="I287" s="340"/>
    </row>
    <row r="288" spans="1:9" ht="16.5" hidden="1" customHeight="1">
      <c r="A288" s="455">
        <v>4</v>
      </c>
      <c r="B288" s="479" t="s">
        <v>649</v>
      </c>
      <c r="C288" s="480"/>
      <c r="D288" s="484"/>
      <c r="E288" s="464"/>
      <c r="F288" s="465"/>
      <c r="G288" s="959"/>
      <c r="H288" s="960"/>
      <c r="I288" s="340"/>
    </row>
    <row r="289" spans="1:9" ht="15.75" hidden="1" customHeight="1">
      <c r="A289" s="455">
        <v>5</v>
      </c>
      <c r="B289" s="479" t="s">
        <v>650</v>
      </c>
      <c r="C289" s="480"/>
      <c r="D289" s="484"/>
      <c r="E289" s="464"/>
      <c r="F289" s="465"/>
      <c r="G289" s="959"/>
      <c r="H289" s="960"/>
      <c r="I289" s="340"/>
    </row>
    <row r="290" spans="1:9" ht="15.75" hidden="1" customHeight="1">
      <c r="A290" s="455">
        <v>6</v>
      </c>
      <c r="B290" s="479" t="s">
        <v>662</v>
      </c>
      <c r="C290" s="480"/>
      <c r="D290" s="484"/>
      <c r="E290" s="464"/>
      <c r="F290" s="465"/>
      <c r="G290" s="959"/>
      <c r="H290" s="960"/>
      <c r="I290" s="340"/>
    </row>
    <row r="291" spans="1:9" ht="32.25" hidden="1" customHeight="1">
      <c r="A291" s="455"/>
      <c r="B291" s="978" t="s">
        <v>654</v>
      </c>
      <c r="C291" s="978"/>
      <c r="D291" s="485"/>
      <c r="E291" s="467"/>
      <c r="F291" s="468"/>
      <c r="G291" s="961"/>
      <c r="H291" s="962"/>
      <c r="I291" s="340"/>
    </row>
    <row r="292" spans="1:9" ht="32.25" hidden="1" customHeight="1">
      <c r="A292" s="450"/>
      <c r="B292" s="979" t="s">
        <v>651</v>
      </c>
      <c r="C292" s="979"/>
      <c r="D292" s="979"/>
      <c r="E292" s="979"/>
      <c r="F292" s="979"/>
      <c r="G292" s="979"/>
      <c r="H292" s="980"/>
      <c r="I292" s="340"/>
    </row>
    <row r="293" spans="1:9" ht="16.5" hidden="1" customHeight="1">
      <c r="A293" s="450"/>
      <c r="B293" s="338"/>
      <c r="C293" s="338"/>
      <c r="D293" s="447"/>
      <c r="E293" s="447"/>
      <c r="F293" s="447"/>
      <c r="G293" s="447"/>
      <c r="H293" s="447"/>
      <c r="I293" s="340"/>
    </row>
    <row r="294" spans="1:9" ht="16.5" hidden="1" customHeight="1">
      <c r="A294" s="453" t="s">
        <v>655</v>
      </c>
      <c r="B294" s="964" t="s">
        <v>656</v>
      </c>
      <c r="C294" s="964"/>
      <c r="D294" s="471"/>
      <c r="E294" s="965"/>
      <c r="F294" s="966"/>
      <c r="G294" s="967"/>
      <c r="H294" s="968"/>
      <c r="I294" s="340"/>
    </row>
    <row r="295" spans="1:9" ht="28.5" hidden="1" customHeight="1">
      <c r="A295" s="453"/>
      <c r="B295" s="917"/>
      <c r="C295" s="934"/>
      <c r="D295" s="472"/>
      <c r="E295" s="969" t="s">
        <v>657</v>
      </c>
      <c r="F295" s="970"/>
      <c r="G295" s="971" t="s">
        <v>639</v>
      </c>
      <c r="H295" s="972"/>
      <c r="I295" s="340"/>
    </row>
    <row r="296" spans="1:9" ht="56.25" hidden="1" customHeight="1">
      <c r="A296" s="455"/>
      <c r="B296" s="936" t="s">
        <v>658</v>
      </c>
      <c r="C296" s="936"/>
      <c r="D296" s="461"/>
      <c r="E296" s="973"/>
      <c r="F296" s="974"/>
      <c r="G296" s="975"/>
      <c r="H296" s="975"/>
    </row>
    <row r="297" spans="1:9" ht="15.75" hidden="1" customHeight="1">
      <c r="A297" s="455"/>
      <c r="B297" s="933" t="s">
        <v>659</v>
      </c>
      <c r="C297" s="933"/>
      <c r="D297" s="470"/>
      <c r="E297" s="928"/>
      <c r="F297" s="937"/>
      <c r="G297" s="938"/>
      <c r="H297" s="939"/>
      <c r="I297" s="340"/>
    </row>
    <row r="298" spans="1:9" ht="49.5" hidden="1" customHeight="1">
      <c r="A298" s="455"/>
      <c r="B298" s="936" t="s">
        <v>660</v>
      </c>
      <c r="C298" s="936"/>
      <c r="D298" s="461"/>
      <c r="E298" s="973"/>
      <c r="F298" s="974"/>
      <c r="G298" s="975"/>
      <c r="H298" s="975"/>
      <c r="I298" s="340"/>
    </row>
    <row r="299" spans="1:9" ht="22.5" hidden="1" customHeight="1">
      <c r="A299" s="450"/>
      <c r="B299" s="487"/>
      <c r="C299" s="487"/>
      <c r="D299" s="488"/>
      <c r="E299" s="488"/>
      <c r="F299" s="488"/>
      <c r="G299" s="488"/>
      <c r="H299" s="488"/>
      <c r="I299" s="340"/>
    </row>
    <row r="300" spans="1:9" ht="17.25" hidden="1" customHeight="1">
      <c r="A300" s="490" t="s">
        <v>663</v>
      </c>
      <c r="B300" s="981" t="s">
        <v>664</v>
      </c>
      <c r="C300" s="981"/>
      <c r="D300" s="981"/>
      <c r="E300" s="981"/>
      <c r="F300" s="981"/>
      <c r="G300" s="981"/>
      <c r="H300" s="981"/>
      <c r="I300" s="340"/>
    </row>
    <row r="301" spans="1:9" ht="12" hidden="1" customHeight="1">
      <c r="A301" s="340"/>
      <c r="B301" s="406"/>
      <c r="C301" s="406"/>
      <c r="D301" s="406"/>
      <c r="E301" s="406"/>
      <c r="F301" s="406"/>
      <c r="G301" s="406"/>
      <c r="H301" s="340"/>
      <c r="I301" s="340"/>
    </row>
    <row r="302" spans="1:9" ht="75" hidden="1" customHeight="1">
      <c r="A302" s="491"/>
      <c r="B302" s="982" t="s">
        <v>665</v>
      </c>
      <c r="C302" s="982"/>
      <c r="D302" s="982"/>
      <c r="E302" s="982"/>
      <c r="F302" s="982"/>
      <c r="G302" s="982"/>
      <c r="H302" s="982"/>
      <c r="I302" s="340"/>
    </row>
    <row r="303" spans="1:9" ht="185.25" hidden="1" customHeight="1">
      <c r="A303" s="450"/>
      <c r="B303" s="983" t="s">
        <v>666</v>
      </c>
      <c r="C303" s="983"/>
      <c r="D303" s="983"/>
      <c r="E303" s="983"/>
      <c r="F303" s="983"/>
      <c r="G303" s="983"/>
      <c r="H303" s="983"/>
    </row>
    <row r="304" spans="1:9" ht="40.15" hidden="1" customHeight="1">
      <c r="A304" s="450"/>
      <c r="B304" s="982"/>
      <c r="C304" s="982"/>
      <c r="D304" s="982"/>
      <c r="E304" s="982"/>
      <c r="F304" s="982"/>
      <c r="G304" s="982"/>
      <c r="H304" s="982"/>
      <c r="I304" s="340"/>
    </row>
    <row r="305" spans="1:9" ht="9" hidden="1" customHeight="1">
      <c r="A305" s="340"/>
      <c r="B305" s="340"/>
      <c r="C305" s="340"/>
      <c r="D305" s="340"/>
      <c r="E305" s="340"/>
      <c r="F305" s="340"/>
      <c r="G305" s="340"/>
      <c r="H305" s="340"/>
      <c r="I305" s="340"/>
    </row>
    <row r="306" spans="1:9" ht="33.75" hidden="1" customHeight="1">
      <c r="A306" s="450"/>
      <c r="B306" s="982"/>
      <c r="C306" s="982"/>
      <c r="D306" s="982"/>
      <c r="E306" s="982"/>
      <c r="F306" s="982"/>
      <c r="G306" s="982"/>
      <c r="H306" s="982"/>
      <c r="I306" s="340"/>
    </row>
    <row r="307" spans="1:9" hidden="1">
      <c r="B307" s="406"/>
      <c r="C307" s="406"/>
      <c r="D307" s="406"/>
      <c r="E307" s="406"/>
      <c r="F307" s="406"/>
      <c r="G307" s="406"/>
    </row>
    <row r="308" spans="1:9" ht="42" hidden="1" customHeight="1">
      <c r="A308" s="449"/>
      <c r="B308" s="982"/>
      <c r="C308" s="982"/>
      <c r="D308" s="982"/>
      <c r="E308" s="982"/>
      <c r="F308" s="982"/>
      <c r="G308" s="982"/>
      <c r="H308" s="982"/>
      <c r="I308" s="340"/>
    </row>
    <row r="309" spans="1:9" hidden="1">
      <c r="A309" s="340"/>
      <c r="B309" s="340"/>
      <c r="C309" s="340"/>
      <c r="D309" s="340"/>
      <c r="E309" s="340"/>
      <c r="F309" s="340"/>
      <c r="G309" s="340"/>
      <c r="H309" s="340"/>
      <c r="I309" s="340"/>
    </row>
    <row r="310" spans="1:9" ht="19.5" hidden="1" customHeight="1">
      <c r="A310" s="449"/>
      <c r="B310" s="982" t="s">
        <v>667</v>
      </c>
      <c r="C310" s="982"/>
      <c r="D310" s="982"/>
      <c r="E310" s="982"/>
      <c r="F310" s="982"/>
      <c r="G310" s="982"/>
      <c r="H310" s="982"/>
      <c r="I310" s="340"/>
    </row>
    <row r="311" spans="1:9" hidden="1">
      <c r="A311" s="340"/>
      <c r="B311" s="406"/>
      <c r="C311" s="406"/>
      <c r="D311" s="406"/>
      <c r="E311" s="406"/>
      <c r="F311" s="406"/>
      <c r="G311" s="406"/>
      <c r="H311" s="340"/>
      <c r="I311" s="340"/>
    </row>
    <row r="312" spans="1:9" ht="40.15" hidden="1" customHeight="1">
      <c r="A312" s="449" t="s">
        <v>356</v>
      </c>
      <c r="B312" s="983" t="s">
        <v>668</v>
      </c>
      <c r="C312" s="983"/>
      <c r="D312" s="983"/>
      <c r="E312" s="983"/>
      <c r="F312" s="983"/>
      <c r="G312" s="983"/>
      <c r="H312" s="983"/>
      <c r="I312" s="340"/>
    </row>
    <row r="313" spans="1:9" hidden="1">
      <c r="A313" s="340"/>
      <c r="B313" s="406"/>
      <c r="C313" s="406"/>
      <c r="D313" s="406"/>
      <c r="E313" s="406"/>
      <c r="F313" s="406"/>
      <c r="G313" s="406"/>
      <c r="H313" s="340"/>
      <c r="I313" s="340"/>
    </row>
    <row r="314" spans="1:9" ht="90" hidden="1" customHeight="1">
      <c r="A314" s="449" t="s">
        <v>357</v>
      </c>
      <c r="B314" s="983" t="s">
        <v>669</v>
      </c>
      <c r="C314" s="983"/>
      <c r="D314" s="983"/>
      <c r="E314" s="983"/>
      <c r="F314" s="983"/>
      <c r="G314" s="983"/>
      <c r="H314" s="983"/>
    </row>
    <row r="315" spans="1:9" hidden="1">
      <c r="A315" s="340"/>
      <c r="B315" s="340"/>
      <c r="C315" s="340"/>
      <c r="D315" s="340"/>
      <c r="E315" s="340"/>
      <c r="F315" s="340"/>
      <c r="G315" s="340"/>
      <c r="H315" s="340"/>
      <c r="I315" s="340"/>
    </row>
    <row r="316" spans="1:9" ht="48" hidden="1" customHeight="1">
      <c r="A316" s="449" t="s">
        <v>358</v>
      </c>
      <c r="B316" s="982" t="s">
        <v>670</v>
      </c>
      <c r="C316" s="982"/>
      <c r="D316" s="982"/>
      <c r="E316" s="982"/>
      <c r="F316" s="982"/>
      <c r="G316" s="982"/>
      <c r="H316" s="982"/>
      <c r="I316" s="340"/>
    </row>
    <row r="317" spans="1:9" ht="17.25" hidden="1" customHeight="1">
      <c r="A317" s="340"/>
      <c r="B317" s="340"/>
      <c r="C317" s="340"/>
      <c r="D317" s="339"/>
      <c r="E317" s="340"/>
      <c r="F317" s="340"/>
      <c r="G317" s="340"/>
      <c r="H317" s="340"/>
      <c r="I317" s="340"/>
    </row>
    <row r="318" spans="1:9" ht="21" hidden="1" customHeight="1">
      <c r="A318" s="449" t="s">
        <v>359</v>
      </c>
      <c r="B318" s="982" t="s">
        <v>671</v>
      </c>
      <c r="C318" s="982"/>
      <c r="D318" s="982"/>
      <c r="E318" s="982"/>
      <c r="F318" s="982"/>
      <c r="G318" s="982"/>
      <c r="H318" s="982"/>
      <c r="I318" s="340"/>
    </row>
    <row r="319" spans="1:9" ht="29.25" hidden="1" customHeight="1">
      <c r="A319" s="449"/>
      <c r="B319" s="984" t="s">
        <v>672</v>
      </c>
      <c r="C319" s="984"/>
      <c r="D319" s="984"/>
      <c r="E319" s="984"/>
      <c r="F319" s="984"/>
      <c r="G319" s="984"/>
      <c r="H319" s="984"/>
      <c r="I319" s="340"/>
    </row>
    <row r="320" spans="1:9" ht="17.25" hidden="1" customHeight="1">
      <c r="A320" s="449"/>
      <c r="B320" s="492"/>
      <c r="C320" s="492"/>
      <c r="D320" s="492"/>
      <c r="E320" s="492"/>
      <c r="F320" s="492"/>
      <c r="G320" s="492"/>
      <c r="H320" s="492"/>
    </row>
    <row r="321" spans="1:9" ht="72" hidden="1" customHeight="1">
      <c r="A321" s="450">
        <v>4.0999999999999996</v>
      </c>
      <c r="B321" s="855" t="s">
        <v>673</v>
      </c>
      <c r="C321" s="855"/>
      <c r="D321" s="855"/>
      <c r="E321" s="855"/>
      <c r="F321" s="855"/>
      <c r="G321" s="855"/>
      <c r="H321" s="855"/>
    </row>
    <row r="322" spans="1:9" ht="16.5" hidden="1" customHeight="1">
      <c r="A322" s="405" t="s">
        <v>590</v>
      </c>
      <c r="B322" s="985" t="str">
        <f>"For  " &amp;B197</f>
        <v>For  Name of the Bidder</v>
      </c>
      <c r="C322" s="985"/>
      <c r="D322" s="985"/>
      <c r="E322" s="985"/>
      <c r="F322" s="985"/>
      <c r="G322" s="340"/>
      <c r="H322" s="340"/>
      <c r="I322" s="340"/>
    </row>
    <row r="323" spans="1:9" ht="15.75" hidden="1" customHeight="1">
      <c r="A323" s="340"/>
      <c r="B323" s="493" t="s">
        <v>18</v>
      </c>
      <c r="C323" s="986"/>
      <c r="D323" s="987"/>
      <c r="E323" s="987"/>
      <c r="F323" s="987"/>
      <c r="G323" s="987"/>
      <c r="H323" s="988"/>
      <c r="I323" s="340"/>
    </row>
    <row r="324" spans="1:9" ht="15.75" hidden="1" customHeight="1">
      <c r="A324" s="340"/>
      <c r="B324" s="493" t="s">
        <v>27</v>
      </c>
      <c r="C324" s="986"/>
      <c r="D324" s="987"/>
      <c r="E324" s="987"/>
      <c r="F324" s="987"/>
      <c r="G324" s="987"/>
      <c r="H324" s="988"/>
      <c r="I324" s="340"/>
    </row>
    <row r="325" spans="1:9" ht="15.75" hidden="1" customHeight="1">
      <c r="A325" s="340"/>
      <c r="B325" s="493" t="s">
        <v>470</v>
      </c>
      <c r="C325" s="986"/>
      <c r="D325" s="987"/>
      <c r="E325" s="987"/>
      <c r="F325" s="987"/>
      <c r="G325" s="987"/>
      <c r="H325" s="988"/>
      <c r="I325" s="340"/>
    </row>
    <row r="326" spans="1:9" ht="15.75" hidden="1" customHeight="1">
      <c r="A326" s="340"/>
      <c r="B326" s="493" t="s">
        <v>520</v>
      </c>
      <c r="C326" s="986"/>
      <c r="D326" s="987"/>
      <c r="E326" s="987"/>
      <c r="F326" s="987"/>
      <c r="G326" s="987"/>
      <c r="H326" s="988"/>
      <c r="I326" s="340"/>
    </row>
    <row r="327" spans="1:9" ht="15.75" hidden="1" customHeight="1">
      <c r="A327" s="340"/>
      <c r="B327" s="493" t="s">
        <v>471</v>
      </c>
      <c r="C327" s="986"/>
      <c r="D327" s="987"/>
      <c r="E327" s="987"/>
      <c r="F327" s="987"/>
      <c r="G327" s="987"/>
      <c r="H327" s="988"/>
      <c r="I327" s="340"/>
    </row>
    <row r="328" spans="1:9" ht="15.75" hidden="1" customHeight="1">
      <c r="A328" s="340"/>
      <c r="B328" s="493" t="s">
        <v>476</v>
      </c>
      <c r="C328" s="986"/>
      <c r="D328" s="987"/>
      <c r="E328" s="987"/>
      <c r="F328" s="987"/>
      <c r="G328" s="987"/>
      <c r="H328" s="988"/>
      <c r="I328" s="340"/>
    </row>
    <row r="329" spans="1:9" ht="15.75" hidden="1" customHeight="1">
      <c r="A329" s="340"/>
      <c r="B329" s="493" t="s">
        <v>674</v>
      </c>
      <c r="C329" s="986"/>
      <c r="D329" s="987"/>
      <c r="E329" s="987"/>
      <c r="F329" s="987"/>
      <c r="G329" s="987"/>
      <c r="H329" s="988"/>
      <c r="I329" s="340"/>
    </row>
    <row r="330" spans="1:9" ht="15.75" hidden="1" customHeight="1">
      <c r="A330" s="340"/>
      <c r="B330" s="493" t="s">
        <v>675</v>
      </c>
      <c r="C330" s="986"/>
      <c r="D330" s="987"/>
      <c r="E330" s="987"/>
      <c r="F330" s="987"/>
      <c r="G330" s="987"/>
      <c r="H330" s="988"/>
      <c r="I330" s="340"/>
    </row>
    <row r="331" spans="1:9" ht="15.75" hidden="1" customHeight="1">
      <c r="A331" s="340"/>
      <c r="B331" s="493" t="s">
        <v>676</v>
      </c>
      <c r="C331" s="986"/>
      <c r="D331" s="987"/>
      <c r="E331" s="987"/>
      <c r="F331" s="987"/>
      <c r="G331" s="987"/>
      <c r="H331" s="988"/>
      <c r="I331" s="340"/>
    </row>
    <row r="332" spans="1:9" ht="15.75" hidden="1" customHeight="1">
      <c r="A332" s="340"/>
      <c r="B332" s="493" t="s">
        <v>677</v>
      </c>
      <c r="C332" s="986"/>
      <c r="D332" s="987"/>
      <c r="E332" s="987"/>
      <c r="F332" s="987"/>
      <c r="G332" s="987"/>
      <c r="H332" s="988"/>
      <c r="I332" s="340"/>
    </row>
    <row r="333" spans="1:9" hidden="1">
      <c r="A333" s="340"/>
      <c r="B333" s="340"/>
      <c r="C333" s="340"/>
      <c r="D333" s="340"/>
      <c r="E333" s="340"/>
      <c r="F333" s="340"/>
      <c r="G333" s="340"/>
      <c r="H333" s="340"/>
      <c r="I333" s="340"/>
    </row>
    <row r="334" spans="1:9" ht="16.5" hidden="1" customHeight="1">
      <c r="A334" s="405" t="s">
        <v>595</v>
      </c>
      <c r="B334" s="985" t="str">
        <f>"For  " &amp;B230</f>
        <v>For  Name of Other Partner-1 of JV</v>
      </c>
      <c r="C334" s="985"/>
      <c r="D334" s="985"/>
      <c r="E334" s="985"/>
      <c r="F334" s="985"/>
      <c r="G334" s="340"/>
      <c r="H334" s="340"/>
      <c r="I334" s="340"/>
    </row>
    <row r="335" spans="1:9" ht="15.75" hidden="1" customHeight="1">
      <c r="A335" s="340"/>
      <c r="B335" s="493" t="s">
        <v>18</v>
      </c>
      <c r="C335" s="986"/>
      <c r="D335" s="987"/>
      <c r="E335" s="987"/>
      <c r="F335" s="987"/>
      <c r="G335" s="987"/>
      <c r="H335" s="988"/>
      <c r="I335" s="340"/>
    </row>
    <row r="336" spans="1:9" ht="15.75" hidden="1" customHeight="1">
      <c r="A336" s="340"/>
      <c r="B336" s="493" t="s">
        <v>27</v>
      </c>
      <c r="C336" s="986"/>
      <c r="D336" s="987"/>
      <c r="E336" s="987"/>
      <c r="F336" s="987"/>
      <c r="G336" s="987"/>
      <c r="H336" s="988"/>
      <c r="I336" s="340"/>
    </row>
    <row r="337" spans="1:9" ht="15.75" hidden="1" customHeight="1">
      <c r="A337" s="340"/>
      <c r="B337" s="493" t="s">
        <v>470</v>
      </c>
      <c r="C337" s="986"/>
      <c r="D337" s="987"/>
      <c r="E337" s="987"/>
      <c r="F337" s="987"/>
      <c r="G337" s="987"/>
      <c r="H337" s="988"/>
      <c r="I337" s="340"/>
    </row>
    <row r="338" spans="1:9" ht="15.75" hidden="1" customHeight="1">
      <c r="A338" s="340"/>
      <c r="B338" s="493" t="s">
        <v>520</v>
      </c>
      <c r="C338" s="986"/>
      <c r="D338" s="987"/>
      <c r="E338" s="987"/>
      <c r="F338" s="987"/>
      <c r="G338" s="987"/>
      <c r="H338" s="988"/>
      <c r="I338" s="340"/>
    </row>
    <row r="339" spans="1:9" ht="15.75" hidden="1" customHeight="1">
      <c r="A339" s="340"/>
      <c r="B339" s="493" t="s">
        <v>471</v>
      </c>
      <c r="C339" s="986"/>
      <c r="D339" s="987"/>
      <c r="E339" s="987"/>
      <c r="F339" s="987"/>
      <c r="G339" s="987"/>
      <c r="H339" s="988"/>
      <c r="I339" s="340"/>
    </row>
    <row r="340" spans="1:9" ht="15.75" hidden="1" customHeight="1">
      <c r="A340" s="340"/>
      <c r="B340" s="493" t="s">
        <v>476</v>
      </c>
      <c r="C340" s="986"/>
      <c r="D340" s="987"/>
      <c r="E340" s="987"/>
      <c r="F340" s="987"/>
      <c r="G340" s="987"/>
      <c r="H340" s="988"/>
      <c r="I340" s="340"/>
    </row>
    <row r="341" spans="1:9" ht="15.75" hidden="1" customHeight="1">
      <c r="A341" s="340"/>
      <c r="B341" s="493" t="s">
        <v>674</v>
      </c>
      <c r="C341" s="986"/>
      <c r="D341" s="987"/>
      <c r="E341" s="987"/>
      <c r="F341" s="987"/>
      <c r="G341" s="987"/>
      <c r="H341" s="988"/>
      <c r="I341" s="340"/>
    </row>
    <row r="342" spans="1:9" ht="15.75" hidden="1" customHeight="1">
      <c r="A342" s="340"/>
      <c r="B342" s="493" t="s">
        <v>675</v>
      </c>
      <c r="C342" s="986"/>
      <c r="D342" s="987"/>
      <c r="E342" s="987"/>
      <c r="F342" s="987"/>
      <c r="G342" s="987"/>
      <c r="H342" s="988"/>
      <c r="I342" s="340"/>
    </row>
    <row r="343" spans="1:9" ht="15.75" hidden="1" customHeight="1">
      <c r="A343" s="340"/>
      <c r="B343" s="493" t="s">
        <v>676</v>
      </c>
      <c r="C343" s="986"/>
      <c r="D343" s="987"/>
      <c r="E343" s="987"/>
      <c r="F343" s="987"/>
      <c r="G343" s="987"/>
      <c r="H343" s="988"/>
      <c r="I343" s="340"/>
    </row>
    <row r="344" spans="1:9" ht="15.75" hidden="1" customHeight="1">
      <c r="A344" s="340"/>
      <c r="B344" s="493" t="s">
        <v>677</v>
      </c>
      <c r="C344" s="986"/>
      <c r="D344" s="987"/>
      <c r="E344" s="987"/>
      <c r="F344" s="987"/>
      <c r="G344" s="987"/>
      <c r="H344" s="988"/>
      <c r="I344" s="340"/>
    </row>
    <row r="345" spans="1:9" hidden="1">
      <c r="A345" s="340"/>
      <c r="B345" s="494"/>
      <c r="C345" s="495"/>
      <c r="D345" s="495"/>
      <c r="E345" s="495"/>
      <c r="F345" s="495"/>
      <c r="G345" s="495"/>
      <c r="H345" s="495"/>
      <c r="I345" s="340"/>
    </row>
    <row r="346" spans="1:9" ht="16.5" hidden="1" customHeight="1">
      <c r="A346" s="405" t="s">
        <v>655</v>
      </c>
      <c r="B346" s="985" t="str">
        <f>"For  "&amp;B266</f>
        <v>For  Name of Other Partner-2 of JV</v>
      </c>
      <c r="C346" s="985"/>
      <c r="D346" s="985"/>
      <c r="E346" s="985"/>
      <c r="F346" s="985"/>
      <c r="G346" s="340"/>
      <c r="H346" s="340"/>
      <c r="I346" s="340"/>
    </row>
    <row r="347" spans="1:9" ht="15.75" hidden="1" customHeight="1">
      <c r="A347" s="340"/>
      <c r="B347" s="493" t="s">
        <v>18</v>
      </c>
      <c r="C347" s="986"/>
      <c r="D347" s="987"/>
      <c r="E347" s="987"/>
      <c r="F347" s="987"/>
      <c r="G347" s="987"/>
      <c r="H347" s="988"/>
      <c r="I347" s="340"/>
    </row>
    <row r="348" spans="1:9" ht="15.75" hidden="1" customHeight="1">
      <c r="A348" s="340"/>
      <c r="B348" s="493" t="s">
        <v>27</v>
      </c>
      <c r="C348" s="986"/>
      <c r="D348" s="987"/>
      <c r="E348" s="987"/>
      <c r="F348" s="987"/>
      <c r="G348" s="987"/>
      <c r="H348" s="988"/>
      <c r="I348" s="340"/>
    </row>
    <row r="349" spans="1:9" ht="15.75" hidden="1" customHeight="1">
      <c r="A349" s="340"/>
      <c r="B349" s="493" t="s">
        <v>470</v>
      </c>
      <c r="C349" s="986"/>
      <c r="D349" s="987"/>
      <c r="E349" s="987"/>
      <c r="F349" s="987"/>
      <c r="G349" s="987"/>
      <c r="H349" s="988"/>
      <c r="I349" s="340"/>
    </row>
    <row r="350" spans="1:9" ht="15.75" hidden="1" customHeight="1">
      <c r="A350" s="340"/>
      <c r="B350" s="493" t="s">
        <v>520</v>
      </c>
      <c r="C350" s="986"/>
      <c r="D350" s="987"/>
      <c r="E350" s="987"/>
      <c r="F350" s="987"/>
      <c r="G350" s="987"/>
      <c r="H350" s="988"/>
      <c r="I350" s="340"/>
    </row>
    <row r="351" spans="1:9" ht="15.75" hidden="1" customHeight="1">
      <c r="A351" s="340"/>
      <c r="B351" s="493" t="s">
        <v>471</v>
      </c>
      <c r="C351" s="986"/>
      <c r="D351" s="987"/>
      <c r="E351" s="987"/>
      <c r="F351" s="987"/>
      <c r="G351" s="987"/>
      <c r="H351" s="988"/>
      <c r="I351" s="340"/>
    </row>
    <row r="352" spans="1:9" ht="15.75" hidden="1" customHeight="1">
      <c r="A352" s="340"/>
      <c r="B352" s="493" t="s">
        <v>476</v>
      </c>
      <c r="C352" s="986"/>
      <c r="D352" s="987"/>
      <c r="E352" s="987"/>
      <c r="F352" s="987"/>
      <c r="G352" s="987"/>
      <c r="H352" s="988"/>
      <c r="I352" s="340"/>
    </row>
    <row r="353" spans="1:11" ht="15.75" hidden="1" customHeight="1">
      <c r="A353" s="340"/>
      <c r="B353" s="493" t="s">
        <v>674</v>
      </c>
      <c r="C353" s="986"/>
      <c r="D353" s="987"/>
      <c r="E353" s="987"/>
      <c r="F353" s="987"/>
      <c r="G353" s="987"/>
      <c r="H353" s="988"/>
      <c r="I353" s="340"/>
    </row>
    <row r="354" spans="1:11" ht="15.75" hidden="1" customHeight="1">
      <c r="A354" s="340"/>
      <c r="B354" s="493" t="s">
        <v>675</v>
      </c>
      <c r="C354" s="986"/>
      <c r="D354" s="987"/>
      <c r="E354" s="987"/>
      <c r="F354" s="987"/>
      <c r="G354" s="987"/>
      <c r="H354" s="988"/>
      <c r="I354" s="340"/>
    </row>
    <row r="355" spans="1:11" ht="15.75" hidden="1" customHeight="1">
      <c r="A355" s="340"/>
      <c r="B355" s="493" t="s">
        <v>676</v>
      </c>
      <c r="C355" s="986"/>
      <c r="D355" s="987"/>
      <c r="E355" s="987"/>
      <c r="F355" s="987"/>
      <c r="G355" s="987"/>
      <c r="H355" s="988"/>
      <c r="I355" s="340"/>
    </row>
    <row r="356" spans="1:11" ht="15.75" hidden="1" customHeight="1">
      <c r="A356" s="340"/>
      <c r="B356" s="493" t="s">
        <v>677</v>
      </c>
      <c r="C356" s="986"/>
      <c r="D356" s="987"/>
      <c r="E356" s="987"/>
      <c r="F356" s="987"/>
      <c r="G356" s="987"/>
      <c r="H356" s="988"/>
      <c r="I356" s="340"/>
    </row>
    <row r="357" spans="1:11">
      <c r="A357" s="340"/>
      <c r="B357" s="494"/>
      <c r="C357" s="495"/>
      <c r="D357" s="495"/>
      <c r="E357" s="495"/>
      <c r="F357" s="495"/>
      <c r="G357" s="495"/>
      <c r="H357" s="495"/>
      <c r="I357" s="340"/>
    </row>
    <row r="358" spans="1:11" ht="24" customHeight="1">
      <c r="A358" s="490" t="s">
        <v>847</v>
      </c>
      <c r="B358" s="853" t="s">
        <v>678</v>
      </c>
      <c r="C358" s="853"/>
      <c r="D358" s="853"/>
      <c r="E358" s="853"/>
      <c r="F358" s="853"/>
      <c r="G358" s="853"/>
      <c r="H358" s="853"/>
      <c r="I358" s="340"/>
    </row>
    <row r="359" spans="1:11" ht="36" customHeight="1">
      <c r="A359" s="450">
        <v>5.0999999999999996</v>
      </c>
      <c r="B359" s="983" t="s">
        <v>679</v>
      </c>
      <c r="C359" s="983"/>
      <c r="D359" s="983"/>
      <c r="E359" s="983"/>
      <c r="F359" s="983"/>
      <c r="G359" s="983"/>
      <c r="H359" s="983"/>
    </row>
    <row r="360" spans="1:11" ht="105.75" customHeight="1">
      <c r="A360" s="340"/>
      <c r="B360" s="449" t="s">
        <v>680</v>
      </c>
      <c r="C360" s="983" t="s">
        <v>681</v>
      </c>
      <c r="D360" s="983"/>
      <c r="E360" s="983"/>
      <c r="F360" s="983"/>
      <c r="G360" s="983"/>
      <c r="H360" s="983"/>
      <c r="I360" s="496"/>
    </row>
    <row r="361" spans="1:11" ht="78" customHeight="1">
      <c r="A361" s="340"/>
      <c r="B361" s="449" t="s">
        <v>472</v>
      </c>
      <c r="C361" s="983" t="s">
        <v>682</v>
      </c>
      <c r="D361" s="983"/>
      <c r="E361" s="983"/>
      <c r="F361" s="983"/>
      <c r="G361" s="983"/>
      <c r="H361" s="983"/>
      <c r="I361" s="340"/>
    </row>
    <row r="362" spans="1:11" ht="9" customHeight="1">
      <c r="A362" s="340"/>
      <c r="B362" s="340"/>
      <c r="C362" s="340"/>
      <c r="D362" s="340"/>
      <c r="E362" s="340"/>
      <c r="F362" s="340"/>
      <c r="G362" s="340"/>
      <c r="H362" s="340"/>
      <c r="I362" s="340"/>
    </row>
    <row r="363" spans="1:11" ht="36.75" customHeight="1">
      <c r="A363" s="450">
        <v>5.2</v>
      </c>
      <c r="B363" s="855" t="s">
        <v>170</v>
      </c>
      <c r="C363" s="855"/>
      <c r="D363" s="855"/>
      <c r="E363" s="855"/>
      <c r="F363" s="855"/>
      <c r="G363" s="855"/>
      <c r="H363" s="855"/>
    </row>
    <row r="364" spans="1:11" ht="10.5" customHeight="1">
      <c r="A364" s="340"/>
      <c r="B364" s="340"/>
      <c r="C364" s="340"/>
      <c r="D364" s="340"/>
      <c r="E364" s="340"/>
      <c r="F364" s="340"/>
      <c r="G364" s="340"/>
      <c r="H364" s="340"/>
      <c r="I364" s="340"/>
    </row>
    <row r="365" spans="1:11" ht="24" customHeight="1">
      <c r="A365" s="289"/>
      <c r="B365" s="855" t="s">
        <v>683</v>
      </c>
      <c r="C365" s="855"/>
      <c r="D365" s="855"/>
      <c r="E365" s="855"/>
      <c r="F365" s="855"/>
      <c r="G365" s="855"/>
      <c r="H365" s="855"/>
      <c r="I365" s="340"/>
    </row>
    <row r="366" spans="1:11" ht="32.25" customHeight="1">
      <c r="A366" s="497"/>
      <c r="B366" s="989"/>
      <c r="C366" s="990"/>
      <c r="D366" s="498" t="s">
        <v>684</v>
      </c>
      <c r="E366" s="991"/>
      <c r="F366" s="992"/>
      <c r="G366" s="992"/>
      <c r="H366" s="992"/>
      <c r="I366" s="340"/>
    </row>
    <row r="367" spans="1:11" ht="50.25" customHeight="1">
      <c r="A367" s="499" t="s">
        <v>590</v>
      </c>
      <c r="B367" s="932" t="s">
        <v>685</v>
      </c>
      <c r="C367" s="932"/>
      <c r="D367" s="317" t="s">
        <v>686</v>
      </c>
      <c r="E367" s="340"/>
      <c r="F367" s="340"/>
      <c r="G367" s="340"/>
      <c r="H367" s="340"/>
      <c r="I367" s="340"/>
    </row>
    <row r="368" spans="1:11" ht="21" customHeight="1">
      <c r="A368" s="500"/>
      <c r="B368" s="993" t="s">
        <v>687</v>
      </c>
      <c r="C368" s="994"/>
      <c r="D368" s="501"/>
      <c r="E368" s="340"/>
      <c r="F368" s="340"/>
      <c r="G368" s="340"/>
      <c r="H368" s="340"/>
      <c r="I368" s="323"/>
      <c r="J368" s="502"/>
      <c r="K368" s="503"/>
    </row>
    <row r="369" spans="1:12" ht="23.25" customHeight="1">
      <c r="A369" s="500"/>
      <c r="B369" s="993" t="s">
        <v>688</v>
      </c>
      <c r="C369" s="994"/>
      <c r="D369" s="501"/>
      <c r="E369" s="340"/>
      <c r="F369" s="340"/>
      <c r="G369" s="340"/>
      <c r="H369" s="340"/>
      <c r="J369" s="504"/>
      <c r="K369" s="505"/>
    </row>
    <row r="370" spans="1:12" ht="21.75" customHeight="1">
      <c r="A370" s="500"/>
      <c r="B370" s="993" t="s">
        <v>689</v>
      </c>
      <c r="C370" s="994"/>
      <c r="D370" s="501"/>
      <c r="E370" s="340"/>
      <c r="F370" s="340"/>
      <c r="G370" s="340"/>
      <c r="H370" s="340"/>
      <c r="I370" s="323"/>
      <c r="J370" s="502"/>
      <c r="K370" s="503"/>
      <c r="L370" s="323"/>
    </row>
    <row r="371" spans="1:12" ht="20.25" customHeight="1">
      <c r="A371" s="500"/>
      <c r="B371" s="993" t="s">
        <v>690</v>
      </c>
      <c r="C371" s="994"/>
      <c r="D371" s="501"/>
      <c r="E371" s="340"/>
      <c r="F371" s="340"/>
      <c r="G371" s="340"/>
      <c r="H371" s="340"/>
      <c r="I371" s="323"/>
      <c r="J371" s="502"/>
      <c r="K371" s="503"/>
      <c r="L371" s="323"/>
    </row>
    <row r="372" spans="1:12" ht="21.75" customHeight="1">
      <c r="A372" s="500"/>
      <c r="B372" s="884" t="s">
        <v>691</v>
      </c>
      <c r="C372" s="886"/>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ht="16.5">
      <c r="B376" s="321" t="s">
        <v>7</v>
      </c>
      <c r="C376" s="506" t="str">
        <f>'Attach 3(JV)'!B24</f>
        <v>--</v>
      </c>
      <c r="F376" s="320" t="s">
        <v>5</v>
      </c>
      <c r="G376" s="321" t="str">
        <f>'Attach 3(JV)'!E24</f>
        <v/>
      </c>
      <c r="H376" s="321"/>
      <c r="I376" s="321"/>
    </row>
    <row r="377" spans="1:12" ht="16.5">
      <c r="B377" s="321" t="s">
        <v>8</v>
      </c>
      <c r="C377" s="506" t="str">
        <f>'Attach 3(JV)'!B25</f>
        <v/>
      </c>
      <c r="F377" s="320" t="s">
        <v>6</v>
      </c>
      <c r="G377" s="321" t="str">
        <f>'Attach 3(JV)'!E25</f>
        <v/>
      </c>
      <c r="H377" s="321"/>
      <c r="I377" s="321"/>
    </row>
  </sheetData>
  <sheetProtection password="CA2A" sheet="1"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42" right="0.28999999999999998" top="0.4" bottom="0.31" header="0.32" footer="0.24"/>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E299:H299 D366 E227:H227 D212:D213 E214:F214 E212:F212 E223:H223 E265:H265 E272:H277 D199:D200 E201 E199:F199 D232:D233 E234:H234 E232 G232 D268:D269 E270:H270 E268 G268 E236:H241 A25:H25 A33:H34 E204:E208 E216:F216 E226 E228 E217:E222">
    <cfRule type="expression" dxfId="49" priority="20" stopIfTrue="1">
      <formula>$M$18="Sole Bidder"</formula>
    </cfRule>
  </conditionalFormatting>
  <conditionalFormatting sqref="A358 A345:H345 A357:H357 A300:H318 A320:H321 A319:B319">
    <cfRule type="expression" dxfId="48" priority="21" stopIfTrue="1">
      <formula>$M$18="Sole Bidder"</formula>
    </cfRule>
  </conditionalFormatting>
  <conditionalFormatting sqref="A216 D216:F216 D272:H272 D203:F203">
    <cfRule type="expression" dxfId="47" priority="22" stopIfTrue="1">
      <formula>$E$202="No"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30:H230 A243:C251 A258:C264 D243:H264">
    <cfRule type="expression" dxfId="44" priority="25" stopIfTrue="1">
      <formula>$M$194&lt;2</formula>
    </cfRule>
  </conditionalFormatting>
  <conditionalFormatting sqref="A266:H266 A279:C284 D279:H289 A291:H298">
    <cfRule type="expression" dxfId="43" priority="26" stopIfTrue="1">
      <formula>$M$194&lt;2</formula>
    </cfRule>
    <cfRule type="expression" dxfId="42" priority="27" stopIfTrue="1">
      <formula>$M$196=1</formula>
    </cfRule>
  </conditionalFormatting>
  <conditionalFormatting sqref="E366:F366 A334:H344">
    <cfRule type="expression" dxfId="41" priority="28" stopIfTrue="1">
      <formula>$M$194&lt;2</formula>
    </cfRule>
  </conditionalFormatting>
  <conditionalFormatting sqref="G366:H366 A346:H356">
    <cfRule type="expression" dxfId="40" priority="29" stopIfTrue="1">
      <formula>$M$194&lt;2</formula>
    </cfRule>
    <cfRule type="expression" dxfId="39" priority="30" stopIfTrue="1">
      <formula>$M$196=1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3:F203">
    <cfRule type="expression" dxfId="34" priority="18" stopIfTrue="1">
      <formula>$M$18="Sole Bidder"</formula>
    </cfRule>
  </conditionalFormatting>
  <conditionalFormatting sqref="A203">
    <cfRule type="expression" dxfId="33" priority="19" stopIfTrue="1">
      <formula>$E$202="No"</formula>
    </cfRule>
  </conditionalFormatting>
  <conditionalFormatting sqref="D290:H290">
    <cfRule type="expression" dxfId="32" priority="16" stopIfTrue="1">
      <formula>$M$194&lt;2</formula>
    </cfRule>
    <cfRule type="expression" dxfId="31" priority="17" stopIfTrue="1">
      <formula>$M$196=1</formula>
    </cfRule>
  </conditionalFormatting>
  <conditionalFormatting sqref="D368:D372">
    <cfRule type="expression" dxfId="30" priority="15" stopIfTrue="1">
      <formula>$M$194&lt;2</formula>
    </cfRule>
  </conditionalFormatting>
  <conditionalFormatting sqref="F202">
    <cfRule type="expression" dxfId="29" priority="14" stopIfTrue="1">
      <formula>$E$202="No"</formula>
    </cfRule>
  </conditionalFormatting>
  <conditionalFormatting sqref="F202">
    <cfRule type="expression" dxfId="28" priority="13" stopIfTrue="1">
      <formula>$M$18="Sole Bidder"</formula>
    </cfRule>
  </conditionalFormatting>
  <conditionalFormatting sqref="F215">
    <cfRule type="expression" dxfId="27" priority="2" stopIfTrue="1">
      <formula>$E$202="No"</formula>
    </cfRule>
  </conditionalFormatting>
  <conditionalFormatting sqref="F215">
    <cfRule type="expression" dxfId="26" priority="1" stopIfTrue="1">
      <formula>$M$18="Sole Bidder"</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1"/>
  <headerFooter alignWithMargins="0"/>
  <rowBreaks count="1" manualBreakCount="1">
    <brk id="198" max="8" man="1"/>
  </rowBreaks>
  <drawing r:id="rId22"/>
  <legacyDrawing r:id="rId23"/>
  <mc:AlternateContent xmlns:mc="http://schemas.openxmlformats.org/markup-compatibility/2006">
    <mc:Choice Requires="x14">
      <controls>
        <mc:AlternateContent xmlns:mc="http://schemas.openxmlformats.org/markup-compatibility/2006">
          <mc:Choice Requires="x14">
            <control shapeId="141345" r:id="rId24"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5"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6"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7"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8"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9"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0"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1"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sizeWithCells="1">
                  <from>
                    <xdr:col>5</xdr:col>
                    <xdr:colOff>66675</xdr:colOff>
                    <xdr:row>93</xdr:row>
                    <xdr:rowOff>38100</xdr:rowOff>
                  </from>
                  <to>
                    <xdr:col>5</xdr:col>
                    <xdr:colOff>438150</xdr:colOff>
                    <xdr:row>93</xdr:row>
                    <xdr:rowOff>266700</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8"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9"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0"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1"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2"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3"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4" name="Check Box 57">
              <controlPr defaultSize="0" autoFill="0" autoLine="0" autoPict="0">
                <anchor moveWithCells="1" sizeWithCells="1">
                  <from>
                    <xdr:col>5</xdr:col>
                    <xdr:colOff>19050</xdr:colOff>
                    <xdr:row>118</xdr:row>
                    <xdr:rowOff>76200</xdr:rowOff>
                  </from>
                  <to>
                    <xdr:col>5</xdr:col>
                    <xdr:colOff>542925</xdr:colOff>
                    <xdr:row>118</xdr:row>
                    <xdr:rowOff>523875</xdr:rowOff>
                  </to>
                </anchor>
              </controlPr>
            </control>
          </mc:Choice>
        </mc:AlternateContent>
        <mc:AlternateContent xmlns:mc="http://schemas.openxmlformats.org/markup-compatibility/2006">
          <mc:Choice Requires="x14">
            <control shapeId="141370" r:id="rId45" name="Check Box 58">
              <controlPr defaultSize="0" autoFill="0" autoLine="0" autoPict="0">
                <anchor moveWithCells="1" sizeWithCells="1">
                  <from>
                    <xdr:col>5</xdr:col>
                    <xdr:colOff>9525</xdr:colOff>
                    <xdr:row>118</xdr:row>
                    <xdr:rowOff>400050</xdr:rowOff>
                  </from>
                  <to>
                    <xdr:col>5</xdr:col>
                    <xdr:colOff>771525</xdr:colOff>
                    <xdr:row>118</xdr:row>
                    <xdr:rowOff>847725</xdr:rowOff>
                  </to>
                </anchor>
              </controlPr>
            </control>
          </mc:Choice>
        </mc:AlternateContent>
        <mc:AlternateContent xmlns:mc="http://schemas.openxmlformats.org/markup-compatibility/2006">
          <mc:Choice Requires="x14">
            <control shapeId="141371" r:id="rId46" name="Check Box 59">
              <controlPr defaultSize="0" autoFill="0" autoLine="0" autoPict="0">
                <anchor moveWithCells="1" sizeWithCells="1">
                  <from>
                    <xdr:col>5</xdr:col>
                    <xdr:colOff>828675</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7"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48"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49"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0"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1"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2"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3" name="Check Box 66">
              <controlPr defaultSize="0" autoFill="0" autoLine="0" autoPict="0">
                <anchor moveWithCells="1" sizeWithCells="1">
                  <from>
                    <xdr:col>4</xdr:col>
                    <xdr:colOff>942975</xdr:colOff>
                    <xdr:row>128</xdr:row>
                    <xdr:rowOff>66675</xdr:rowOff>
                  </from>
                  <to>
                    <xdr:col>5</xdr:col>
                    <xdr:colOff>866775</xdr:colOff>
                    <xdr:row>128</xdr:row>
                    <xdr:rowOff>590550</xdr:rowOff>
                  </to>
                </anchor>
              </controlPr>
            </control>
          </mc:Choice>
        </mc:AlternateContent>
        <mc:AlternateContent xmlns:mc="http://schemas.openxmlformats.org/markup-compatibility/2006">
          <mc:Choice Requires="x14">
            <control shapeId="141379" r:id="rId54" name="Check Box 67">
              <controlPr defaultSize="0" autoFill="0" autoLine="0" autoPict="0">
                <anchor moveWithCells="1" sizeWithCells="1">
                  <from>
                    <xdr:col>4</xdr:col>
                    <xdr:colOff>933450</xdr:colOff>
                    <xdr:row>128</xdr:row>
                    <xdr:rowOff>447675</xdr:rowOff>
                  </from>
                  <to>
                    <xdr:col>5</xdr:col>
                    <xdr:colOff>762000</xdr:colOff>
                    <xdr:row>129</xdr:row>
                    <xdr:rowOff>285750</xdr:rowOff>
                  </to>
                </anchor>
              </controlPr>
            </control>
          </mc:Choice>
        </mc:AlternateContent>
        <mc:AlternateContent xmlns:mc="http://schemas.openxmlformats.org/markup-compatibility/2006">
          <mc:Choice Requires="x14">
            <control shapeId="141380" r:id="rId55" name="Check Box 68">
              <controlPr defaultSize="0" autoFill="0" autoLine="0" autoPict="0">
                <anchor moveWithCells="1" sizeWithCells="1">
                  <from>
                    <xdr:col>5</xdr:col>
                    <xdr:colOff>809625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6"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7"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58"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59"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0"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1"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2" name="Check Box 75">
              <controlPr defaultSize="0" autoFill="0" autoLine="0" autoPict="0">
                <anchor moveWithCells="1" sizeWithCells="1">
                  <from>
                    <xdr:col>5</xdr:col>
                    <xdr:colOff>9525</xdr:colOff>
                    <xdr:row>160</xdr:row>
                    <xdr:rowOff>104775</xdr:rowOff>
                  </from>
                  <to>
                    <xdr:col>5</xdr:col>
                    <xdr:colOff>533400</xdr:colOff>
                    <xdr:row>160</xdr:row>
                    <xdr:rowOff>447675</xdr:rowOff>
                  </to>
                </anchor>
              </controlPr>
            </control>
          </mc:Choice>
        </mc:AlternateContent>
        <mc:AlternateContent xmlns:mc="http://schemas.openxmlformats.org/markup-compatibility/2006">
          <mc:Choice Requires="x14">
            <control shapeId="141388" r:id="rId63" name="Check Box 76">
              <controlPr defaultSize="0" autoFill="0" autoLine="0" autoPict="0">
                <anchor moveWithCells="1" sizeWithCells="1">
                  <from>
                    <xdr:col>5</xdr:col>
                    <xdr:colOff>0</xdr:colOff>
                    <xdr:row>160</xdr:row>
                    <xdr:rowOff>352425</xdr:rowOff>
                  </from>
                  <to>
                    <xdr:col>5</xdr:col>
                    <xdr:colOff>771525</xdr:colOff>
                    <xdr:row>161</xdr:row>
                    <xdr:rowOff>76200</xdr:rowOff>
                  </to>
                </anchor>
              </controlPr>
            </control>
          </mc:Choice>
        </mc:AlternateContent>
        <mc:AlternateContent xmlns:mc="http://schemas.openxmlformats.org/markup-compatibility/2006">
          <mc:Choice Requires="x14">
            <control shapeId="141389" r:id="rId64" name="Check Box 77">
              <controlPr defaultSize="0" autoFill="0" autoLine="0" autoPict="0">
                <anchor moveWithCells="1" sizeWithCells="1">
                  <from>
                    <xdr:col>5</xdr:col>
                    <xdr:colOff>819150</xdr:colOff>
                    <xdr:row>160</xdr:row>
                    <xdr:rowOff>361950</xdr:rowOff>
                  </from>
                  <to>
                    <xdr:col>6</xdr:col>
                    <xdr:colOff>0</xdr:colOff>
                    <xdr:row>161</xdr:row>
                    <xdr:rowOff>85725</xdr:rowOff>
                  </to>
                </anchor>
              </controlPr>
            </control>
          </mc:Choice>
        </mc:AlternateContent>
        <mc:AlternateContent xmlns:mc="http://schemas.openxmlformats.org/markup-compatibility/2006">
          <mc:Choice Requires="x14">
            <control shapeId="141390" r:id="rId65"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6"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7"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68"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69"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0"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1" name="Check Box 84">
              <controlPr defaultSize="0" autoFill="0" autoLine="0" autoPict="0">
                <anchor moveWithCells="1" sizeWithCells="1">
                  <from>
                    <xdr:col>4</xdr:col>
                    <xdr:colOff>952500</xdr:colOff>
                    <xdr:row>169</xdr:row>
                    <xdr:rowOff>114300</xdr:rowOff>
                  </from>
                  <to>
                    <xdr:col>5</xdr:col>
                    <xdr:colOff>762000</xdr:colOff>
                    <xdr:row>169</xdr:row>
                    <xdr:rowOff>457200</xdr:rowOff>
                  </to>
                </anchor>
              </controlPr>
            </control>
          </mc:Choice>
        </mc:AlternateContent>
        <mc:AlternateContent xmlns:mc="http://schemas.openxmlformats.org/markup-compatibility/2006">
          <mc:Choice Requires="x14">
            <control shapeId="141397" r:id="rId72" name="Check Box 85">
              <controlPr defaultSize="0" autoFill="0" autoLine="0" autoPict="0">
                <anchor moveWithCells="1" sizeWithCells="1">
                  <from>
                    <xdr:col>4</xdr:col>
                    <xdr:colOff>942975</xdr:colOff>
                    <xdr:row>169</xdr:row>
                    <xdr:rowOff>371475</xdr:rowOff>
                  </from>
                  <to>
                    <xdr:col>5</xdr:col>
                    <xdr:colOff>762000</xdr:colOff>
                    <xdr:row>170</xdr:row>
                    <xdr:rowOff>104775</xdr:rowOff>
                  </to>
                </anchor>
              </controlPr>
            </control>
          </mc:Choice>
        </mc:AlternateContent>
        <mc:AlternateContent xmlns:mc="http://schemas.openxmlformats.org/markup-compatibility/2006">
          <mc:Choice Requires="x14">
            <control shapeId="141398" r:id="rId73" name="Check Box 86">
              <controlPr defaultSize="0" autoFill="0" autoLine="0" autoPict="0">
                <anchor moveWithCells="1" sizeWithCells="1">
                  <from>
                    <xdr:col>5</xdr:col>
                    <xdr:colOff>819150</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4"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5"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6"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7"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78"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79"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0"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1"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2"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3"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152" t="str">
        <f>'Attach 3(JV)'!A1</f>
        <v>Specification No. :CC/NT/W-TR/DOM/A02/23/08462</v>
      </c>
      <c r="B1" s="1152"/>
      <c r="C1" s="1152"/>
      <c r="D1" s="1152"/>
      <c r="E1" s="544"/>
      <c r="F1" s="545"/>
      <c r="G1" s="525" t="str">
        <f>"Attachment-4 " &amp; 'Attach 3(JV)'!AV1</f>
        <v xml:space="preserve">Attachment-4 </v>
      </c>
      <c r="H1" s="115"/>
      <c r="I1" s="115"/>
    </row>
    <row r="3" spans="1:9" ht="54" customHeight="1">
      <c r="A3" s="812" t="str">
        <f>'Attach 3(JV)'!A3</f>
        <v>765kV Transformer Package TR-14 for 3x500 MVA, 765/400/33kV Transformers associated with Bulk Procurement of 765kV &amp; 400kV class Transformers of various Capacities (Lot-6)</v>
      </c>
      <c r="B3" s="813"/>
      <c r="C3" s="813"/>
      <c r="D3" s="813"/>
      <c r="E3" s="813"/>
      <c r="F3" s="813"/>
      <c r="G3" s="813"/>
    </row>
    <row r="4" spans="1:9" ht="20.100000000000001" customHeight="1">
      <c r="A4" s="28"/>
      <c r="H4" s="124"/>
    </row>
    <row r="5" spans="1:9" ht="20.100000000000001" customHeight="1">
      <c r="A5" s="841" t="s">
        <v>352</v>
      </c>
      <c r="B5" s="841"/>
      <c r="C5" s="841"/>
      <c r="D5" s="841"/>
      <c r="E5" s="841"/>
      <c r="F5" s="841"/>
      <c r="G5" s="841"/>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47" t="str">
        <f>'Attach 3(JV)'!A8</f>
        <v/>
      </c>
      <c r="B8" s="847"/>
      <c r="C8" s="847"/>
      <c r="D8" s="847"/>
      <c r="F8" s="108" t="str">
        <f>'Attach 3(JV)'!E8</f>
        <v>Contract Services</v>
      </c>
      <c r="H8" s="124"/>
    </row>
    <row r="9" spans="1:9" ht="20.100000000000001" customHeight="1">
      <c r="A9" s="13" t="s">
        <v>346</v>
      </c>
      <c r="B9" s="844">
        <f>'Attach 3(JV)'!B9</f>
        <v>0</v>
      </c>
      <c r="C9" s="844"/>
      <c r="D9" s="844"/>
      <c r="F9" s="108" t="str">
        <f>'Attach 3(JV)'!E9</f>
        <v>Power Grid Corporation of India Ltd.,</v>
      </c>
      <c r="H9" s="124"/>
    </row>
    <row r="10" spans="1:9" ht="20.100000000000001" customHeight="1">
      <c r="A10" s="13" t="s">
        <v>348</v>
      </c>
      <c r="B10" s="844">
        <f>'Attach 3(JV)'!B10</f>
        <v>0</v>
      </c>
      <c r="C10" s="844"/>
      <c r="D10" s="844"/>
      <c r="F10" s="108" t="str">
        <f>'Attach 3(JV)'!E10</f>
        <v>"Saudamini", Plot No. 2, Sector 29</v>
      </c>
      <c r="H10" s="124"/>
    </row>
    <row r="11" spans="1:9" ht="20.100000000000001" customHeight="1">
      <c r="B11" s="844">
        <f>'Attach 3(JV)'!B11</f>
        <v>0</v>
      </c>
      <c r="C11" s="844"/>
      <c r="D11" s="844"/>
      <c r="F11" s="108" t="str">
        <f>'Attach 3(JV)'!E11</f>
        <v>Gurugram (Haryana) - 122001</v>
      </c>
    </row>
    <row r="12" spans="1:9" ht="20.100000000000001" customHeight="1">
      <c r="A12" s="32"/>
      <c r="B12" s="844">
        <f>'Attach 3(JV)'!B12</f>
        <v>0</v>
      </c>
      <c r="C12" s="844"/>
      <c r="D12" s="844"/>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341</v>
      </c>
    </row>
    <row r="16" spans="1:9" ht="20.100000000000001" customHeight="1">
      <c r="A16" s="32"/>
    </row>
    <row r="17" spans="1:9" ht="50.1" customHeight="1">
      <c r="A17" s="1154" t="str">
        <f>"We hereby certify that equipment and materials to be supplied are produced in " &amp;H26 &amp; " eligible source " &amp; F26</f>
        <v>We hereby certify that equipment and materials to be supplied are produced in [Name of Countries],  eligible source country.</v>
      </c>
      <c r="B17" s="1154"/>
      <c r="C17" s="1154"/>
      <c r="D17" s="1154"/>
      <c r="E17" s="1154"/>
      <c r="F17" s="123" t="s">
        <v>179</v>
      </c>
      <c r="G17" s="123" t="s">
        <v>180</v>
      </c>
    </row>
    <row r="18" spans="1:9" ht="45" customHeight="1">
      <c r="A18" s="1153" t="str">
        <f>"We hereby certify that our company is incorporated and registered in " &amp;I26 &amp; " eligible source " &amp;G26</f>
        <v>We hereby certify that our company is incorporated and registered in [Name of Countries],  eligible source country.</v>
      </c>
      <c r="B18" s="1153"/>
      <c r="C18" s="1153"/>
      <c r="D18" s="1153"/>
      <c r="E18" s="1153"/>
      <c r="F18" s="128" t="s">
        <v>153</v>
      </c>
      <c r="G18" s="128" t="s">
        <v>153</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7</v>
      </c>
      <c r="B21" s="63" t="str">
        <f>'Attach 3(JV)'!B24</f>
        <v>--</v>
      </c>
      <c r="D21" s="37" t="s">
        <v>5</v>
      </c>
      <c r="E21" s="211" t="str">
        <f>'Attach 3(JV)'!E24</f>
        <v/>
      </c>
      <c r="F21" s="128"/>
      <c r="G21" s="128"/>
      <c r="H21" s="113" t="str">
        <f t="shared" si="0"/>
        <v/>
      </c>
      <c r="I21" s="113" t="str">
        <f t="shared" si="0"/>
        <v/>
      </c>
    </row>
    <row r="22" spans="1:9" ht="33" customHeight="1">
      <c r="A22" s="36" t="s">
        <v>8</v>
      </c>
      <c r="B22" s="211" t="str">
        <f>'Attach 3(JV)'!B25</f>
        <v/>
      </c>
      <c r="D22" s="37" t="s">
        <v>6</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ds99vsKjdh+ReWuFO/aGaPZ+4L/HtFuditBmoFwU6pLV2AbncGWSRuITf0I/Uja8/m3vX6QAFZLF6NPT+xxew==" saltValue="12NuAOdvhKbq9CKlgYc5cQ==" spinCount="100000" sheet="1" objects="1" scenarios="1" formatColumns="0" formatRows="0" selectLockedCells="1"/>
  <customSheetViews>
    <customSheetView guid="{B8284B7F-813C-4C59-8CB2-9F34C8EAC9F3}" scale="80" showPageBreaks="1" showGridLines="0" zeroValues="0" printArea="1" hiddenColumns="1" view="pageBreakPreview" topLeftCell="A4">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5"/>
  <headerFooter alignWithMargins="0">
    <oddFooter>&amp;R&amp;"Book Antiqua,Bold"&amp;8 Page &amp;P of &amp;N</oddFooter>
  </headerFooter>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3" customFormat="1" ht="20.25" customHeight="1">
      <c r="A1" s="1155" t="str">
        <f>'Attach 3(JV)'!A1</f>
        <v>Specification No. :CC/NT/W-TR/DOM/A02/23/08462</v>
      </c>
      <c r="B1" s="1155"/>
      <c r="C1" s="1155"/>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12" t="str">
        <f>'Attach 3(JV)'!A3</f>
        <v>765kV Transformer Package TR-14 for 3x500 MVA, 765/400/33kV Transformers associated with Bulk Procurement of 765kV &amp; 400kV class Transformers of various Capacities (Lot-6)</v>
      </c>
      <c r="B3" s="813"/>
      <c r="C3" s="813"/>
      <c r="D3" s="813"/>
      <c r="E3" s="813"/>
      <c r="F3" s="177"/>
      <c r="G3" s="178"/>
      <c r="H3" s="177"/>
    </row>
    <row r="4" spans="1:38" ht="11.1" customHeight="1">
      <c r="A4" s="28"/>
      <c r="H4" s="179"/>
      <c r="I4" s="180"/>
    </row>
    <row r="5" spans="1:38" ht="20.100000000000001" customHeight="1">
      <c r="A5" s="841" t="s">
        <v>353</v>
      </c>
      <c r="B5" s="841"/>
      <c r="C5" s="841"/>
      <c r="D5" s="841"/>
      <c r="E5" s="841"/>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847" t="str">
        <f>'Attach 3(JV)'!A8</f>
        <v/>
      </c>
      <c r="B8" s="847"/>
      <c r="C8" s="847"/>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346</v>
      </c>
      <c r="B9" s="844">
        <f>'Attach 3(JV)'!B9</f>
        <v>0</v>
      </c>
      <c r="C9" s="844"/>
      <c r="D9" s="12" t="str">
        <f>'Attach 3(JV)'!E9</f>
        <v>Power Grid Corporation of India Ltd.,</v>
      </c>
      <c r="H9" s="179"/>
      <c r="I9" s="180"/>
    </row>
    <row r="10" spans="1:38" ht="20.100000000000001" customHeight="1">
      <c r="A10" s="13" t="s">
        <v>348</v>
      </c>
      <c r="B10" s="844">
        <f>'Attach 3(JV)'!B10</f>
        <v>0</v>
      </c>
      <c r="C10" s="844"/>
      <c r="D10" s="12" t="str">
        <f>'Attach 3(JV)'!E10</f>
        <v>"Saudamini", Plot No. 2, Sector 29</v>
      </c>
      <c r="H10" s="179"/>
      <c r="I10" s="180"/>
    </row>
    <row r="11" spans="1:38" ht="20.100000000000001" customHeight="1">
      <c r="B11" s="844">
        <f>'Attach 3(JV)'!B11</f>
        <v>0</v>
      </c>
      <c r="C11" s="844"/>
      <c r="D11" s="12" t="str">
        <f>'Attach 3(JV)'!E11</f>
        <v>Gurugram (Haryana) - 122001</v>
      </c>
    </row>
    <row r="12" spans="1:38" ht="15" customHeight="1">
      <c r="A12" s="32"/>
      <c r="B12" s="844">
        <f>'Attach 3(JV)'!B12</f>
        <v>0</v>
      </c>
      <c r="C12" s="844"/>
      <c r="D12" s="12"/>
    </row>
    <row r="13" spans="1:38" ht="20.100000000000001" customHeight="1">
      <c r="A13" s="29" t="s">
        <v>341</v>
      </c>
    </row>
    <row r="14" spans="1:38" ht="79.5" customHeight="1">
      <c r="A14" s="1156" t="s">
        <v>354</v>
      </c>
      <c r="B14" s="1156"/>
      <c r="C14" s="1156"/>
      <c r="D14" s="1156"/>
      <c r="E14" s="1156"/>
    </row>
    <row r="15" spans="1:38" ht="20.100000000000001" customHeight="1">
      <c r="A15" s="109" t="s">
        <v>360</v>
      </c>
      <c r="B15" s="109" t="s">
        <v>361</v>
      </c>
      <c r="C15" s="109" t="s">
        <v>362</v>
      </c>
      <c r="D15" s="109" t="s">
        <v>342</v>
      </c>
      <c r="E15" s="109" t="s">
        <v>343</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156" t="s">
        <v>355</v>
      </c>
      <c r="B22" s="1156"/>
      <c r="C22" s="1156"/>
      <c r="D22" s="1156"/>
      <c r="E22" s="1156"/>
    </row>
    <row r="23" spans="1:5" ht="15.95" customHeight="1"/>
    <row r="24" spans="1:5" ht="23.1" customHeight="1">
      <c r="C24" s="37"/>
    </row>
    <row r="25" spans="1:5" ht="23.1" customHeight="1">
      <c r="A25" s="36" t="s">
        <v>7</v>
      </c>
      <c r="B25" s="63" t="str">
        <f>'Attach 3(JV)'!B24</f>
        <v>--</v>
      </c>
      <c r="C25" s="37" t="s">
        <v>5</v>
      </c>
      <c r="D25" s="1157" t="str">
        <f>'Attach 3(JV)'!E24</f>
        <v/>
      </c>
      <c r="E25" s="1157"/>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ohSp73pjJS+iqFEbR2df99uAXx3bSw6xyVUDCxF2yAYiEbaWWFfsEt6vmqxCiQYLb7MPUtNVkSKElxIHhgZ/w==" saltValue="76TMrhDpCnuXHik6VPY5AA==" spinCount="100000" sheet="1" objects="1" scenarios="1" formatColumns="0" formatRows="0" selectLockedCells="1"/>
  <customSheetViews>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4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5"/>
  <headerFooter alignWithMargins="0">
    <oddFooter>&amp;R&amp;"Book Antiqua,Bold"&amp;8 Page &amp;P of &amp;N</oddFooter>
  </headerFooter>
  <drawing r:id="rId4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3" customFormat="1" ht="19.5" customHeight="1">
      <c r="A1" s="1155" t="str">
        <f>'Attach 3(JV)'!A1</f>
        <v>Specification No. :CC/NT/W-TR/DOM/A02/23/08462</v>
      </c>
      <c r="B1" s="1155"/>
      <c r="C1" s="1155"/>
      <c r="D1" s="1155"/>
      <c r="E1" s="547" t="str">
        <f>"Attachment-4(B) "&amp; 'Attach 3(JV)'!AT1</f>
        <v xml:space="preserve">Attachment-4(B) </v>
      </c>
      <c r="F1" s="532"/>
      <c r="G1" s="532"/>
      <c r="H1" s="532"/>
    </row>
    <row r="3" spans="1:9" ht="58.5" customHeight="1">
      <c r="A3" s="812" t="str">
        <f>'Attach 3(JV)'!A3</f>
        <v>765kV Transformer Package TR-14 for 3x500 MVA, 765/400/33kV Transformers associated with Bulk Procurement of 765kV &amp; 400kV class Transformers of various Capacities (Lot-6)</v>
      </c>
      <c r="B3" s="813"/>
      <c r="C3" s="813"/>
      <c r="D3" s="813"/>
      <c r="E3" s="813"/>
      <c r="F3" s="26"/>
      <c r="G3" s="27"/>
      <c r="H3" s="26"/>
    </row>
    <row r="4" spans="1:9" ht="20.100000000000001" customHeight="1">
      <c r="A4" s="28"/>
      <c r="H4" s="30"/>
      <c r="I4" s="11"/>
    </row>
    <row r="5" spans="1:9" ht="20.100000000000001" customHeight="1">
      <c r="A5" s="841" t="s">
        <v>353</v>
      </c>
      <c r="B5" s="841"/>
      <c r="C5" s="841"/>
      <c r="D5" s="841"/>
      <c r="E5" s="8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2" t="str">
        <f>'Attach 3(JV)'!E8</f>
        <v>Contract Services</v>
      </c>
      <c r="H8" s="30"/>
      <c r="I8" s="11"/>
    </row>
    <row r="9" spans="1:9" ht="20.100000000000001" customHeight="1">
      <c r="A9" s="13" t="s">
        <v>346</v>
      </c>
      <c r="B9" s="844">
        <f>'Attach 3(JV)'!B9</f>
        <v>0</v>
      </c>
      <c r="C9" s="844"/>
      <c r="D9" s="844"/>
      <c r="E9" s="12" t="str">
        <f>'Attach 3(JV)'!E9</f>
        <v>Power Grid Corporation of India Ltd.,</v>
      </c>
      <c r="H9" s="30"/>
      <c r="I9" s="11"/>
    </row>
    <row r="10" spans="1:9" ht="20.100000000000001" customHeight="1">
      <c r="A10" s="13" t="s">
        <v>348</v>
      </c>
      <c r="B10" s="844">
        <f>'Attach 3(JV)'!B10</f>
        <v>0</v>
      </c>
      <c r="C10" s="844"/>
      <c r="D10" s="844"/>
      <c r="E10" s="12" t="str">
        <f>'Attach 3(JV)'!E10</f>
        <v>"Saudamini", Plot No. 2, Sector 29</v>
      </c>
      <c r="H10" s="30"/>
      <c r="I10" s="11"/>
    </row>
    <row r="11" spans="1:9" ht="20.100000000000001" customHeight="1">
      <c r="B11" s="844">
        <f>'Attach 3(JV)'!B11</f>
        <v>0</v>
      </c>
      <c r="C11" s="844"/>
      <c r="D11" s="844"/>
      <c r="E11" s="12" t="str">
        <f>'Attach 3(JV)'!E11</f>
        <v>Gurugram (Haryana) - 122001</v>
      </c>
    </row>
    <row r="12" spans="1:9" ht="20.100000000000001" customHeight="1">
      <c r="A12" s="32"/>
      <c r="B12" s="844">
        <f>'Attach 3(JV)'!B12</f>
        <v>0</v>
      </c>
      <c r="C12" s="844"/>
      <c r="D12" s="844"/>
      <c r="E12" s="12"/>
    </row>
    <row r="13" spans="1:9" ht="20.100000000000001" customHeight="1">
      <c r="A13" s="29" t="s">
        <v>341</v>
      </c>
    </row>
    <row r="14" spans="1:9" ht="20.100000000000001" customHeight="1">
      <c r="A14" s="32"/>
    </row>
    <row r="15" spans="1:9" ht="87.75" customHeight="1">
      <c r="A15" s="1156" t="s">
        <v>363</v>
      </c>
      <c r="B15" s="1156"/>
      <c r="C15" s="1156"/>
      <c r="D15" s="1156"/>
      <c r="E15" s="1156"/>
    </row>
    <row r="16" spans="1:9" ht="30" customHeight="1">
      <c r="A16" s="80" t="s">
        <v>356</v>
      </c>
      <c r="B16" s="1158"/>
      <c r="C16" s="1158"/>
      <c r="D16" s="1158"/>
      <c r="E16" s="1158"/>
    </row>
    <row r="17" spans="1:5" ht="30" customHeight="1">
      <c r="A17" s="80" t="s">
        <v>357</v>
      </c>
      <c r="B17" s="1158"/>
      <c r="C17" s="1158"/>
      <c r="D17" s="1158"/>
      <c r="E17" s="1158"/>
    </row>
    <row r="18" spans="1:5" ht="30" customHeight="1">
      <c r="A18" s="80" t="s">
        <v>358</v>
      </c>
      <c r="B18" s="1158"/>
      <c r="C18" s="1158"/>
      <c r="D18" s="1158"/>
      <c r="E18" s="1158"/>
    </row>
    <row r="19" spans="1:5" ht="30" customHeight="1">
      <c r="A19" s="42" t="s">
        <v>359</v>
      </c>
      <c r="B19" s="1158"/>
      <c r="C19" s="1158"/>
      <c r="D19" s="1158"/>
      <c r="E19" s="1158"/>
    </row>
    <row r="20" spans="1:5" ht="30" customHeight="1">
      <c r="A20" s="42" t="s">
        <v>73</v>
      </c>
      <c r="B20" s="1158"/>
      <c r="C20" s="1158"/>
      <c r="D20" s="1158"/>
      <c r="E20" s="1158"/>
    </row>
    <row r="21" spans="1:5" ht="30" customHeight="1">
      <c r="A21" s="42" t="s">
        <v>76</v>
      </c>
      <c r="B21" s="1158"/>
      <c r="C21" s="1158"/>
      <c r="D21" s="1158"/>
      <c r="E21" s="11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yHSKNiylz6FnBhO35BRnyN221rFhPhmjh6gdLUZm922e1KdMj/zkNLrCbDWxyq8S13Y2hMrxsS3MSxDHqMNKQw==" saltValue="43CxNEwDtLMnwck7a6j/Tw==" spinCount="100000" sheet="1" objects="1" scenarios="1" formatColumns="0" formatRows="0" selectLockedCells="1"/>
  <customSheetViews>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3" customFormat="1" ht="27" customHeight="1">
      <c r="A1" s="920" t="str">
        <f>'Attach 3(JV)'!A1:D1</f>
        <v>Specification No. :CC/NT/W-TR/DOM/A02/23/08462</v>
      </c>
      <c r="B1" s="920"/>
      <c r="C1" s="920"/>
      <c r="D1" s="1165" t="str">
        <f>"Attachment-5 " &amp; 'Attach 3(JV)'!AT1</f>
        <v xml:space="preserve">Attachment-5 </v>
      </c>
      <c r="E1" s="1165"/>
      <c r="F1" s="532"/>
      <c r="G1" s="532"/>
      <c r="H1" s="532"/>
    </row>
    <row r="3" spans="1:9" ht="54" customHeight="1">
      <c r="A3" s="812" t="str">
        <f>'Attach 3(JV)'!A3</f>
        <v>765kV Transformer Package TR-14 for 3x500 MVA, 765/400/33kV Transformers associated with Bulk Procurement of 765kV &amp; 400kV class Transformers of various Capacities (Lot-6)</v>
      </c>
      <c r="B3" s="813"/>
      <c r="C3" s="813"/>
      <c r="D3" s="813"/>
      <c r="E3" s="813"/>
      <c r="F3" s="26"/>
      <c r="G3" s="27"/>
      <c r="H3" s="26"/>
    </row>
    <row r="4" spans="1:9" ht="42" hidden="1" customHeight="1">
      <c r="A4" s="28"/>
      <c r="H4" s="30"/>
      <c r="I4" s="11"/>
    </row>
    <row r="5" spans="1:9" ht="31.5" customHeight="1">
      <c r="A5" s="841" t="s">
        <v>1002</v>
      </c>
      <c r="B5" s="841"/>
      <c r="C5" s="841"/>
      <c r="D5" s="841"/>
      <c r="E5" s="84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7" t="str">
        <f>'Attach 3(JV)'!A8</f>
        <v/>
      </c>
      <c r="B8" s="847"/>
      <c r="C8" s="847"/>
      <c r="D8" s="12" t="str">
        <f>'Attach 3(JV)'!E8</f>
        <v>Contract Services</v>
      </c>
      <c r="H8" s="30"/>
      <c r="I8" s="11"/>
    </row>
    <row r="9" spans="1:9" ht="20.100000000000001" customHeight="1">
      <c r="A9" s="13" t="s">
        <v>346</v>
      </c>
      <c r="B9" s="844">
        <f>'Attach 3(JV)'!B9</f>
        <v>0</v>
      </c>
      <c r="C9" s="844"/>
      <c r="D9" s="12" t="str">
        <f>'Attach 3(JV)'!E9</f>
        <v>Power Grid Corporation of India Ltd.,</v>
      </c>
      <c r="H9" s="30"/>
      <c r="I9" s="11"/>
    </row>
    <row r="10" spans="1:9" ht="20.100000000000001" customHeight="1">
      <c r="A10" s="13" t="s">
        <v>348</v>
      </c>
      <c r="B10" s="844">
        <f>'Attach 3(JV)'!B10</f>
        <v>0</v>
      </c>
      <c r="C10" s="844"/>
      <c r="D10" s="12" t="str">
        <f>'Attach 3(JV)'!E10</f>
        <v>"Saudamini", Plot No. 2, Sector 29</v>
      </c>
      <c r="H10" s="30"/>
      <c r="I10" s="11"/>
    </row>
    <row r="11" spans="1:9" ht="20.100000000000001" customHeight="1">
      <c r="B11" s="844">
        <f>'Attach 3(JV)'!B11</f>
        <v>0</v>
      </c>
      <c r="C11" s="844"/>
      <c r="D11" s="12" t="str">
        <f>'Attach 3(JV)'!E11</f>
        <v>Gurugram (Haryana) - 122001</v>
      </c>
    </row>
    <row r="12" spans="1:9" ht="17.25" customHeight="1">
      <c r="A12" s="32"/>
      <c r="B12" s="844">
        <f>'Attach 3(JV)'!B12</f>
        <v>0</v>
      </c>
      <c r="C12" s="844"/>
      <c r="D12" s="12"/>
    </row>
    <row r="13" spans="1:9" ht="20.100000000000001" customHeight="1">
      <c r="A13" s="29" t="s">
        <v>341</v>
      </c>
    </row>
    <row r="14" spans="1:9" ht="45.75" customHeight="1">
      <c r="A14" s="1060" t="s">
        <v>365</v>
      </c>
      <c r="B14" s="1060"/>
      <c r="C14" s="1060"/>
      <c r="D14" s="1060"/>
      <c r="E14" s="1060"/>
      <c r="F14" s="34"/>
      <c r="G14" s="34"/>
      <c r="H14" s="34"/>
    </row>
    <row r="15" spans="1:9" ht="32.1" customHeight="1">
      <c r="A15" s="1160" t="s">
        <v>344</v>
      </c>
      <c r="B15" s="1160" t="s">
        <v>362</v>
      </c>
      <c r="C15" s="1160" t="s">
        <v>366</v>
      </c>
      <c r="D15" s="1162" t="s">
        <v>367</v>
      </c>
      <c r="E15" s="1163"/>
      <c r="F15" s="34"/>
      <c r="G15" s="34"/>
      <c r="H15" s="34"/>
    </row>
    <row r="16" spans="1:9" ht="19.5" customHeight="1">
      <c r="A16" s="1161"/>
      <c r="B16" s="1161"/>
      <c r="C16" s="1161"/>
      <c r="D16" s="46" t="s">
        <v>368</v>
      </c>
      <c r="E16" s="46" t="s">
        <v>369</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5"/>
      <c r="G20" s="155"/>
      <c r="H20" s="157" t="b">
        <v>0</v>
      </c>
    </row>
    <row r="21" spans="1:8" ht="21.95"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166" t="s">
        <v>500</v>
      </c>
      <c r="B24" s="1167"/>
      <c r="C24" s="1167"/>
      <c r="D24" s="1167"/>
      <c r="E24" s="1167"/>
      <c r="F24" s="148"/>
      <c r="G24" s="148"/>
      <c r="H24" s="149"/>
    </row>
    <row r="25" spans="1:8" ht="54.75" customHeight="1">
      <c r="A25" s="1164" t="s">
        <v>842</v>
      </c>
      <c r="B25" s="1164"/>
      <c r="C25" s="1164"/>
      <c r="D25" s="1164"/>
      <c r="E25" s="1164"/>
      <c r="F25" s="148"/>
      <c r="G25" s="148"/>
      <c r="H25" s="149"/>
    </row>
    <row r="26" spans="1:8" ht="32.1" customHeight="1">
      <c r="A26" s="1160" t="s">
        <v>344</v>
      </c>
      <c r="B26" s="1160" t="s">
        <v>362</v>
      </c>
      <c r="C26" s="1160" t="s">
        <v>101</v>
      </c>
      <c r="D26" s="1162" t="s">
        <v>102</v>
      </c>
      <c r="E26" s="1163"/>
      <c r="F26" s="34"/>
      <c r="G26" s="34"/>
      <c r="H26" s="34"/>
    </row>
    <row r="27" spans="1:8" ht="22.5" customHeight="1">
      <c r="A27" s="1161"/>
      <c r="B27" s="1161"/>
      <c r="C27" s="1161"/>
      <c r="D27" s="46" t="s">
        <v>103</v>
      </c>
      <c r="E27" s="46" t="s">
        <v>104</v>
      </c>
      <c r="F27" s="34"/>
      <c r="G27" s="34"/>
      <c r="H27" s="34"/>
    </row>
    <row r="28" spans="1:8" ht="21.95" customHeight="1">
      <c r="A28" s="147">
        <v>1</v>
      </c>
      <c r="B28" s="223"/>
      <c r="C28" s="223"/>
      <c r="D28" s="223"/>
      <c r="E28" s="223"/>
      <c r="F28" s="34"/>
      <c r="G28" s="34"/>
      <c r="H28" s="34"/>
    </row>
    <row r="29" spans="1:8" ht="21.95" customHeight="1">
      <c r="A29" s="147">
        <v>2</v>
      </c>
      <c r="B29" s="223"/>
      <c r="C29" s="223"/>
      <c r="D29" s="223"/>
      <c r="E29" s="223"/>
    </row>
    <row r="30" spans="1:8" ht="21.95"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:CC/NT/W-TR/DOM/A02/23/08462</v>
      </c>
      <c r="B36" s="22"/>
      <c r="C36" s="22"/>
      <c r="D36" s="22"/>
      <c r="E36" s="41" t="str">
        <f>"Annexure I to " &amp;D1</f>
        <v xml:space="preserve">Annexure I to Attachment-5 </v>
      </c>
    </row>
    <row r="37" spans="1:5" ht="18" customHeight="1">
      <c r="A37" s="38"/>
    </row>
    <row r="38" spans="1:5" ht="18" customHeight="1">
      <c r="A38" s="1159" t="s">
        <v>364</v>
      </c>
      <c r="B38" s="1159"/>
      <c r="C38" s="1159"/>
      <c r="D38" s="1159"/>
      <c r="E38" s="1159"/>
    </row>
    <row r="39" spans="1:5" ht="18" customHeight="1"/>
    <row r="40" spans="1:5" ht="42" customHeight="1">
      <c r="A40" s="1170" t="s">
        <v>344</v>
      </c>
      <c r="B40" s="1172" t="s">
        <v>362</v>
      </c>
      <c r="C40" s="1172" t="s">
        <v>366</v>
      </c>
      <c r="D40" s="1162" t="s">
        <v>367</v>
      </c>
      <c r="E40" s="1163"/>
    </row>
    <row r="41" spans="1:5" ht="23.25" customHeight="1">
      <c r="A41" s="1171"/>
      <c r="B41" s="1173"/>
      <c r="C41" s="1173"/>
      <c r="D41" s="46" t="s">
        <v>368</v>
      </c>
      <c r="E41" s="46" t="s">
        <v>369</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:CC/NT/W-TR/DOM/A02/23/08462</v>
      </c>
      <c r="B73" s="22"/>
      <c r="C73" s="22"/>
      <c r="D73" s="22"/>
      <c r="E73" s="41" t="str">
        <f>E36</f>
        <v xml:space="preserve">Annexure I to Attachment-5 </v>
      </c>
    </row>
    <row r="74" spans="1:5" ht="18" customHeight="1">
      <c r="A74" s="38"/>
    </row>
    <row r="75" spans="1:5" ht="18" customHeight="1">
      <c r="A75" s="1159" t="s">
        <v>364</v>
      </c>
      <c r="B75" s="1159"/>
      <c r="C75" s="1159"/>
      <c r="D75" s="1159"/>
      <c r="E75" s="1159"/>
    </row>
    <row r="76" spans="1:5" ht="18" customHeight="1"/>
    <row r="77" spans="1:5" ht="37.5" customHeight="1">
      <c r="A77" s="1170" t="s">
        <v>344</v>
      </c>
      <c r="B77" s="1172" t="s">
        <v>362</v>
      </c>
      <c r="C77" s="1172" t="s">
        <v>367</v>
      </c>
      <c r="D77" s="1168" t="s">
        <v>367</v>
      </c>
      <c r="E77" s="1169"/>
    </row>
    <row r="78" spans="1:5" ht="24" customHeight="1">
      <c r="A78" s="1171"/>
      <c r="B78" s="1174"/>
      <c r="C78" s="1174"/>
      <c r="D78" s="47" t="s">
        <v>368</v>
      </c>
      <c r="E78" s="47" t="s">
        <v>369</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algorithmName="SHA-512" hashValue="dCVigVHc8Vrt6utmgYg4Sb+CCgwOmkqWfw9mXFz45JNed1pe6LXVSxE9Z5mgA12QXdFxi90j23/7idmrMxYRCQ==" saltValue="bKWMKt34sSFIrmmatyQ3zw==" spinCount="100000" sheet="1"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5"/>
  <headerFooter alignWithMargins="0">
    <oddFooter>&amp;R&amp;"Book Antiqua,Bold"&amp;8 Page &amp;P of &amp;N</oddFooter>
  </headerFooter>
  <rowBreaks count="1" manualBreakCount="1">
    <brk id="72" max="4" man="1"/>
  </rowBreaks>
  <drawing r:id="rId46"/>
  <legacyDrawing r:id="rId47"/>
  <mc:AlternateContent xmlns:mc="http://schemas.openxmlformats.org/markup-compatibility/2006">
    <mc:Choice Requires="x14">
      <controls>
        <mc:AlternateContent xmlns:mc="http://schemas.openxmlformats.org/markup-compatibility/2006">
          <mc:Choice Requires="x14">
            <control shapeId="9235" r:id="rId4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0" t="str">
        <f>'Attach 3(JV)'!A1</f>
        <v>Specification No. :CC/NT/W-TR/DOM/A02/23/08462</v>
      </c>
      <c r="B1" s="551"/>
      <c r="C1" s="551"/>
      <c r="D1" s="551"/>
      <c r="E1" s="552" t="s">
        <v>524</v>
      </c>
      <c r="F1" s="553"/>
      <c r="G1" s="553"/>
      <c r="H1" s="553"/>
    </row>
    <row r="2" spans="1:9" ht="8.1" customHeight="1"/>
    <row r="3" spans="1:9" ht="57" customHeight="1">
      <c r="A3" s="812" t="str">
        <f>'Attach 3(JV)'!A3</f>
        <v>765kV Transformer Package TR-14 for 3x500 MVA, 765/400/33kV Transformers associated with Bulk Procurement of 765kV &amp; 400kV class Transformers of various Capacities (Lot-6)</v>
      </c>
      <c r="B3" s="813"/>
      <c r="C3" s="813"/>
      <c r="D3" s="813"/>
      <c r="E3" s="813"/>
      <c r="F3" s="293"/>
      <c r="G3" s="293"/>
      <c r="H3" s="293"/>
    </row>
    <row r="4" spans="1:9" ht="8.1" customHeight="1">
      <c r="A4" s="294"/>
      <c r="H4" s="295"/>
      <c r="I4" s="296"/>
    </row>
    <row r="5" spans="1:9" ht="27.75" customHeight="1">
      <c r="A5" s="1175" t="s">
        <v>525</v>
      </c>
      <c r="B5" s="1175"/>
      <c r="C5" s="1175"/>
      <c r="D5" s="1175"/>
      <c r="E5" s="1175"/>
      <c r="F5" s="297"/>
      <c r="H5" s="295"/>
      <c r="I5" s="296"/>
    </row>
    <row r="6" spans="1:9" ht="8.1" customHeight="1">
      <c r="A6" s="298"/>
      <c r="H6" s="295"/>
      <c r="I6" s="296"/>
    </row>
    <row r="7" spans="1:9" ht="20.100000000000001" customHeight="1">
      <c r="A7" s="297"/>
      <c r="B7" s="298"/>
      <c r="C7" s="298"/>
      <c r="H7" s="295"/>
      <c r="I7" s="296"/>
    </row>
    <row r="8" spans="1:9" ht="26.25" customHeight="1">
      <c r="A8" s="1176" t="str">
        <f>'[18]Attach 3(QR)'!A8:D8</f>
        <v>Bidder's Name and Address:</v>
      </c>
      <c r="B8" s="1176"/>
      <c r="C8" s="1176"/>
      <c r="D8" s="299" t="str">
        <f>'[18]Attach 3(JV)'!E7</f>
        <v>To:</v>
      </c>
      <c r="H8" s="295"/>
      <c r="I8" s="296"/>
    </row>
    <row r="9" spans="1:9" ht="23.25" customHeight="1">
      <c r="A9" s="851" t="str">
        <f>'Attach 3(JV)'!A8</f>
        <v/>
      </c>
      <c r="B9" s="851"/>
      <c r="C9" s="396"/>
      <c r="D9" s="300" t="str">
        <f>'[18]Attach 3(JV)'!E8</f>
        <v>Contract Services</v>
      </c>
      <c r="H9" s="295"/>
      <c r="I9" s="296"/>
    </row>
    <row r="10" spans="1:9" ht="26.25" customHeight="1">
      <c r="A10" s="301" t="s">
        <v>346</v>
      </c>
      <c r="B10" s="1177">
        <f>'Attach 3(JV)'!B9</f>
        <v>0</v>
      </c>
      <c r="C10" s="1177"/>
      <c r="D10" s="300" t="str">
        <f>'[18]Attach 3(JV)'!E9</f>
        <v>Power Grid Corporation of India Ltd.,</v>
      </c>
      <c r="F10" s="302"/>
      <c r="H10" s="295"/>
      <c r="I10" s="296"/>
    </row>
    <row r="11" spans="1:9" ht="16.5">
      <c r="A11" s="301" t="s">
        <v>348</v>
      </c>
      <c r="B11" s="1178">
        <f>'Attach 3(JV)'!B10</f>
        <v>0</v>
      </c>
      <c r="C11" s="1178"/>
      <c r="D11" s="300" t="str">
        <f>'[18]Attach 3(JV)'!E10</f>
        <v>"Saudamini", Plot No. 2, Sector 29</v>
      </c>
      <c r="H11" s="295"/>
      <c r="I11" s="296"/>
    </row>
    <row r="12" spans="1:9">
      <c r="B12" s="1178">
        <f>'Attach 3(JV)'!B11</f>
        <v>0</v>
      </c>
      <c r="C12" s="1178"/>
      <c r="D12" s="300" t="str">
        <f>'Attach 3(JV)'!E11</f>
        <v>Gurugram (Haryana) - 122001</v>
      </c>
    </row>
    <row r="13" spans="1:9" ht="21" customHeight="1">
      <c r="A13" s="298"/>
      <c r="B13" s="1178">
        <f>'Attach 3(JV)'!B12</f>
        <v>0</v>
      </c>
      <c r="C13" s="1178"/>
      <c r="D13" s="300"/>
    </row>
    <row r="14" spans="1:9" ht="20.100000000000001" customHeight="1">
      <c r="A14" s="291" t="s">
        <v>341</v>
      </c>
    </row>
    <row r="15" spans="1:9" ht="63" customHeight="1">
      <c r="A15" s="303">
        <v>1</v>
      </c>
      <c r="B15" s="1063" t="s">
        <v>526</v>
      </c>
      <c r="C15" s="1063"/>
      <c r="D15" s="1063"/>
      <c r="E15" s="1063"/>
    </row>
    <row r="16" spans="1:9" ht="32.1" customHeight="1">
      <c r="A16" s="1179" t="s">
        <v>344</v>
      </c>
      <c r="B16" s="1179" t="s">
        <v>362</v>
      </c>
      <c r="C16" s="1179" t="s">
        <v>366</v>
      </c>
      <c r="D16" s="1181" t="s">
        <v>527</v>
      </c>
      <c r="E16" s="1182"/>
    </row>
    <row r="17" spans="1:8" ht="41.25" customHeight="1">
      <c r="A17" s="1180"/>
      <c r="B17" s="1180"/>
      <c r="C17" s="1180"/>
      <c r="D17" s="304" t="s">
        <v>368</v>
      </c>
      <c r="E17" s="304" t="s">
        <v>528</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183" t="s">
        <v>843</v>
      </c>
      <c r="C23" s="1183"/>
      <c r="D23" s="1183"/>
      <c r="E23" s="1183"/>
      <c r="F23" s="309"/>
      <c r="G23" s="309"/>
      <c r="H23" s="309"/>
    </row>
    <row r="24" spans="1:8" ht="18" customHeight="1">
      <c r="A24" s="313"/>
      <c r="B24" s="314"/>
      <c r="C24" s="314"/>
      <c r="D24" s="314"/>
      <c r="E24" s="314"/>
      <c r="F24" s="315"/>
      <c r="G24" s="315"/>
      <c r="H24" s="316"/>
    </row>
    <row r="25" spans="1:8" ht="54.75" hidden="1" customHeight="1">
      <c r="A25" s="1184" t="s">
        <v>78</v>
      </c>
      <c r="B25" s="1184"/>
      <c r="C25" s="1184"/>
      <c r="D25" s="1184"/>
      <c r="E25" s="1184"/>
      <c r="F25" s="315"/>
      <c r="G25" s="315"/>
      <c r="H25" s="316"/>
    </row>
    <row r="26" spans="1:8" ht="32.1" hidden="1" customHeight="1">
      <c r="A26" s="1185" t="s">
        <v>344</v>
      </c>
      <c r="B26" s="1185" t="s">
        <v>362</v>
      </c>
      <c r="C26" s="1185" t="s">
        <v>101</v>
      </c>
      <c r="D26" s="884" t="s">
        <v>102</v>
      </c>
      <c r="E26" s="886"/>
    </row>
    <row r="27" spans="1:8" ht="22.5" hidden="1" customHeight="1">
      <c r="A27" s="1186"/>
      <c r="B27" s="1186"/>
      <c r="C27" s="1186"/>
      <c r="D27" s="317" t="s">
        <v>103</v>
      </c>
      <c r="E27" s="317" t="s">
        <v>104</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7</v>
      </c>
      <c r="B33" s="334" t="str">
        <f>'Attach 3(JV)'!B24</f>
        <v>--</v>
      </c>
      <c r="C33" s="320" t="s">
        <v>5</v>
      </c>
      <c r="D33" s="1187" t="str">
        <f>'Attach 3(JV)'!E24</f>
        <v/>
      </c>
      <c r="E33" s="1187"/>
    </row>
    <row r="34" spans="1:9" ht="15.95" customHeight="1">
      <c r="A34" s="321" t="s">
        <v>8</v>
      </c>
      <c r="B34" s="335" t="str">
        <f>'Attach 3(JV)'!B25</f>
        <v/>
      </c>
      <c r="C34" s="320" t="s">
        <v>6</v>
      </c>
      <c r="D34" s="1187" t="str">
        <f>'Attach 3(JV)'!E25</f>
        <v/>
      </c>
      <c r="E34" s="1187"/>
    </row>
    <row r="35" spans="1:9" s="291" customFormat="1" ht="15.75" customHeight="1">
      <c r="A35" s="292"/>
      <c r="B35" s="292"/>
      <c r="C35" s="320"/>
      <c r="D35" s="292"/>
      <c r="E35" s="292"/>
      <c r="I35" s="292"/>
    </row>
    <row r="36" spans="1:9" s="291" customFormat="1" ht="19.5" customHeight="1">
      <c r="A36" s="325" t="str">
        <f>A1</f>
        <v>Specification No. :CC/NT/W-TR/DOM/A02/23/08462</v>
      </c>
      <c r="B36" s="326"/>
      <c r="C36" s="326"/>
      <c r="D36" s="326"/>
      <c r="E36" s="327" t="str">
        <f>E1</f>
        <v>Attachment-5A</v>
      </c>
      <c r="I36" s="292"/>
    </row>
    <row r="37" spans="1:9" s="291" customFormat="1" ht="18" customHeight="1">
      <c r="A37" s="323"/>
      <c r="I37" s="292"/>
    </row>
    <row r="38" spans="1:9" s="291" customFormat="1" ht="30" customHeight="1">
      <c r="A38" s="1188" t="s">
        <v>364</v>
      </c>
      <c r="B38" s="1188"/>
      <c r="C38" s="1188"/>
      <c r="D38" s="1188"/>
      <c r="E38" s="1188"/>
      <c r="I38" s="292"/>
    </row>
    <row r="39" spans="1:9" s="291" customFormat="1" ht="18" customHeight="1">
      <c r="I39" s="292"/>
    </row>
    <row r="40" spans="1:9" s="291" customFormat="1" ht="36" customHeight="1">
      <c r="A40" s="1189" t="s">
        <v>344</v>
      </c>
      <c r="B40" s="859" t="s">
        <v>362</v>
      </c>
      <c r="C40" s="1185" t="s">
        <v>366</v>
      </c>
      <c r="D40" s="1190" t="s">
        <v>527</v>
      </c>
      <c r="E40" s="1191"/>
      <c r="I40" s="292"/>
    </row>
    <row r="41" spans="1:9" s="291" customFormat="1" ht="36" customHeight="1">
      <c r="A41" s="871"/>
      <c r="B41" s="1186"/>
      <c r="C41" s="1186"/>
      <c r="D41" s="317" t="s">
        <v>368</v>
      </c>
      <c r="E41" s="317" t="s">
        <v>529</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7</v>
      </c>
      <c r="B71" s="322" t="str">
        <f>B33</f>
        <v>--</v>
      </c>
      <c r="C71" s="320" t="s">
        <v>5</v>
      </c>
      <c r="D71" s="324" t="str">
        <f>D33</f>
        <v/>
      </c>
      <c r="I71" s="292"/>
    </row>
    <row r="72" spans="1:9" s="291" customFormat="1" ht="24" customHeight="1">
      <c r="A72" s="321" t="s">
        <v>8</v>
      </c>
      <c r="B72" s="322" t="str">
        <f>B34</f>
        <v/>
      </c>
      <c r="C72" s="320" t="s">
        <v>6</v>
      </c>
      <c r="D72" s="324" t="str">
        <f>D34</f>
        <v/>
      </c>
      <c r="I72" s="292"/>
    </row>
    <row r="73" spans="1:9" s="291" customFormat="1" ht="24" customHeight="1">
      <c r="A73" s="321"/>
      <c r="B73" s="334"/>
      <c r="C73" s="320"/>
      <c r="D73" s="335"/>
      <c r="I73" s="292"/>
    </row>
    <row r="74" spans="1:9" s="291" customFormat="1" ht="33" customHeight="1">
      <c r="D74" s="320"/>
      <c r="I74" s="292"/>
    </row>
  </sheetData>
  <sheetProtection algorithmName="SHA-512" hashValue="yPCToEwqvCpiBJsQOT1/TRNZFH3hFqsiUunvQhIuPQQBMtsY/cZQ8ObDXVJ7Ag2gm31EuZD8MU61/7ZcSt8vXQ==" saltValue="znz8tBRvpRBaFluYeksikw==" spinCount="100000" sheet="1" objects="1" scenarios="1"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4"/>
  <headerFooter alignWithMargins="0">
    <oddFooter xml:space="preserve">&amp;R&amp;"Book Antiqua,Bold"&amp;8 Page &amp;P </oddFooter>
  </headerFooter>
  <rowBreaks count="1" manualBreakCount="1">
    <brk id="35"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74753" r:id="rId2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33" customFormat="1" ht="16.5" customHeight="1">
      <c r="A1" s="1155" t="str">
        <f>'Attach 3(JV)'!A1</f>
        <v>Specification No. :CC/NT/W-TR/DOM/A02/23/08462</v>
      </c>
      <c r="B1" s="1155"/>
      <c r="C1" s="1155"/>
      <c r="D1" s="1155"/>
      <c r="E1" s="547" t="str">
        <f>"Attachment-6 " &amp; 'Attach 3(JV)'!AT1</f>
        <v xml:space="preserve">Attachment-6 </v>
      </c>
      <c r="F1" s="532"/>
      <c r="G1" s="532"/>
      <c r="H1" s="532"/>
      <c r="Z1" s="554"/>
    </row>
    <row r="2" spans="1:26">
      <c r="Z2" s="114"/>
    </row>
    <row r="3" spans="1:26" ht="46.5" customHeight="1">
      <c r="A3" s="812" t="str">
        <f>'Attach 3(JV)'!A3</f>
        <v>765kV Transformer Package TR-14 for 3x500 MVA, 765/400/33kV Transformers associated with Bulk Procurement of 765kV &amp; 400kV class Transformers of various Capacities (Lot-6)</v>
      </c>
      <c r="B3" s="813"/>
      <c r="C3" s="813"/>
      <c r="D3" s="813"/>
      <c r="E3" s="813"/>
      <c r="F3" s="26"/>
      <c r="G3" s="27"/>
      <c r="H3" s="26"/>
    </row>
    <row r="4" spans="1:26" ht="6.75" customHeight="1">
      <c r="A4" s="28"/>
      <c r="H4" s="30"/>
      <c r="I4" s="11"/>
    </row>
    <row r="5" spans="1:26" ht="20.100000000000001" customHeight="1">
      <c r="A5" s="841" t="s">
        <v>44</v>
      </c>
      <c r="B5" s="841"/>
      <c r="C5" s="841"/>
      <c r="D5" s="841"/>
      <c r="E5" s="84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7" t="str">
        <f>'Attach 3(JV)'!A8</f>
        <v/>
      </c>
      <c r="B8" s="847"/>
      <c r="C8" s="847"/>
      <c r="D8" s="847"/>
      <c r="E8" s="12" t="str">
        <f>'Attach 3(JV)'!E8</f>
        <v>Contract Services</v>
      </c>
      <c r="H8" s="30"/>
      <c r="I8" s="11"/>
    </row>
    <row r="9" spans="1:26" ht="20.100000000000001" customHeight="1">
      <c r="A9" s="13" t="s">
        <v>346</v>
      </c>
      <c r="B9" s="844">
        <f>'Attach 3(JV)'!B9</f>
        <v>0</v>
      </c>
      <c r="C9" s="844"/>
      <c r="D9" s="844"/>
      <c r="E9" s="12" t="str">
        <f>'Attach 3(JV)'!E9</f>
        <v>Power Grid Corporation of India Ltd.,</v>
      </c>
      <c r="H9" s="30"/>
      <c r="I9" s="11"/>
    </row>
    <row r="10" spans="1:26" ht="20.100000000000001" customHeight="1">
      <c r="A10" s="13" t="s">
        <v>348</v>
      </c>
      <c r="B10" s="844">
        <f>'Attach 3(JV)'!B10</f>
        <v>0</v>
      </c>
      <c r="C10" s="844"/>
      <c r="D10" s="844"/>
      <c r="E10" s="12" t="str">
        <f>'Attach 3(JV)'!E10</f>
        <v>"Saudamini", Plot No. 2, Sector 29</v>
      </c>
      <c r="H10" s="30"/>
      <c r="I10" s="11"/>
    </row>
    <row r="11" spans="1:26" ht="20.100000000000001" customHeight="1">
      <c r="B11" s="844">
        <f>'Attach 3(JV)'!B11</f>
        <v>0</v>
      </c>
      <c r="C11" s="844"/>
      <c r="D11" s="844"/>
      <c r="E11" s="12" t="str">
        <f>'Attach 3(JV)'!E11</f>
        <v>Gurugram (Haryana) - 122001</v>
      </c>
    </row>
    <row r="12" spans="1:26" ht="17.25" customHeight="1">
      <c r="A12" s="32"/>
      <c r="B12" s="844">
        <f>'Attach 3(JV)'!B12</f>
        <v>0</v>
      </c>
      <c r="C12" s="844"/>
      <c r="D12" s="844"/>
      <c r="E12" s="12"/>
    </row>
    <row r="13" spans="1:26" ht="21" customHeight="1">
      <c r="A13" s="29" t="s">
        <v>341</v>
      </c>
      <c r="B13" s="84"/>
      <c r="C13" s="84"/>
      <c r="D13" s="84"/>
    </row>
    <row r="14" spans="1:26" ht="45" customHeight="1">
      <c r="A14" s="1060" t="s">
        <v>45</v>
      </c>
      <c r="B14" s="1060"/>
      <c r="C14" s="1060"/>
      <c r="D14" s="1060"/>
      <c r="E14" s="1060"/>
      <c r="F14" s="34"/>
      <c r="G14" s="34"/>
      <c r="H14" s="34"/>
    </row>
    <row r="15" spans="1:26" ht="12" customHeight="1">
      <c r="A15" s="32"/>
      <c r="B15" s="32"/>
      <c r="C15" s="32"/>
      <c r="D15" s="32"/>
      <c r="E15" s="32"/>
      <c r="F15" s="34"/>
      <c r="G15" s="34"/>
      <c r="H15" s="34"/>
    </row>
    <row r="16" spans="1:26" ht="42" customHeight="1">
      <c r="A16" s="46" t="s">
        <v>344</v>
      </c>
      <c r="B16" s="46" t="s">
        <v>46</v>
      </c>
      <c r="C16" s="1194" t="s">
        <v>47</v>
      </c>
      <c r="D16" s="1194"/>
      <c r="E16" s="46" t="s">
        <v>48</v>
      </c>
      <c r="F16" s="34"/>
      <c r="G16" s="34"/>
      <c r="H16" s="34"/>
    </row>
    <row r="17" spans="1:8" ht="21" customHeight="1">
      <c r="A17" s="222"/>
      <c r="B17" s="222"/>
      <c r="C17" s="1192"/>
      <c r="D17" s="1193"/>
      <c r="E17" s="222"/>
      <c r="F17" s="34"/>
      <c r="G17" s="34"/>
      <c r="H17" s="34"/>
    </row>
    <row r="18" spans="1:8" ht="21" customHeight="1">
      <c r="A18" s="222"/>
      <c r="B18" s="222"/>
      <c r="C18" s="1192"/>
      <c r="D18" s="1193"/>
      <c r="E18" s="222"/>
      <c r="F18" s="34"/>
      <c r="G18" s="34"/>
      <c r="H18" s="34"/>
    </row>
    <row r="19" spans="1:8" ht="21" customHeight="1">
      <c r="A19" s="222"/>
      <c r="B19" s="222"/>
      <c r="C19" s="1195"/>
      <c r="D19" s="1195"/>
      <c r="E19" s="222"/>
      <c r="F19" s="34"/>
      <c r="G19" s="34"/>
      <c r="H19" s="34"/>
    </row>
    <row r="20" spans="1:8" ht="21" customHeight="1">
      <c r="A20" s="222"/>
      <c r="B20" s="222"/>
      <c r="C20" s="1195"/>
      <c r="D20" s="1195"/>
      <c r="E20" s="222"/>
      <c r="F20" s="158"/>
      <c r="G20" s="158"/>
      <c r="H20" s="156" t="b">
        <v>0</v>
      </c>
    </row>
    <row r="21" spans="1:8" ht="21" customHeight="1">
      <c r="A21" s="222"/>
      <c r="B21" s="222"/>
      <c r="C21" s="1195"/>
      <c r="D21" s="1195"/>
      <c r="E21" s="222"/>
      <c r="F21" s="158"/>
      <c r="G21" s="158"/>
      <c r="H21" s="155"/>
    </row>
    <row r="22" spans="1:8" ht="16.5" customHeight="1">
      <c r="D22" s="32"/>
      <c r="E22" s="32"/>
      <c r="F22" s="34"/>
      <c r="G22" s="34"/>
      <c r="H22" s="34"/>
    </row>
    <row r="23" spans="1:8" s="24" customFormat="1" ht="51.75" customHeight="1">
      <c r="A23" s="1156" t="s">
        <v>49</v>
      </c>
      <c r="B23" s="1156"/>
      <c r="C23" s="1156"/>
      <c r="D23" s="1156"/>
      <c r="E23" s="1156"/>
      <c r="F23" s="34"/>
      <c r="G23" s="34"/>
      <c r="H23" s="34"/>
    </row>
    <row r="24" spans="1:8" s="24" customFormat="1" ht="96.75" customHeight="1">
      <c r="A24" s="1156" t="s">
        <v>50</v>
      </c>
      <c r="B24" s="1156"/>
      <c r="C24" s="1156"/>
      <c r="D24" s="1156"/>
      <c r="E24" s="1156"/>
      <c r="F24" s="34"/>
      <c r="G24" s="34"/>
      <c r="H24" s="34"/>
    </row>
    <row r="25" spans="1:8" s="24" customFormat="1" ht="24" customHeight="1">
      <c r="A25" s="150"/>
      <c r="B25" s="150"/>
      <c r="C25" s="150"/>
      <c r="D25" s="37"/>
      <c r="E25" s="150"/>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:CC/NT/W-TR/DOM/A02/23/08462</v>
      </c>
      <c r="B30" s="33"/>
      <c r="C30" s="33"/>
      <c r="D30" s="33"/>
      <c r="E30" s="52" t="str">
        <f>"Annexure I to" &amp; E1</f>
        <v xml:space="preserve">Annexure I toAttachment-6 </v>
      </c>
      <c r="F30" s="49"/>
      <c r="G30" s="49"/>
      <c r="H30" s="49"/>
    </row>
    <row r="31" spans="1:8" ht="15.75" customHeight="1">
      <c r="A31" s="1197"/>
      <c r="B31" s="1197"/>
      <c r="C31" s="1197"/>
      <c r="D31" s="1197"/>
      <c r="E31" s="1197"/>
    </row>
    <row r="32" spans="1:8" ht="20.100000000000001" customHeight="1">
      <c r="A32" s="1196" t="str">
        <f>A5</f>
        <v>(Alternative, Deviations and Exceptions to the Provisions)</v>
      </c>
      <c r="B32" s="1196"/>
      <c r="C32" s="1196"/>
      <c r="D32" s="1196"/>
      <c r="E32" s="1196"/>
    </row>
    <row r="33" spans="1:5" ht="20.100000000000001" customHeight="1">
      <c r="A33" s="1196" t="s">
        <v>178</v>
      </c>
      <c r="B33" s="1196"/>
      <c r="C33" s="1196"/>
      <c r="D33" s="1196"/>
      <c r="E33" s="1196"/>
    </row>
    <row r="34" spans="1:5" ht="20.100000000000001" customHeight="1"/>
    <row r="35" spans="1:5" ht="42" customHeight="1">
      <c r="A35" s="46" t="s">
        <v>344</v>
      </c>
      <c r="B35" s="46" t="s">
        <v>46</v>
      </c>
      <c r="C35" s="1194" t="s">
        <v>47</v>
      </c>
      <c r="D35" s="1194"/>
      <c r="E35" s="46" t="s">
        <v>48</v>
      </c>
    </row>
    <row r="36" spans="1:5" ht="39.950000000000003" customHeight="1">
      <c r="A36" s="222"/>
      <c r="B36" s="222"/>
      <c r="C36" s="1192"/>
      <c r="D36" s="1193"/>
      <c r="E36" s="222"/>
    </row>
    <row r="37" spans="1:5" ht="39.950000000000003" customHeight="1">
      <c r="A37" s="222"/>
      <c r="B37" s="222"/>
      <c r="C37" s="1192"/>
      <c r="D37" s="1193"/>
      <c r="E37" s="222"/>
    </row>
    <row r="38" spans="1:5" ht="39.950000000000003" customHeight="1">
      <c r="A38" s="222"/>
      <c r="B38" s="222"/>
      <c r="C38" s="1192"/>
      <c r="D38" s="1193"/>
      <c r="E38" s="222"/>
    </row>
    <row r="39" spans="1:5" ht="39.950000000000003" customHeight="1">
      <c r="A39" s="222"/>
      <c r="B39" s="222"/>
      <c r="C39" s="1192"/>
      <c r="D39" s="1193"/>
      <c r="E39" s="222"/>
    </row>
    <row r="40" spans="1:5" ht="39.950000000000003" customHeight="1">
      <c r="A40" s="222"/>
      <c r="B40" s="222"/>
      <c r="C40" s="1192"/>
      <c r="D40" s="1193"/>
      <c r="E40" s="222"/>
    </row>
    <row r="41" spans="1:5" ht="39.950000000000003" customHeight="1">
      <c r="A41" s="222"/>
      <c r="B41" s="222"/>
      <c r="C41" s="1192"/>
      <c r="D41" s="1193"/>
      <c r="E41" s="222"/>
    </row>
    <row r="42" spans="1:5" ht="39.950000000000003" customHeight="1">
      <c r="A42" s="222"/>
      <c r="B42" s="222"/>
      <c r="C42" s="1192"/>
      <c r="D42" s="1193"/>
      <c r="E42" s="222"/>
    </row>
    <row r="43" spans="1:5" ht="39.950000000000003" customHeight="1">
      <c r="A43" s="222"/>
      <c r="B43" s="222"/>
      <c r="C43" s="1192"/>
      <c r="D43" s="1193"/>
      <c r="E43" s="222"/>
    </row>
    <row r="44" spans="1:5" ht="39.950000000000003" customHeight="1">
      <c r="A44" s="222"/>
      <c r="B44" s="222"/>
      <c r="C44" s="1192"/>
      <c r="D44" s="1193"/>
      <c r="E44" s="222"/>
    </row>
    <row r="45" spans="1:5" ht="39.950000000000003" customHeight="1">
      <c r="A45" s="222"/>
      <c r="B45" s="222"/>
      <c r="C45" s="1192"/>
      <c r="D45" s="1193"/>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algorithmName="SHA-512" hashValue="3JwKut9jhMSttTx3XVuD1QLOy2BqVKZ7f/qxpTlR5Ff60lQdGxZQggDVEPdXUosIpYHFx7KI6/03oAHuKrpRQg==" saltValue="UAnLllQuJHwAcm+Q5JVusw==" spinCount="100000" sheet="1" objects="1" scenarios="1" formatColumns="0" formatRows="0" selectLockedCells="1"/>
  <customSheetViews>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4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5"/>
  <headerFooter alignWithMargins="0">
    <oddFooter>&amp;R&amp;"Book Antiqua,Bold"&amp;8 Page &amp;P of &amp;N</oddFooter>
  </headerFooter>
  <drawing r:id="rId46"/>
  <legacyDrawing r:id="rId47"/>
  <mc:AlternateContent xmlns:mc="http://schemas.openxmlformats.org/markup-compatibility/2006">
    <mc:Choice Requires="x14">
      <controls>
        <mc:AlternateContent xmlns:mc="http://schemas.openxmlformats.org/markup-compatibility/2006">
          <mc:Choice Requires="x14">
            <control shapeId="10254" r:id="rId4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33" customFormat="1" ht="15.75" customHeight="1">
      <c r="A1" s="1155" t="str">
        <f>'Attach 3(JV)'!A1</f>
        <v>Specification No. :CC/NT/W-TR/DOM/A02/23/08462</v>
      </c>
      <c r="B1" s="1155"/>
      <c r="C1" s="1155"/>
      <c r="D1" s="1155"/>
      <c r="E1" s="531" t="str">
        <f>"Attachment-7 " &amp; 'Attach 3(JV)'!AT1</f>
        <v xml:space="preserve">Attachment-7 </v>
      </c>
      <c r="F1" s="532"/>
      <c r="G1" s="532"/>
      <c r="H1" s="532"/>
    </row>
    <row r="2" spans="1:9">
      <c r="E2" s="195"/>
    </row>
    <row r="3" spans="1:9" ht="55.5" customHeight="1">
      <c r="A3" s="812" t="str">
        <f>'Attach 3(JV)'!A3</f>
        <v>765kV Transformer Package TR-14 for 3x500 MVA, 765/400/33kV Transformers associated with Bulk Procurement of 765kV &amp; 400kV class Transformers of various Capacities (Lot-6)</v>
      </c>
      <c r="B3" s="813"/>
      <c r="C3" s="813"/>
      <c r="D3" s="813"/>
      <c r="E3" s="813"/>
      <c r="F3" s="26"/>
      <c r="G3" s="27"/>
      <c r="H3" s="26"/>
    </row>
    <row r="4" spans="1:9" ht="20.100000000000001" customHeight="1">
      <c r="A4" s="28"/>
      <c r="H4" s="30"/>
      <c r="I4" s="11"/>
    </row>
    <row r="5" spans="1:9" ht="20.100000000000001" customHeight="1">
      <c r="A5" s="841" t="s">
        <v>181</v>
      </c>
      <c r="B5" s="841"/>
      <c r="C5" s="841"/>
      <c r="D5" s="841"/>
      <c r="E5" s="8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08" t="str">
        <f>'Attach 3(JV)'!E8</f>
        <v>Contract Services</v>
      </c>
      <c r="H8" s="30"/>
      <c r="I8" s="11"/>
    </row>
    <row r="9" spans="1:9" ht="20.100000000000001" customHeight="1">
      <c r="A9" s="13" t="s">
        <v>346</v>
      </c>
      <c r="B9" s="844">
        <f>'Attach 3(JV)'!B9</f>
        <v>0</v>
      </c>
      <c r="C9" s="844"/>
      <c r="D9" s="844"/>
      <c r="E9" s="108" t="str">
        <f>'Attach 3(JV)'!E9</f>
        <v>Power Grid Corporation of India Ltd.,</v>
      </c>
      <c r="H9" s="30"/>
      <c r="I9" s="11"/>
    </row>
    <row r="10" spans="1:9" ht="20.100000000000001" customHeight="1">
      <c r="A10" s="13" t="s">
        <v>348</v>
      </c>
      <c r="B10" s="844">
        <f>'Attach 3(JV)'!B10</f>
        <v>0</v>
      </c>
      <c r="C10" s="844"/>
      <c r="D10" s="844"/>
      <c r="E10" s="108" t="str">
        <f>'Attach 3(JV)'!E10</f>
        <v>"Saudamini", Plot No. 2, Sector 29</v>
      </c>
      <c r="H10" s="30"/>
      <c r="I10" s="11"/>
    </row>
    <row r="11" spans="1:9" ht="20.100000000000001" customHeight="1">
      <c r="B11" s="844">
        <f>'Attach 3(JV)'!B11</f>
        <v>0</v>
      </c>
      <c r="C11" s="844"/>
      <c r="D11" s="844"/>
      <c r="E11" s="108" t="str">
        <f>'Attach 3(JV)'!E11</f>
        <v>Gurugram (Haryana) - 122001</v>
      </c>
    </row>
    <row r="12" spans="1:9" ht="20.100000000000001" customHeight="1">
      <c r="A12" s="32"/>
      <c r="B12" s="844">
        <f>'Attach 3(JV)'!B12</f>
        <v>0</v>
      </c>
      <c r="C12" s="844"/>
      <c r="D12" s="844"/>
      <c r="E12" s="15"/>
    </row>
    <row r="13" spans="1:9" ht="20.100000000000001" customHeight="1"/>
    <row r="14" spans="1:9" ht="20.100000000000001" customHeight="1">
      <c r="A14" s="32"/>
    </row>
    <row r="15" spans="1:9" ht="27.75" customHeight="1">
      <c r="A15" s="1196" t="s">
        <v>182</v>
      </c>
      <c r="B15" s="1196"/>
      <c r="C15" s="1196"/>
      <c r="D15" s="1196"/>
      <c r="E15" s="119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Zwf7obZ5g4wnxSXEh2k1vYWNuyRrJpLdfEhdv2g4DgrzcbXXhS1gcbbBZAhGgbfVgPHSvFxImiPWPre84MZOg==" saltValue="iZLoerhY8DU7BR5AV8bEIA==" spinCount="100000" sheet="1" objects="1" scenarios="1" formatColumns="0" formatRows="0" selectLockedCells="1"/>
  <customSheetViews>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4"/>
  <headerFooter alignWithMargins="0">
    <oddFooter>&amp;R&amp;"Book Antiqua,Bold"&amp;8 Page &amp;P of &amp;N</oddFooter>
  </headerFooter>
  <drawing r:id="rId4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21" zoomScaleSheetLayoutView="100" workbookViewId="0">
      <selection activeCell="E44" sqref="E44:F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57.140625" style="24" customWidth="1"/>
    <col min="6" max="6" width="24.140625" style="24" customWidth="1"/>
    <col min="7" max="16384" width="9.140625" style="25"/>
  </cols>
  <sheetData>
    <row r="1" spans="1:6" s="78" customFormat="1" ht="21.75" customHeight="1">
      <c r="A1" s="1152" t="str">
        <f>'Attach 3(JV)'!A1</f>
        <v>Specification No. :CC/NT/W-TR/DOM/A02/23/08462</v>
      </c>
      <c r="B1" s="1152"/>
      <c r="C1" s="1152"/>
      <c r="D1" s="1152"/>
      <c r="E1" s="526"/>
      <c r="F1" s="777" t="str">
        <f>"Attachment-9 " &amp; 'Attach 3(JV)'!AT1</f>
        <v xml:space="preserve">Attachment-9 </v>
      </c>
    </row>
    <row r="2" spans="1:6" ht="15" customHeight="1"/>
    <row r="3" spans="1:6" ht="79.5" customHeight="1">
      <c r="A3" s="1206" t="str">
        <f>'Attach 3(JV)'!A3</f>
        <v>765kV Transformer Package TR-14 for 3x500 MVA, 765/400/33kV Transformers associated with Bulk Procurement of 765kV &amp; 400kV class Transformers of various Capacities (Lot-6)</v>
      </c>
      <c r="B3" s="1207"/>
      <c r="C3" s="1207"/>
      <c r="D3" s="1207"/>
      <c r="E3" s="1207"/>
      <c r="F3" s="1207"/>
    </row>
    <row r="4" spans="1:6" ht="15" customHeight="1">
      <c r="A4" s="28"/>
      <c r="F4" s="30"/>
    </row>
    <row r="5" spans="1:6" ht="20.100000000000001" customHeight="1">
      <c r="A5" s="841" t="s">
        <v>370</v>
      </c>
      <c r="B5" s="841"/>
      <c r="C5" s="841"/>
      <c r="D5" s="841"/>
      <c r="E5" s="841"/>
      <c r="F5" s="841"/>
    </row>
    <row r="6" spans="1:6" ht="12.75" customHeight="1">
      <c r="A6" s="32"/>
      <c r="F6" s="30"/>
    </row>
    <row r="7" spans="1:6" ht="20.100000000000001" customHeight="1">
      <c r="A7" s="33" t="str">
        <f>'Attach 3(JV)'!A7</f>
        <v>Bidder’s Name and Address  :</v>
      </c>
      <c r="E7" s="29" t="s">
        <v>345</v>
      </c>
      <c r="F7" s="30"/>
    </row>
    <row r="8" spans="1:6" ht="36" customHeight="1">
      <c r="A8" s="847" t="str">
        <f>'Attach 3(JV)'!A8</f>
        <v/>
      </c>
      <c r="B8" s="847"/>
      <c r="C8" s="847"/>
      <c r="D8" s="847"/>
      <c r="E8" s="29" t="s">
        <v>347</v>
      </c>
      <c r="F8" s="30"/>
    </row>
    <row r="9" spans="1:6" ht="20.100000000000001" customHeight="1">
      <c r="A9" s="13" t="s">
        <v>346</v>
      </c>
      <c r="B9" s="844">
        <f>'Attach 3(JV)'!B9</f>
        <v>0</v>
      </c>
      <c r="C9" s="844"/>
      <c r="D9" s="844"/>
      <c r="E9" s="29" t="s">
        <v>349</v>
      </c>
      <c r="F9" s="30"/>
    </row>
    <row r="10" spans="1:6" ht="20.100000000000001" customHeight="1">
      <c r="A10" s="13" t="s">
        <v>348</v>
      </c>
      <c r="B10" s="844">
        <f>'Attach 3(JV)'!B10</f>
        <v>0</v>
      </c>
      <c r="C10" s="844"/>
      <c r="D10" s="844"/>
      <c r="E10" s="29" t="s">
        <v>177</v>
      </c>
      <c r="F10" s="30"/>
    </row>
    <row r="11" spans="1:6" ht="20.100000000000001" customHeight="1">
      <c r="B11" s="844">
        <f>'Attach 3(JV)'!B11</f>
        <v>0</v>
      </c>
      <c r="C11" s="844"/>
      <c r="D11" s="844"/>
      <c r="E11" s="29" t="str">
        <f>'Attach 3(JV)'!E11</f>
        <v>Gurugram (Haryana) - 122001</v>
      </c>
    </row>
    <row r="12" spans="1:6" ht="20.100000000000001" customHeight="1">
      <c r="A12" s="32"/>
      <c r="B12" s="844">
        <f>'Attach 3(JV)'!B12</f>
        <v>0</v>
      </c>
      <c r="C12" s="844"/>
      <c r="D12" s="844"/>
    </row>
    <row r="13" spans="1:6" ht="13.5" customHeight="1">
      <c r="A13" s="32"/>
      <c r="B13" s="103"/>
      <c r="C13" s="103"/>
      <c r="D13" s="103"/>
    </row>
    <row r="14" spans="1:6" ht="20.100000000000001" customHeight="1">
      <c r="A14" s="29" t="s">
        <v>341</v>
      </c>
    </row>
    <row r="15" spans="1:6" ht="15" customHeight="1">
      <c r="A15" s="32"/>
    </row>
    <row r="16" spans="1:6" ht="69" customHeight="1">
      <c r="A16" s="100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TR-14 for 3x500 MVA, 765/400/33kV Transformers associated with Bulk Procurement of 765kV &amp; 400kV class Transformers of various Capacities (Lot-6) for the period commencing from the effective date of Contract to us :</v>
      </c>
      <c r="B16" s="1004"/>
      <c r="C16" s="1004"/>
      <c r="D16" s="1004"/>
      <c r="E16" s="1004"/>
      <c r="F16" s="1004"/>
    </row>
    <row r="17" spans="1:6" ht="14.25" customHeight="1">
      <c r="A17" s="32"/>
      <c r="B17" s="32"/>
      <c r="C17" s="32"/>
      <c r="D17" s="32"/>
      <c r="E17" s="34"/>
      <c r="F17" s="34"/>
    </row>
    <row r="18" spans="1:6" ht="20.25" customHeight="1">
      <c r="A18" s="1210" t="s">
        <v>344</v>
      </c>
      <c r="B18" s="1212" t="s">
        <v>382</v>
      </c>
      <c r="C18" s="1213"/>
      <c r="D18" s="1214"/>
      <c r="E18" s="1219" t="s">
        <v>998</v>
      </c>
      <c r="F18" s="1219"/>
    </row>
    <row r="19" spans="1:6" ht="72" customHeight="1">
      <c r="A19" s="1211"/>
      <c r="B19" s="1215"/>
      <c r="C19" s="1216"/>
      <c r="D19" s="1216"/>
      <c r="E19" s="1220" t="str">
        <f>Basic!B1</f>
        <v>765kV Transformer Package TR-14 for 3x500 MVA, 765/400/33kV Transformers associated with Bulk Procurement of 765kV &amp; 400kV class Transformers of various Capacities (Lot-6)</v>
      </c>
      <c r="F19" s="1221"/>
    </row>
    <row r="20" spans="1:6" ht="20.100000000000001" customHeight="1">
      <c r="A20" s="1198">
        <v>1</v>
      </c>
      <c r="B20" s="1203" t="s">
        <v>371</v>
      </c>
      <c r="C20" s="1203"/>
      <c r="D20" s="1204"/>
      <c r="E20" s="1222"/>
      <c r="F20" s="1223"/>
    </row>
    <row r="21" spans="1:6" ht="20.100000000000001" customHeight="1">
      <c r="A21" s="1198"/>
      <c r="B21" s="1201" t="s">
        <v>372</v>
      </c>
      <c r="C21" s="1201"/>
      <c r="D21" s="1202"/>
      <c r="E21" s="1217"/>
      <c r="F21" s="1218"/>
    </row>
    <row r="22" spans="1:6" ht="20.100000000000001" customHeight="1">
      <c r="A22" s="1198"/>
      <c r="B22" s="1199" t="s">
        <v>373</v>
      </c>
      <c r="C22" s="1199"/>
      <c r="D22" s="1200"/>
      <c r="E22" s="1217"/>
      <c r="F22" s="1218"/>
    </row>
    <row r="23" spans="1:6" ht="20.100000000000001" customHeight="1">
      <c r="A23" s="1198">
        <v>2</v>
      </c>
      <c r="B23" s="1203" t="s">
        <v>374</v>
      </c>
      <c r="C23" s="1203"/>
      <c r="D23" s="1204"/>
      <c r="E23" s="1222"/>
      <c r="F23" s="1223"/>
    </row>
    <row r="24" spans="1:6" ht="20.100000000000001" customHeight="1">
      <c r="A24" s="1198"/>
      <c r="B24" s="1201" t="s">
        <v>372</v>
      </c>
      <c r="C24" s="1201"/>
      <c r="D24" s="1202"/>
      <c r="E24" s="1217"/>
      <c r="F24" s="1218"/>
    </row>
    <row r="25" spans="1:6" ht="20.100000000000001" customHeight="1">
      <c r="A25" s="1198"/>
      <c r="B25" s="1199" t="s">
        <v>373</v>
      </c>
      <c r="C25" s="1199"/>
      <c r="D25" s="1200"/>
      <c r="E25" s="1217"/>
      <c r="F25" s="1218"/>
    </row>
    <row r="26" spans="1:6" ht="20.100000000000001" hidden="1" customHeight="1">
      <c r="A26" s="1198">
        <v>3</v>
      </c>
      <c r="B26" s="1203" t="s">
        <v>375</v>
      </c>
      <c r="C26" s="1203"/>
      <c r="D26" s="1204"/>
      <c r="E26" s="679"/>
      <c r="F26" s="679"/>
    </row>
    <row r="27" spans="1:6" ht="20.100000000000001" hidden="1" customHeight="1">
      <c r="A27" s="1198"/>
      <c r="B27" s="1201" t="s">
        <v>372</v>
      </c>
      <c r="C27" s="1201"/>
      <c r="D27" s="1202"/>
      <c r="E27" s="680"/>
      <c r="F27" s="680"/>
    </row>
    <row r="28" spans="1:6" ht="20.100000000000001" hidden="1" customHeight="1">
      <c r="A28" s="1198"/>
      <c r="B28" s="1199" t="s">
        <v>373</v>
      </c>
      <c r="C28" s="1199"/>
      <c r="D28" s="1200"/>
      <c r="E28" s="680"/>
      <c r="F28" s="680"/>
    </row>
    <row r="29" spans="1:6" ht="20.100000000000001" customHeight="1">
      <c r="A29" s="1198">
        <v>3</v>
      </c>
      <c r="B29" s="1203" t="s">
        <v>376</v>
      </c>
      <c r="C29" s="1203"/>
      <c r="D29" s="1204"/>
      <c r="E29" s="1222"/>
      <c r="F29" s="1223"/>
    </row>
    <row r="30" spans="1:6" ht="20.100000000000001" customHeight="1">
      <c r="A30" s="1198"/>
      <c r="B30" s="1201" t="s">
        <v>372</v>
      </c>
      <c r="C30" s="1201"/>
      <c r="D30" s="1202"/>
      <c r="E30" s="1217"/>
      <c r="F30" s="1218"/>
    </row>
    <row r="31" spans="1:6" ht="20.100000000000001" customHeight="1">
      <c r="A31" s="1198"/>
      <c r="B31" s="1199" t="s">
        <v>373</v>
      </c>
      <c r="C31" s="1199"/>
      <c r="D31" s="1200"/>
      <c r="E31" s="1217"/>
      <c r="F31" s="1218"/>
    </row>
    <row r="32" spans="1:6" ht="20.100000000000001" customHeight="1">
      <c r="A32" s="1198">
        <v>4</v>
      </c>
      <c r="B32" s="1203" t="s">
        <v>377</v>
      </c>
      <c r="C32" s="1203"/>
      <c r="D32" s="1204"/>
      <c r="E32" s="1222"/>
      <c r="F32" s="1223"/>
    </row>
    <row r="33" spans="1:8" ht="20.100000000000001" customHeight="1">
      <c r="A33" s="1198"/>
      <c r="B33" s="1201" t="s">
        <v>372</v>
      </c>
      <c r="C33" s="1201"/>
      <c r="D33" s="1202"/>
      <c r="E33" s="1217"/>
      <c r="F33" s="1218"/>
    </row>
    <row r="34" spans="1:8" ht="20.100000000000001" customHeight="1">
      <c r="A34" s="1198"/>
      <c r="B34" s="1199" t="s">
        <v>373</v>
      </c>
      <c r="C34" s="1199"/>
      <c r="D34" s="1200"/>
      <c r="E34" s="1217"/>
      <c r="F34" s="1218"/>
    </row>
    <row r="35" spans="1:8" ht="20.100000000000001" customHeight="1">
      <c r="A35" s="43">
        <v>5</v>
      </c>
      <c r="B35" s="1208" t="s">
        <v>378</v>
      </c>
      <c r="C35" s="1208"/>
      <c r="D35" s="1209"/>
      <c r="E35" s="1217"/>
      <c r="F35" s="1218"/>
    </row>
    <row r="36" spans="1:8" ht="20.100000000000001" customHeight="1">
      <c r="A36" s="1198">
        <v>6</v>
      </c>
      <c r="B36" s="1203" t="s">
        <v>379</v>
      </c>
      <c r="C36" s="1203"/>
      <c r="D36" s="1204"/>
      <c r="E36" s="1222"/>
      <c r="F36" s="1223"/>
    </row>
    <row r="37" spans="1:8" ht="20.100000000000001" customHeight="1">
      <c r="A37" s="1198"/>
      <c r="B37" s="1201" t="s">
        <v>372</v>
      </c>
      <c r="C37" s="1201"/>
      <c r="D37" s="1202"/>
      <c r="E37" s="1217"/>
      <c r="F37" s="1218"/>
    </row>
    <row r="38" spans="1:8" ht="20.100000000000001" customHeight="1">
      <c r="A38" s="1198"/>
      <c r="B38" s="1199" t="s">
        <v>373</v>
      </c>
      <c r="C38" s="1199"/>
      <c r="D38" s="1200"/>
      <c r="E38" s="1217"/>
      <c r="F38" s="1218"/>
    </row>
    <row r="39" spans="1:8" ht="20.100000000000001" customHeight="1">
      <c r="A39" s="1198">
        <v>7</v>
      </c>
      <c r="B39" s="1203" t="s">
        <v>380</v>
      </c>
      <c r="C39" s="1203"/>
      <c r="D39" s="1204"/>
      <c r="E39" s="1222"/>
      <c r="F39" s="1223"/>
    </row>
    <row r="40" spans="1:8" ht="20.100000000000001" customHeight="1">
      <c r="A40" s="1198"/>
      <c r="B40" s="1201" t="s">
        <v>372</v>
      </c>
      <c r="C40" s="1201"/>
      <c r="D40" s="1202"/>
      <c r="E40" s="1217"/>
      <c r="F40" s="1218"/>
    </row>
    <row r="41" spans="1:8" ht="20.100000000000001" customHeight="1">
      <c r="A41" s="1198"/>
      <c r="B41" s="1199" t="s">
        <v>373</v>
      </c>
      <c r="C41" s="1199"/>
      <c r="D41" s="1200"/>
      <c r="E41" s="1217"/>
      <c r="F41" s="1218"/>
    </row>
    <row r="42" spans="1:8" ht="20.100000000000001" customHeight="1">
      <c r="A42" s="1198">
        <v>8</v>
      </c>
      <c r="B42" s="1224" t="s">
        <v>381</v>
      </c>
      <c r="C42" s="1203"/>
      <c r="D42" s="1204"/>
      <c r="E42" s="1222"/>
      <c r="F42" s="1223"/>
    </row>
    <row r="43" spans="1:8" ht="20.100000000000001" customHeight="1">
      <c r="A43" s="1198"/>
      <c r="B43" s="1205" t="s">
        <v>372</v>
      </c>
      <c r="C43" s="1201"/>
      <c r="D43" s="1202"/>
      <c r="E43" s="1217"/>
      <c r="F43" s="1218"/>
    </row>
    <row r="44" spans="1:8" ht="20.100000000000001" customHeight="1">
      <c r="A44" s="1198"/>
      <c r="B44" s="1205" t="s">
        <v>373</v>
      </c>
      <c r="C44" s="1201"/>
      <c r="D44" s="1202"/>
      <c r="E44" s="1217"/>
      <c r="F44" s="1218"/>
    </row>
    <row r="45" spans="1:8" s="705" customFormat="1" ht="18" customHeight="1">
      <c r="A45" s="702" t="str">
        <f>IF(OR(E44&gt;21),"You are exceeding the completion schedule specified in the bidding documents.","")</f>
        <v/>
      </c>
      <c r="B45" s="703"/>
      <c r="C45" s="703"/>
      <c r="D45" s="703"/>
      <c r="E45" s="703"/>
      <c r="F45" s="703"/>
      <c r="G45" s="704"/>
      <c r="H45" s="70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6" ht="8.25" customHeight="1">
      <c r="D49" s="37"/>
    </row>
    <row r="50" spans="1:6" ht="12" customHeight="1">
      <c r="A50" s="38"/>
    </row>
    <row r="51" spans="1:6" ht="36.75" customHeight="1">
      <c r="A51" s="45" t="s">
        <v>385</v>
      </c>
      <c r="B51" s="794" t="s">
        <v>384</v>
      </c>
      <c r="C51" s="794"/>
      <c r="D51" s="794"/>
      <c r="E51" s="794"/>
      <c r="F51" s="794"/>
    </row>
    <row r="52" spans="1:6" ht="20.100000000000001" customHeight="1"/>
  </sheetData>
  <sheetProtection algorithmName="SHA-512" hashValue="lnrYPvh+C/frybZ+QbdNGRh1QU87w/qIU4dKB5jbIPKJ2yUt8DNSTRWCefkRnZsTEoiwMR/rF/hQoSeQGAKBiQ==" saltValue="coiG8bcyr2rXXucMnD6Z/Q==" spinCount="100000" sheet="1" formatColumns="0" formatRows="0" selectLockedCells="1"/>
  <customSheetViews>
    <customSheetView guid="{B8284B7F-813C-4C59-8CB2-9F34C8EAC9F3}" showPageBreaks="1" showGridLines="0" fitToPage="1" printArea="1" hiddenRows="1" view="pageBreakPreview" topLeftCell="A21">
      <selection activeCell="E44" sqref="E44:F44"/>
      <pageMargins left="0.45" right="0.38" top="0.57999999999999996" bottom="0.6" header="0.34" footer="0.35"/>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4"/>
      <headerFooter alignWithMargins="0">
        <oddFooter>&amp;R&amp;"Book Antiqua,Bold"&amp;8 Page &amp;P of &amp;N</oddFooter>
      </headerFooter>
    </customSheetView>
  </customSheetViews>
  <mergeCells count="69">
    <mergeCell ref="E34:F34"/>
    <mergeCell ref="E31:F31"/>
    <mergeCell ref="E25:F25"/>
    <mergeCell ref="E32:F32"/>
    <mergeCell ref="E29:F29"/>
    <mergeCell ref="E33:F33"/>
    <mergeCell ref="E30:F30"/>
    <mergeCell ref="B51:F51"/>
    <mergeCell ref="B23:D23"/>
    <mergeCell ref="B24:D24"/>
    <mergeCell ref="B43:D43"/>
    <mergeCell ref="B42:D42"/>
    <mergeCell ref="E23:F23"/>
    <mergeCell ref="E44:F44"/>
    <mergeCell ref="E42:F42"/>
    <mergeCell ref="E40:F40"/>
    <mergeCell ref="E38:F38"/>
    <mergeCell ref="E36:F36"/>
    <mergeCell ref="E43:F43"/>
    <mergeCell ref="E41:F41"/>
    <mergeCell ref="E39:F39"/>
    <mergeCell ref="E37:F37"/>
    <mergeCell ref="E35:F35"/>
    <mergeCell ref="A16:F16"/>
    <mergeCell ref="A23:A25"/>
    <mergeCell ref="B20:D20"/>
    <mergeCell ref="A20:A22"/>
    <mergeCell ref="B22:D22"/>
    <mergeCell ref="A18:A19"/>
    <mergeCell ref="B18:D19"/>
    <mergeCell ref="B21:D21"/>
    <mergeCell ref="E24:F24"/>
    <mergeCell ref="E18:F18"/>
    <mergeCell ref="E19:F19"/>
    <mergeCell ref="E20:F20"/>
    <mergeCell ref="E21:F21"/>
    <mergeCell ref="E22:F22"/>
    <mergeCell ref="A36:A38"/>
    <mergeCell ref="B34:D34"/>
    <mergeCell ref="B41:D41"/>
    <mergeCell ref="B35:D35"/>
    <mergeCell ref="B25:D25"/>
    <mergeCell ref="B27:D27"/>
    <mergeCell ref="B28:D28"/>
    <mergeCell ref="B37:D37"/>
    <mergeCell ref="A1:D1"/>
    <mergeCell ref="B9:D9"/>
    <mergeCell ref="A8:D8"/>
    <mergeCell ref="B12:D12"/>
    <mergeCell ref="B10:D10"/>
    <mergeCell ref="B11:D11"/>
    <mergeCell ref="A3:F3"/>
    <mergeCell ref="A5:F5"/>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s>
  <phoneticPr fontId="7" type="noConversion"/>
  <dataValidations count="1">
    <dataValidation type="decimal" allowBlank="1" showInputMessage="1" showErrorMessage="1" error="Enter period in numeric figure only !" sqref="E21 E23:E25 E29:E43 E45 E26:F26 E44" xr:uid="{00000000-0002-0000-0E00-000000000000}">
      <formula1>0</formula1>
      <formula2>100</formula2>
    </dataValidation>
  </dataValidations>
  <pageMargins left="0.45" right="0.38" top="0.57999999999999996" bottom="0.6" header="0.34" footer="0.35"/>
  <pageSetup scale="74" fitToHeight="0" orientation="portrait" r:id="rId4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8" zoomScale="115" zoomScaleSheetLayoutView="115" workbookViewId="0">
      <selection activeCell="G14" sqref="G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30" customFormat="1" ht="22.5" customHeight="1">
      <c r="A1" s="1152" t="str">
        <f>'Attach 3(JV)'!A1</f>
        <v>Specification No. :CC/NT/W-TR/DOM/A02/23/08462</v>
      </c>
      <c r="B1" s="1152"/>
      <c r="C1" s="1152"/>
      <c r="D1" s="1152"/>
      <c r="E1" s="528"/>
      <c r="F1" s="527" t="str">
        <f>"Attachment-10 " &amp; 'Attach 3(JV)'!AT1</f>
        <v xml:space="preserve">Attachment-10 </v>
      </c>
      <c r="G1" s="529"/>
      <c r="H1" s="529"/>
    </row>
    <row r="3" spans="1:10" ht="77.25" customHeight="1">
      <c r="A3" s="1227" t="str">
        <f>'Attach 3(JV)'!A3</f>
        <v>765kV Transformer Package TR-14 for 3x500 MVA, 765/400/33kV Transformers associated with Bulk Procurement of 765kV &amp; 400kV class Transformers of various Capacities (Lot-6)</v>
      </c>
      <c r="B3" s="1228"/>
      <c r="C3" s="1228"/>
      <c r="D3" s="1228"/>
      <c r="E3" s="1228"/>
      <c r="F3" s="1228"/>
      <c r="G3" s="9"/>
      <c r="H3" s="3"/>
    </row>
    <row r="4" spans="1:10" ht="20.100000000000001" customHeight="1">
      <c r="A4" s="5"/>
      <c r="H4" s="10"/>
      <c r="I4" s="11"/>
    </row>
    <row r="5" spans="1:10" ht="20.100000000000001" customHeight="1">
      <c r="A5" s="1229" t="s">
        <v>383</v>
      </c>
      <c r="B5" s="1229"/>
      <c r="C5" s="1229"/>
      <c r="D5" s="1229"/>
      <c r="E5" s="1229"/>
      <c r="F5" s="12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5" t="str">
        <f>'Attach 3(JV)'!A8</f>
        <v/>
      </c>
      <c r="B8" s="1225"/>
      <c r="C8" s="1225"/>
      <c r="D8" s="1225"/>
      <c r="E8" s="12" t="str">
        <f>'Attach 3(JV)'!E8</f>
        <v>Contract Services</v>
      </c>
      <c r="H8" s="10"/>
      <c r="I8" s="11"/>
    </row>
    <row r="9" spans="1:10" ht="20.100000000000001" customHeight="1">
      <c r="A9" s="13" t="s">
        <v>346</v>
      </c>
      <c r="B9" s="844">
        <f>'Attach 3(JV)'!B9</f>
        <v>0</v>
      </c>
      <c r="C9" s="844"/>
      <c r="D9" s="844"/>
      <c r="E9" s="12" t="str">
        <f>'Attach 3(JV)'!E9</f>
        <v>Power Grid Corporation of India Ltd.,</v>
      </c>
      <c r="H9" s="10"/>
      <c r="I9" s="11"/>
    </row>
    <row r="10" spans="1:10" ht="20.100000000000001" customHeight="1">
      <c r="A10" s="13" t="s">
        <v>348</v>
      </c>
      <c r="B10" s="844">
        <f>'Attach 3(JV)'!B10</f>
        <v>0</v>
      </c>
      <c r="C10" s="844"/>
      <c r="D10" s="844"/>
      <c r="E10" s="12" t="str">
        <f>'Attach 3(JV)'!E10</f>
        <v>"Saudamini", Plot No. 2, Sector 29</v>
      </c>
      <c r="H10" s="10"/>
      <c r="I10" s="296"/>
    </row>
    <row r="11" spans="1:10" ht="20.100000000000001" customHeight="1">
      <c r="B11" s="844">
        <f>'Attach 3(JV)'!B11</f>
        <v>0</v>
      </c>
      <c r="C11" s="844"/>
      <c r="D11" s="844"/>
      <c r="E11" s="12" t="str">
        <f>'Attach 3(JV)'!E11</f>
        <v>Gurugram (Haryana) - 122001</v>
      </c>
    </row>
    <row r="12" spans="1:10" ht="20.100000000000001" customHeight="1">
      <c r="A12" s="6"/>
      <c r="B12" s="844">
        <f>'Attach 3(JV)'!B12</f>
        <v>0</v>
      </c>
      <c r="C12" s="844"/>
      <c r="D12" s="844"/>
      <c r="E12" s="12"/>
    </row>
    <row r="13" spans="1:10" ht="20.100000000000001" customHeight="1">
      <c r="A13" s="6"/>
    </row>
    <row r="14" spans="1:10" ht="236.25" customHeight="1">
      <c r="A14" s="1226" t="s">
        <v>999</v>
      </c>
      <c r="B14" s="1226"/>
      <c r="C14" s="1226"/>
      <c r="D14" s="1226"/>
      <c r="E14" s="1226"/>
      <c r="F14" s="1226"/>
      <c r="G14" s="2"/>
      <c r="H14" s="2"/>
      <c r="J14" s="539"/>
    </row>
    <row r="15" spans="1:10" ht="20.100000000000001" customHeight="1">
      <c r="A15" s="7"/>
    </row>
    <row r="16" spans="1:10" ht="20.100000000000001" customHeight="1">
      <c r="A16" s="19" t="s">
        <v>29</v>
      </c>
      <c r="B16" s="137"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75" right="0.63" top="0.57999999999999996" bottom="0.6" header="0.34" footer="0.35"/>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5"/>
  <headerFooter alignWithMargins="0">
    <oddFooter>&amp;R&amp;"Book Antiqua,Bold"&amp;8 Page &amp;P of &amp;N</oddFooter>
  </headerFooter>
  <drawing r:id="rId4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52" t="str">
        <f>'Attach 3(JV)'!A1</f>
        <v>Specification No. :CC/NT/W-TR/DOM/A02/23/08462</v>
      </c>
      <c r="B1" s="1152"/>
      <c r="C1" s="1152"/>
      <c r="D1" s="1233" t="str">
        <f>"Attachment-11 " &amp; 'Attach 3(JV)'!AT1</f>
        <v xml:space="preserve">Attachment-11 </v>
      </c>
      <c r="E1" s="1233"/>
      <c r="F1" s="79"/>
      <c r="G1" s="79"/>
      <c r="H1" s="79"/>
    </row>
    <row r="2" spans="1:26" ht="13.5" customHeight="1">
      <c r="Z2" s="114">
        <f>'Attach 3(JV)'!Z2</f>
        <v>0</v>
      </c>
    </row>
    <row r="3" spans="1:26" ht="75.75" customHeight="1">
      <c r="A3" s="1206" t="str">
        <f>'Attach 3(QR)'!A3</f>
        <v>765kV Transformer Package TR-14 for 3x500 MVA, 765/400/33kV Transformers associated with Bulk Procurement of 765kV &amp; 400kV class Transformers of various Capacities (Lot-6)</v>
      </c>
      <c r="B3" s="1207"/>
      <c r="C3" s="1207"/>
      <c r="D3" s="1207"/>
      <c r="E3" s="1207"/>
      <c r="F3" s="26"/>
      <c r="G3" s="27"/>
      <c r="H3" s="26"/>
    </row>
    <row r="4" spans="1:26" ht="19.5" customHeight="1">
      <c r="A4" s="28"/>
      <c r="H4" s="30"/>
      <c r="I4" s="11"/>
    </row>
    <row r="5" spans="1:26" ht="21.75" customHeight="1">
      <c r="A5" s="841" t="s">
        <v>386</v>
      </c>
      <c r="B5" s="841"/>
      <c r="C5" s="841"/>
      <c r="D5" s="841"/>
      <c r="E5" s="84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7" t="str">
        <f>'Attach 3(JV)'!A8</f>
        <v/>
      </c>
      <c r="B8" s="847"/>
      <c r="C8" s="847"/>
      <c r="D8" s="12" t="str">
        <f>'Attach 3(JV)'!E8</f>
        <v>Contract Services</v>
      </c>
      <c r="H8" s="30"/>
      <c r="I8" s="11"/>
    </row>
    <row r="9" spans="1:26" ht="19.5" customHeight="1">
      <c r="A9" s="13" t="s">
        <v>346</v>
      </c>
      <c r="B9" s="844">
        <f>'Attach 3(JV)'!B9</f>
        <v>0</v>
      </c>
      <c r="C9" s="844"/>
      <c r="D9" s="12" t="str">
        <f>'Attach 3(JV)'!E9</f>
        <v>Power Grid Corporation of India Ltd.,</v>
      </c>
      <c r="H9" s="30"/>
      <c r="I9" s="11"/>
    </row>
    <row r="10" spans="1:26" ht="19.5" customHeight="1">
      <c r="A10" s="13" t="s">
        <v>348</v>
      </c>
      <c r="B10" s="844">
        <f>'Attach 3(JV)'!B10</f>
        <v>0</v>
      </c>
      <c r="C10" s="844"/>
      <c r="D10" s="12" t="str">
        <f>'Attach 3(JV)'!E10</f>
        <v>"Saudamini", Plot No. 2, Sector 29</v>
      </c>
      <c r="H10" s="30"/>
      <c r="I10" s="11"/>
    </row>
    <row r="11" spans="1:26" ht="19.5" customHeight="1">
      <c r="B11" s="844">
        <f>'Attach 3(JV)'!B11</f>
        <v>0</v>
      </c>
      <c r="C11" s="844"/>
      <c r="D11" s="12" t="str">
        <f>'Attach 3(JV)'!E11</f>
        <v>Gurugram (Haryana) - 122001</v>
      </c>
    </row>
    <row r="12" spans="1:26" ht="19.5" customHeight="1">
      <c r="A12" s="32"/>
      <c r="B12" s="844">
        <f>'Attach 3(JV)'!B12</f>
        <v>0</v>
      </c>
      <c r="C12" s="844"/>
      <c r="D12" s="12"/>
    </row>
    <row r="13" spans="1:26" ht="19.5" customHeight="1">
      <c r="A13" s="29" t="s">
        <v>341</v>
      </c>
    </row>
    <row r="14" spans="1:26" ht="9.9499999999999993" customHeight="1">
      <c r="A14" s="32"/>
    </row>
    <row r="15" spans="1:26" ht="184.5" customHeight="1">
      <c r="A15" s="1230" t="s">
        <v>508</v>
      </c>
      <c r="B15" s="1060"/>
      <c r="C15" s="1060"/>
      <c r="D15" s="1060"/>
      <c r="E15" s="1060"/>
      <c r="F15" s="34"/>
      <c r="G15" s="34"/>
      <c r="H15" s="34"/>
    </row>
    <row r="16" spans="1:26" ht="19.5" customHeight="1">
      <c r="A16" s="32"/>
      <c r="B16" s="32"/>
      <c r="C16" s="32"/>
      <c r="D16" s="32"/>
      <c r="E16" s="32"/>
      <c r="F16" s="34"/>
      <c r="G16" s="34"/>
      <c r="H16" s="34"/>
    </row>
    <row r="17" spans="1:8" s="24" customFormat="1" ht="72" customHeight="1">
      <c r="A17" s="46" t="s">
        <v>344</v>
      </c>
      <c r="B17" s="1194" t="s">
        <v>112</v>
      </c>
      <c r="C17" s="1194"/>
      <c r="D17" s="46" t="s">
        <v>113</v>
      </c>
      <c r="E17" s="46" t="s">
        <v>509</v>
      </c>
      <c r="G17" s="34"/>
      <c r="H17" s="34"/>
    </row>
    <row r="18" spans="1:8" ht="26.1" customHeight="1">
      <c r="A18" s="82">
        <v>1</v>
      </c>
      <c r="B18" s="1234"/>
      <c r="C18" s="1234"/>
      <c r="D18" s="221"/>
      <c r="E18" s="221"/>
      <c r="F18" s="34"/>
      <c r="G18" s="34"/>
      <c r="H18" s="34"/>
    </row>
    <row r="19" spans="1:8" ht="26.1" customHeight="1">
      <c r="A19" s="82">
        <v>2</v>
      </c>
      <c r="B19" s="1234"/>
      <c r="C19" s="1234"/>
      <c r="D19" s="221"/>
      <c r="E19" s="221"/>
      <c r="F19" s="34"/>
      <c r="G19" s="34"/>
      <c r="H19" s="34"/>
    </row>
    <row r="20" spans="1:8" ht="26.1" customHeight="1">
      <c r="A20" s="82">
        <v>3</v>
      </c>
      <c r="B20" s="1234"/>
      <c r="C20" s="1234"/>
      <c r="D20" s="221"/>
      <c r="E20" s="221"/>
      <c r="F20" s="34"/>
      <c r="G20" s="34"/>
      <c r="H20" s="34"/>
    </row>
    <row r="21" spans="1:8" ht="26.1" customHeight="1">
      <c r="A21" s="82">
        <v>4</v>
      </c>
      <c r="B21" s="1234"/>
      <c r="C21" s="1234"/>
      <c r="D21" s="221"/>
      <c r="E21" s="221"/>
      <c r="F21" s="34"/>
      <c r="G21" s="34"/>
      <c r="H21" s="34"/>
    </row>
    <row r="22" spans="1:8" ht="26.1" customHeight="1">
      <c r="A22" s="82">
        <v>5</v>
      </c>
      <c r="B22" s="1234"/>
      <c r="C22" s="1234"/>
      <c r="D22" s="221"/>
      <c r="E22" s="221"/>
      <c r="F22" s="34"/>
      <c r="G22" s="34"/>
      <c r="H22" s="34"/>
    </row>
    <row r="23" spans="1:8" ht="26.1" customHeight="1">
      <c r="A23" s="82">
        <v>6</v>
      </c>
      <c r="B23" s="1234"/>
      <c r="C23" s="1234"/>
      <c r="D23" s="221"/>
      <c r="E23" s="221"/>
      <c r="F23" s="34"/>
      <c r="G23" s="34"/>
      <c r="H23" s="34"/>
    </row>
    <row r="24" spans="1:8" ht="26.1" customHeight="1">
      <c r="A24" s="32"/>
      <c r="B24" s="32"/>
      <c r="C24" s="32"/>
      <c r="D24" s="32"/>
      <c r="E24" s="32"/>
      <c r="F24" s="34"/>
      <c r="G24" s="34"/>
      <c r="H24" s="34"/>
    </row>
    <row r="25" spans="1:8" ht="84.75" customHeight="1">
      <c r="A25" s="1230" t="s">
        <v>510</v>
      </c>
      <c r="B25" s="1060"/>
      <c r="C25" s="1060"/>
      <c r="D25" s="1060"/>
      <c r="E25" s="1060"/>
    </row>
    <row r="26" spans="1:8" ht="149.25" customHeight="1">
      <c r="A26" s="1230" t="s">
        <v>511</v>
      </c>
      <c r="B26" s="1060"/>
      <c r="C26" s="1060"/>
      <c r="D26" s="1060"/>
      <c r="E26" s="1060"/>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42" t="s">
        <v>512</v>
      </c>
      <c r="B29" s="842"/>
      <c r="C29" s="842"/>
      <c r="D29" s="842"/>
      <c r="E29" s="842"/>
    </row>
    <row r="30" spans="1:8" ht="20.100000000000001" customHeight="1">
      <c r="A30" s="21" t="str">
        <f>A1</f>
        <v>Specification No. :CC/NT/W-TR/DOM/A02/23/08462</v>
      </c>
      <c r="B30" s="22"/>
      <c r="C30" s="22"/>
      <c r="D30" s="22"/>
      <c r="E30" s="23" t="str">
        <f>D1</f>
        <v xml:space="preserve">Attachment-11 </v>
      </c>
    </row>
    <row r="31" spans="1:8" ht="19.5" customHeight="1"/>
    <row r="32" spans="1:8" ht="48" customHeight="1">
      <c r="A32" s="1232" t="str">
        <f>A3</f>
        <v>765kV Transformer Package TR-14 for 3x500 MVA, 765/400/33kV Transformers associated with Bulk Procurement of 765kV &amp; 400kV class Transformers of various Capacities (Lot-6)</v>
      </c>
      <c r="B32" s="1232"/>
      <c r="C32" s="1232"/>
      <c r="D32" s="1232"/>
      <c r="E32" s="1232"/>
    </row>
    <row r="33" spans="1:5" ht="19.5" customHeight="1">
      <c r="A33" s="28"/>
    </row>
    <row r="34" spans="1:5" ht="19.5" customHeight="1">
      <c r="A34" s="1196" t="s">
        <v>386</v>
      </c>
      <c r="B34" s="1196"/>
      <c r="C34" s="1196"/>
      <c r="D34" s="1196"/>
      <c r="E34" s="119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346</v>
      </c>
      <c r="B38" s="844" t="str">
        <f>'Attach 3(JV)'!B17:D17</f>
        <v>Ram Lal</v>
      </c>
      <c r="C38" s="844"/>
      <c r="D38" s="12" t="str">
        <f>D9</f>
        <v>Power Grid Corporation of India Ltd.,</v>
      </c>
    </row>
    <row r="39" spans="1:5" ht="19.5" customHeight="1">
      <c r="A39" s="13" t="s">
        <v>348</v>
      </c>
      <c r="B39" s="844" t="str">
        <f>'Attach 3(JV)'!B18:D18</f>
        <v>G5</v>
      </c>
      <c r="C39" s="844"/>
      <c r="D39" s="12" t="str">
        <f>D10</f>
        <v>"Saudamini", Plot No. 2, Sector 29</v>
      </c>
    </row>
    <row r="40" spans="1:5" ht="19.5" customHeight="1">
      <c r="B40" s="844" t="str">
        <f>'Attach 3(JV)'!B19:D19</f>
        <v>Gurgaon</v>
      </c>
      <c r="C40" s="844"/>
      <c r="D40" s="12" t="str">
        <f>D11</f>
        <v>Gurugram (Haryana) - 122001</v>
      </c>
    </row>
    <row r="41" spans="1:5" ht="19.5" customHeight="1">
      <c r="A41" s="32"/>
      <c r="B41" s="844" t="str">
        <f>'Attach 3(JV)'!B20:D20</f>
        <v/>
      </c>
      <c r="C41" s="844"/>
      <c r="D41" s="12"/>
    </row>
    <row r="42" spans="1:5" ht="19.5" customHeight="1">
      <c r="A42" s="29" t="s">
        <v>341</v>
      </c>
    </row>
    <row r="43" spans="1:5" ht="19.5" customHeight="1">
      <c r="A43" s="32"/>
    </row>
    <row r="44" spans="1:5" ht="33.75" customHeight="1">
      <c r="A44" s="1060" t="s">
        <v>387</v>
      </c>
      <c r="B44" s="1060"/>
      <c r="C44" s="1060"/>
      <c r="D44" s="1060"/>
      <c r="E44" s="1060"/>
    </row>
    <row r="45" spans="1:5" ht="19.5" customHeight="1">
      <c r="A45" s="32"/>
      <c r="B45" s="32"/>
      <c r="C45" s="32"/>
      <c r="D45" s="32"/>
      <c r="E45" s="32"/>
    </row>
    <row r="46" spans="1:5" ht="72" customHeight="1">
      <c r="A46" s="46" t="s">
        <v>344</v>
      </c>
      <c r="B46" s="1194" t="s">
        <v>112</v>
      </c>
      <c r="C46" s="1194"/>
      <c r="D46" s="46" t="s">
        <v>113</v>
      </c>
      <c r="E46" s="46" t="s">
        <v>114</v>
      </c>
    </row>
    <row r="47" spans="1:5" ht="25.5" customHeight="1">
      <c r="A47" s="82">
        <v>1</v>
      </c>
      <c r="B47" s="1231"/>
      <c r="C47" s="1231"/>
      <c r="D47" s="225"/>
      <c r="E47" s="225"/>
    </row>
    <row r="48" spans="1:5" ht="25.5" customHeight="1">
      <c r="A48" s="82">
        <v>2</v>
      </c>
      <c r="B48" s="1231"/>
      <c r="C48" s="1231"/>
      <c r="D48" s="225"/>
      <c r="E48" s="225"/>
    </row>
    <row r="49" spans="1:5" ht="25.5" customHeight="1">
      <c r="A49" s="82">
        <v>3</v>
      </c>
      <c r="B49" s="1231"/>
      <c r="C49" s="1231"/>
      <c r="D49" s="225"/>
      <c r="E49" s="225"/>
    </row>
    <row r="50" spans="1:5" ht="25.5" customHeight="1">
      <c r="A50" s="82">
        <v>4</v>
      </c>
      <c r="B50" s="1231"/>
      <c r="C50" s="1231"/>
      <c r="D50" s="225"/>
      <c r="E50" s="225"/>
    </row>
    <row r="51" spans="1:5" ht="25.5" customHeight="1">
      <c r="A51" s="82">
        <v>5</v>
      </c>
      <c r="B51" s="1231"/>
      <c r="C51" s="1231"/>
      <c r="D51" s="225"/>
      <c r="E51" s="225"/>
    </row>
    <row r="52" spans="1:5" ht="25.5" customHeight="1">
      <c r="A52" s="82">
        <v>6</v>
      </c>
      <c r="B52" s="1231"/>
      <c r="C52" s="1231"/>
      <c r="D52" s="225"/>
      <c r="E52" s="225"/>
    </row>
    <row r="53" spans="1:5" ht="27.95" customHeight="1">
      <c r="A53" s="32"/>
      <c r="B53" s="32"/>
      <c r="C53" s="32"/>
      <c r="D53" s="32"/>
      <c r="E53" s="32"/>
    </row>
    <row r="54" spans="1:5" ht="27.95" customHeight="1">
      <c r="A54" s="152"/>
      <c r="B54" s="152"/>
      <c r="C54" s="152"/>
      <c r="D54" s="152"/>
      <c r="E54" s="152"/>
    </row>
    <row r="55" spans="1:5" ht="27.95" customHeight="1">
      <c r="A55" s="152" t="s">
        <v>7</v>
      </c>
      <c r="B55" s="63" t="str">
        <f>B27</f>
        <v>--</v>
      </c>
      <c r="C55" s="152" t="s">
        <v>5</v>
      </c>
      <c r="D55" s="152" t="str">
        <f>E27</f>
        <v/>
      </c>
      <c r="E55" s="152"/>
    </row>
    <row r="56" spans="1:5" ht="27.95" customHeight="1">
      <c r="A56" s="152" t="s">
        <v>8</v>
      </c>
      <c r="B56" s="152" t="str">
        <f>B28</f>
        <v/>
      </c>
      <c r="C56" s="152" t="s">
        <v>6</v>
      </c>
      <c r="D56" s="152" t="str">
        <f>E28</f>
        <v/>
      </c>
      <c r="E56" s="152"/>
    </row>
    <row r="57" spans="1:5" ht="27.95" customHeight="1">
      <c r="A57" s="152"/>
      <c r="B57" s="152"/>
      <c r="C57" s="152"/>
      <c r="D57" s="152"/>
      <c r="E57" s="152"/>
    </row>
    <row r="58" spans="1:5" ht="19.5" customHeight="1">
      <c r="A58" s="21" t="str">
        <f>A30</f>
        <v>Specification No. :CC/NT/W-TR/DOM/A02/23/08462</v>
      </c>
      <c r="B58" s="22"/>
      <c r="C58" s="22"/>
      <c r="D58" s="22"/>
      <c r="E58" s="23" t="str">
        <f>E30</f>
        <v xml:space="preserve">Attachment-11 </v>
      </c>
    </row>
    <row r="59" spans="1:5" ht="19.5" customHeight="1"/>
    <row r="60" spans="1:5" ht="48" customHeight="1">
      <c r="A60" s="1232" t="str">
        <f>A32</f>
        <v>765kV Transformer Package TR-14 for 3x500 MVA, 765/400/33kV Transformers associated with Bulk Procurement of 765kV &amp; 400kV class Transformers of various Capacities (Lot-6)</v>
      </c>
      <c r="B60" s="1232"/>
      <c r="C60" s="1232"/>
      <c r="D60" s="1232"/>
      <c r="E60" s="1232"/>
    </row>
    <row r="61" spans="1:5" ht="19.5" customHeight="1">
      <c r="A61" s="28"/>
    </row>
    <row r="62" spans="1:5" ht="19.5" customHeight="1">
      <c r="A62" s="1196" t="s">
        <v>386</v>
      </c>
      <c r="B62" s="1196"/>
      <c r="C62" s="1196"/>
      <c r="D62" s="1196"/>
      <c r="E62" s="119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346</v>
      </c>
      <c r="B66" s="844" t="str">
        <f>'Attach 3(JV)'!E17</f>
        <v/>
      </c>
      <c r="C66" s="844"/>
      <c r="D66" s="12" t="str">
        <f>D9</f>
        <v>Power Grid Corporation of India Ltd.,</v>
      </c>
    </row>
    <row r="67" spans="1:5" ht="19.5" customHeight="1">
      <c r="A67" s="13" t="s">
        <v>348</v>
      </c>
      <c r="B67" s="844" t="str">
        <f>'Attach 3(JV)'!E18</f>
        <v/>
      </c>
      <c r="C67" s="844"/>
      <c r="D67" s="12" t="str">
        <f>D10</f>
        <v>"Saudamini", Plot No. 2, Sector 29</v>
      </c>
    </row>
    <row r="68" spans="1:5" ht="19.5" customHeight="1">
      <c r="B68" s="844" t="str">
        <f>'Attach 3(JV)'!E19</f>
        <v/>
      </c>
      <c r="C68" s="844"/>
      <c r="D68" s="12" t="str">
        <f>D11</f>
        <v>Gurugram (Haryana) - 122001</v>
      </c>
    </row>
    <row r="69" spans="1:5" ht="19.5" customHeight="1">
      <c r="A69" s="32"/>
      <c r="B69" s="844" t="str">
        <f>'Attach 3(JV)'!E20</f>
        <v/>
      </c>
      <c r="C69" s="844"/>
      <c r="D69" s="12"/>
    </row>
    <row r="70" spans="1:5" ht="19.5" customHeight="1">
      <c r="A70" s="29" t="s">
        <v>341</v>
      </c>
    </row>
    <row r="71" spans="1:5" ht="19.5" customHeight="1">
      <c r="A71" s="32"/>
    </row>
    <row r="72" spans="1:5" ht="33.75" customHeight="1">
      <c r="A72" s="1060" t="s">
        <v>387</v>
      </c>
      <c r="B72" s="1060"/>
      <c r="C72" s="1060"/>
      <c r="D72" s="1060"/>
      <c r="E72" s="1060"/>
    </row>
    <row r="73" spans="1:5" ht="19.5" customHeight="1">
      <c r="A73" s="32"/>
      <c r="B73" s="32"/>
      <c r="C73" s="32"/>
      <c r="D73" s="32"/>
      <c r="E73" s="32"/>
    </row>
    <row r="74" spans="1:5" ht="72" customHeight="1">
      <c r="A74" s="46" t="s">
        <v>344</v>
      </c>
      <c r="B74" s="1194" t="s">
        <v>112</v>
      </c>
      <c r="C74" s="1194"/>
      <c r="D74" s="46" t="s">
        <v>113</v>
      </c>
      <c r="E74" s="46" t="s">
        <v>114</v>
      </c>
    </row>
    <row r="75" spans="1:5" ht="25.5" customHeight="1">
      <c r="A75" s="82">
        <v>1</v>
      </c>
      <c r="B75" s="1231"/>
      <c r="C75" s="1231"/>
      <c r="D75" s="225"/>
      <c r="E75" s="225"/>
    </row>
    <row r="76" spans="1:5" ht="25.5" customHeight="1">
      <c r="A76" s="82">
        <v>2</v>
      </c>
      <c r="B76" s="1231"/>
      <c r="C76" s="1231"/>
      <c r="D76" s="225"/>
      <c r="E76" s="225"/>
    </row>
    <row r="77" spans="1:5" ht="25.5" customHeight="1">
      <c r="A77" s="82">
        <v>3</v>
      </c>
      <c r="B77" s="1231"/>
      <c r="C77" s="1231"/>
      <c r="D77" s="225"/>
      <c r="E77" s="225"/>
    </row>
    <row r="78" spans="1:5" ht="25.5" customHeight="1">
      <c r="A78" s="82">
        <v>4</v>
      </c>
      <c r="B78" s="1231"/>
      <c r="C78" s="1231"/>
      <c r="D78" s="225"/>
      <c r="E78" s="225"/>
    </row>
    <row r="79" spans="1:5" ht="25.5" customHeight="1">
      <c r="A79" s="82">
        <v>5</v>
      </c>
      <c r="B79" s="1231"/>
      <c r="C79" s="1231"/>
      <c r="D79" s="225"/>
      <c r="E79" s="225"/>
    </row>
    <row r="80" spans="1:5" ht="25.5" customHeight="1">
      <c r="A80" s="82">
        <v>6</v>
      </c>
      <c r="B80" s="1231"/>
      <c r="C80" s="1231"/>
      <c r="D80" s="225"/>
      <c r="E80" s="225"/>
    </row>
    <row r="81" spans="1:5" ht="19.5" customHeight="1">
      <c r="A81" s="32"/>
      <c r="B81" s="32"/>
      <c r="C81" s="32"/>
      <c r="D81" s="32"/>
      <c r="E81" s="32"/>
    </row>
    <row r="82" spans="1:5" ht="24.75" customHeight="1">
      <c r="A82" s="152"/>
      <c r="B82" s="152"/>
      <c r="C82" s="152"/>
      <c r="D82" s="152"/>
      <c r="E82" s="152"/>
    </row>
    <row r="83" spans="1:5" ht="24.75" customHeight="1">
      <c r="A83" s="152" t="s">
        <v>7</v>
      </c>
      <c r="B83" s="63" t="str">
        <f>B55</f>
        <v>--</v>
      </c>
      <c r="C83" s="152" t="s">
        <v>5</v>
      </c>
      <c r="D83" s="152" t="str">
        <f>D55</f>
        <v/>
      </c>
      <c r="E83" s="152"/>
    </row>
    <row r="84" spans="1:5" ht="24.75" customHeight="1">
      <c r="A84" s="152" t="s">
        <v>8</v>
      </c>
      <c r="B84" s="152" t="str">
        <f>B56</f>
        <v/>
      </c>
      <c r="C84" s="152" t="s">
        <v>6</v>
      </c>
      <c r="D84" s="152" t="str">
        <f>D56</f>
        <v/>
      </c>
      <c r="E84" s="152"/>
    </row>
    <row r="85" spans="1:5" ht="24.75" customHeight="1">
      <c r="A85" s="152"/>
      <c r="B85" s="152"/>
      <c r="C85" s="152"/>
      <c r="D85" s="152"/>
      <c r="E85" s="152"/>
    </row>
    <row r="86" spans="1:5" ht="37.5" customHeight="1">
      <c r="A86" s="59"/>
      <c r="B86" s="59"/>
      <c r="C86" s="59"/>
      <c r="D86" s="59"/>
      <c r="E86" s="59"/>
    </row>
  </sheetData>
  <sheetProtection algorithmName="SHA-512" hashValue="3pkYAKN562kPL/HsXaTqRoSejwb4hZuRt5X10080WzjffOEtxQQDayRKPfTZQg6KCIShcwOHmR+avqibWhcldQ==" saltValue="mSW2rOxc4DbtKJmlV75NCQ==" spinCount="100000" sheet="1" objects="1" scenarios="1" formatColumns="0" formatRows="0" selectLockedCells="1"/>
  <customSheetViews>
    <customSheetView guid="{B8284B7F-813C-4C59-8CB2-9F34C8EAC9F3}" showPageBreaks="1" showGridLines="0" fitToPage="1" printArea="1" view="pageBreakPreview">
      <selection activeCell="D20" sqref="D20"/>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5"/>
  <headerFooter alignWithMargins="0">
    <oddFooter>&amp;R&amp;"Book Antiqua,Bold"&amp;8 Page &amp;P of &amp;N</oddFooter>
  </headerFooter>
  <drawing r:id="rId4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14" zoomScaleNormal="100" zoomScaleSheetLayoutView="100" workbookViewId="0">
      <selection activeCell="C21" sqref="C21"/>
    </sheetView>
  </sheetViews>
  <sheetFormatPr defaultColWidth="9.140625" defaultRowHeight="16.5"/>
  <cols>
    <col min="1" max="1" width="15.28515625" style="249" customWidth="1"/>
    <col min="2" max="2" width="26.5703125" style="249" customWidth="1"/>
    <col min="3" max="3" width="35.140625" style="249" customWidth="1"/>
    <col min="4" max="4" width="33.5703125" style="249" customWidth="1"/>
    <col min="5" max="5" width="20" style="249" customWidth="1"/>
    <col min="6" max="6" width="14.7109375" style="249" hidden="1" customWidth="1"/>
    <col min="7" max="8" width="0" style="377" hidden="1" customWidth="1"/>
    <col min="9" max="16384" width="9.140625" style="377"/>
  </cols>
  <sheetData>
    <row r="1" spans="1:7" s="248" customFormat="1" ht="20.25" customHeight="1">
      <c r="A1" s="534" t="str">
        <f>'Attach 3(JV)'!A1</f>
        <v>Specification No. :CC/NT/W-TR/DOM/A02/23/08462</v>
      </c>
      <c r="B1" s="535"/>
      <c r="C1" s="535"/>
      <c r="D1" s="535"/>
      <c r="E1" s="536" t="s">
        <v>535</v>
      </c>
      <c r="F1" s="247"/>
    </row>
    <row r="3" spans="1:7" ht="73.5" customHeight="1">
      <c r="A3" s="1206" t="str">
        <f>'Attach 3(JV)'!A3</f>
        <v>765kV Transformer Package TR-14 for 3x500 MVA, 765/400/33kV Transformers associated with Bulk Procurement of 765kV &amp; 400kV class Transformers of various Capacities (Lot-6)</v>
      </c>
      <c r="B3" s="1207"/>
      <c r="C3" s="1207"/>
      <c r="D3" s="1207"/>
      <c r="E3" s="1207"/>
      <c r="F3" s="378"/>
    </row>
    <row r="4" spans="1:7" ht="1.5" hidden="1" customHeight="1">
      <c r="A4" s="253"/>
      <c r="F4" s="30"/>
      <c r="G4" s="11"/>
    </row>
    <row r="5" spans="1:7" ht="20.100000000000001" customHeight="1">
      <c r="A5" s="1235" t="s">
        <v>388</v>
      </c>
      <c r="B5" s="1235"/>
      <c r="C5" s="1235"/>
      <c r="D5" s="1235"/>
      <c r="E5" s="1235"/>
      <c r="F5" s="30"/>
      <c r="G5" s="11"/>
    </row>
    <row r="6" spans="1:7" ht="20.100000000000001" customHeight="1">
      <c r="A6" s="255"/>
      <c r="F6" s="30"/>
      <c r="G6" s="11"/>
    </row>
    <row r="7" spans="1:7" ht="20.100000000000001" customHeight="1">
      <c r="A7" s="271" t="str">
        <f>'[19]Attach 3 (JV)'!A5</f>
        <v>Bidder’s Name and Address (Sole Bidder) :</v>
      </c>
      <c r="D7" s="379" t="str">
        <f>'[19]Attach 3 (JV)'!F5</f>
        <v>To:</v>
      </c>
      <c r="F7" s="30"/>
      <c r="G7" s="11"/>
    </row>
    <row r="8" spans="1:7" ht="36" customHeight="1">
      <c r="A8" s="1236" t="str">
        <f>'Attach 3(JV)'!A8</f>
        <v/>
      </c>
      <c r="B8" s="1236"/>
      <c r="C8" s="1236"/>
      <c r="D8" s="380" t="str">
        <f>'[19]Attach 3 (JV)'!F6</f>
        <v>Contract Services</v>
      </c>
      <c r="F8" s="30"/>
      <c r="G8" s="11"/>
    </row>
    <row r="9" spans="1:7">
      <c r="A9" s="13" t="s">
        <v>346</v>
      </c>
      <c r="B9" s="843">
        <f>'Attach 3(JV)'!B9</f>
        <v>0</v>
      </c>
      <c r="C9" s="843"/>
      <c r="D9" s="380" t="str">
        <f>'[19]Attach 3 (JV)'!F7</f>
        <v>Power Grid Corporation of India Ltd.,</v>
      </c>
      <c r="F9" s="30"/>
      <c r="G9" s="11"/>
    </row>
    <row r="10" spans="1:7">
      <c r="A10" s="13" t="s">
        <v>348</v>
      </c>
      <c r="B10" s="844">
        <f>'Attach 3(JV)'!B10</f>
        <v>0</v>
      </c>
      <c r="C10" s="844"/>
      <c r="D10" s="380" t="str">
        <f>'[19]Attach 3 (JV)'!F8</f>
        <v>"Saudamini", Plot No.-2</v>
      </c>
      <c r="F10" s="30"/>
      <c r="G10" s="11"/>
    </row>
    <row r="11" spans="1:7">
      <c r="B11" s="844">
        <f>'Attach 3(JV)'!B11</f>
        <v>0</v>
      </c>
      <c r="C11" s="844"/>
      <c r="D11" s="380" t="str">
        <f>'[19]Attach 3 (JV)'!F9</f>
        <v xml:space="preserve">Sector-29, </v>
      </c>
    </row>
    <row r="12" spans="1:7">
      <c r="A12" s="255"/>
      <c r="B12" s="844">
        <f>'Attach 3(JV)'!B12</f>
        <v>0</v>
      </c>
      <c r="C12" s="844"/>
      <c r="D12" s="381" t="str">
        <f>'Attach 3(JV)'!E11</f>
        <v>Gurugram (Haryana) - 122001</v>
      </c>
    </row>
    <row r="13" spans="1:7" ht="9.9499999999999993" customHeight="1">
      <c r="A13" s="255"/>
      <c r="B13" s="103"/>
      <c r="C13" s="103"/>
    </row>
    <row r="14" spans="1:7" ht="20.100000000000001" customHeight="1">
      <c r="A14" s="249" t="s">
        <v>341</v>
      </c>
    </row>
    <row r="15" spans="1:7" ht="45.75" customHeight="1">
      <c r="A15" s="1240" t="s">
        <v>1050</v>
      </c>
      <c r="B15" s="1240"/>
      <c r="C15" s="1240"/>
      <c r="D15" s="1240"/>
      <c r="E15" s="1240"/>
    </row>
    <row r="16" spans="1:7" ht="51.6" customHeight="1">
      <c r="A16" s="376" t="s">
        <v>344</v>
      </c>
      <c r="B16" s="376" t="s">
        <v>536</v>
      </c>
      <c r="C16" s="376" t="s">
        <v>389</v>
      </c>
      <c r="D16" s="376" t="s">
        <v>390</v>
      </c>
      <c r="E16" s="376" t="s">
        <v>950</v>
      </c>
    </row>
    <row r="17" spans="1:6" ht="13.5" customHeight="1">
      <c r="A17" s="389">
        <v>1</v>
      </c>
      <c r="B17" s="389">
        <v>2</v>
      </c>
      <c r="C17" s="389">
        <v>3</v>
      </c>
      <c r="D17" s="389">
        <v>4</v>
      </c>
      <c r="E17" s="389">
        <v>5</v>
      </c>
    </row>
    <row r="18" spans="1:6" ht="32.25" customHeight="1">
      <c r="A18" s="249" t="s">
        <v>537</v>
      </c>
    </row>
    <row r="19" spans="1:6" s="383" customFormat="1" ht="32.25" customHeight="1">
      <c r="A19" s="1241" t="s">
        <v>565</v>
      </c>
      <c r="B19" s="1242"/>
      <c r="C19" s="1242"/>
      <c r="D19" s="1243"/>
      <c r="E19" s="782"/>
      <c r="F19" s="382"/>
    </row>
    <row r="20" spans="1:6" s="385" customFormat="1" ht="37.5" customHeight="1">
      <c r="A20" s="783" t="s">
        <v>946</v>
      </c>
      <c r="B20" s="1237" t="s">
        <v>952</v>
      </c>
      <c r="C20" s="1237"/>
      <c r="D20" s="1237"/>
      <c r="E20" s="1237"/>
      <c r="F20" s="384"/>
    </row>
    <row r="21" spans="1:6" ht="59.25" customHeight="1">
      <c r="A21" s="784" t="s">
        <v>391</v>
      </c>
      <c r="B21" s="784" t="s">
        <v>540</v>
      </c>
      <c r="C21" s="785"/>
      <c r="D21" s="786" t="s">
        <v>1014</v>
      </c>
      <c r="E21" s="787"/>
    </row>
    <row r="22" spans="1:6" ht="67.150000000000006" customHeight="1">
      <c r="A22" s="784" t="s">
        <v>392</v>
      </c>
      <c r="B22" s="784" t="s">
        <v>541</v>
      </c>
      <c r="C22" s="785"/>
      <c r="D22" s="786" t="s">
        <v>953</v>
      </c>
      <c r="E22" s="787"/>
    </row>
    <row r="23" spans="1:6" ht="52.5" customHeight="1">
      <c r="A23" s="784" t="s">
        <v>538</v>
      </c>
      <c r="B23" s="784" t="s">
        <v>542</v>
      </c>
      <c r="C23" s="785"/>
      <c r="D23" s="786" t="s">
        <v>840</v>
      </c>
      <c r="E23" s="787"/>
    </row>
    <row r="24" spans="1:6" ht="45.75" customHeight="1">
      <c r="A24" s="784" t="s">
        <v>539</v>
      </c>
      <c r="B24" s="784" t="s">
        <v>543</v>
      </c>
      <c r="C24" s="785"/>
      <c r="D24" s="786" t="s">
        <v>544</v>
      </c>
      <c r="E24" s="787"/>
    </row>
    <row r="25" spans="1:6" ht="145.5" customHeight="1">
      <c r="A25" s="788" t="s">
        <v>852</v>
      </c>
      <c r="B25" s="788" t="s">
        <v>948</v>
      </c>
      <c r="C25" s="785"/>
      <c r="D25" s="786" t="s">
        <v>954</v>
      </c>
      <c r="E25" s="787"/>
    </row>
    <row r="26" spans="1:6" ht="35.25" customHeight="1">
      <c r="A26" s="1238" t="str">
        <f>IF(OR((SUM(C21:C25)&gt;0.85),SUM(C21:C25)&lt;0.85),"ERROR -Sum of all the coefficients including labour is not equal to 0.85","")</f>
        <v>ERROR -Sum of all the coefficients including labour is not equal to 0.85</v>
      </c>
      <c r="B26" s="1238"/>
      <c r="C26" s="1238"/>
      <c r="D26" s="1238"/>
      <c r="E26" s="1239"/>
    </row>
    <row r="27" spans="1:6" ht="24.75" customHeight="1">
      <c r="A27" s="1247" t="s">
        <v>723</v>
      </c>
      <c r="B27" s="1247"/>
      <c r="C27" s="1247"/>
      <c r="D27" s="1247"/>
      <c r="E27" s="1248"/>
    </row>
    <row r="28" spans="1:6" ht="20.100000000000001" customHeight="1">
      <c r="A28" s="783" t="s">
        <v>856</v>
      </c>
      <c r="B28" s="1237" t="s">
        <v>707</v>
      </c>
      <c r="C28" s="1237"/>
      <c r="D28" s="1237"/>
      <c r="E28" s="1237"/>
    </row>
    <row r="29" spans="1:6" ht="82.5">
      <c r="A29" s="784" t="s">
        <v>415</v>
      </c>
      <c r="B29" s="784" t="s">
        <v>545</v>
      </c>
      <c r="C29" s="275">
        <v>0.85</v>
      </c>
      <c r="D29" s="789" t="s">
        <v>559</v>
      </c>
      <c r="E29" s="787"/>
    </row>
    <row r="30" spans="1:6" s="383" customFormat="1" ht="20.100000000000001" customHeight="1">
      <c r="A30" s="790" t="s">
        <v>567</v>
      </c>
      <c r="B30" s="1241" t="s">
        <v>566</v>
      </c>
      <c r="C30" s="1242"/>
      <c r="D30" s="1242"/>
      <c r="E30" s="1243"/>
      <c r="F30" s="382"/>
    </row>
    <row r="31" spans="1:6" s="387" customFormat="1" ht="30" customHeight="1">
      <c r="A31" s="791" t="s">
        <v>393</v>
      </c>
      <c r="B31" s="1244" t="s">
        <v>580</v>
      </c>
      <c r="C31" s="1245"/>
      <c r="D31" s="1245"/>
      <c r="E31" s="1246"/>
      <c r="F31" s="386"/>
    </row>
    <row r="32" spans="1:6" ht="165">
      <c r="A32" s="784" t="s">
        <v>391</v>
      </c>
      <c r="B32" s="784" t="s">
        <v>948</v>
      </c>
      <c r="C32" s="792">
        <v>0.8</v>
      </c>
      <c r="D32" s="789" t="s">
        <v>864</v>
      </c>
      <c r="E32" s="787"/>
    </row>
    <row r="33" spans="1:7" s="390" customFormat="1" ht="205.5" customHeight="1">
      <c r="A33" s="1053" t="s">
        <v>557</v>
      </c>
      <c r="B33" s="1054"/>
      <c r="C33" s="1054"/>
      <c r="D33" s="1054"/>
      <c r="E33" s="1055"/>
      <c r="F33" s="29"/>
    </row>
    <row r="34" spans="1:7" ht="20.100000000000001" customHeight="1">
      <c r="A34" s="391"/>
      <c r="B34" s="391"/>
      <c r="C34" s="391"/>
    </row>
    <row r="35" spans="1:7" s="249" customFormat="1">
      <c r="A35" s="271" t="s">
        <v>7</v>
      </c>
      <c r="B35" s="388" t="str">
        <f>'Attach 3(JV)'!B24</f>
        <v>--</v>
      </c>
      <c r="D35" s="271" t="s">
        <v>5</v>
      </c>
      <c r="E35" s="271" t="str">
        <f>'Attach 3(JV)'!E24</f>
        <v/>
      </c>
      <c r="G35" s="377"/>
    </row>
    <row r="36" spans="1:7" s="249" customFormat="1">
      <c r="A36" s="271" t="s">
        <v>8</v>
      </c>
      <c r="B36" s="271" t="str">
        <f>'Attach 3(JV)'!B25</f>
        <v/>
      </c>
      <c r="D36" s="271" t="s">
        <v>154</v>
      </c>
      <c r="E36" s="256" t="str">
        <f>'Attach 3(JV)'!E25</f>
        <v/>
      </c>
      <c r="G36" s="377"/>
    </row>
    <row r="37" spans="1:7" s="249" customFormat="1">
      <c r="A37" s="256"/>
      <c r="B37" s="256"/>
      <c r="C37" s="271"/>
      <c r="D37" s="270"/>
      <c r="E37" s="256"/>
      <c r="G37" s="377"/>
    </row>
  </sheetData>
  <sheetProtection password="CA2A"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8" zoomScale="160" zoomScaleSheetLayoutView="160" workbookViewId="0">
      <selection activeCell="F4" sqref="F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7" t="str">
        <f>'Attach 3(JV)'!A1</f>
        <v>Specification No. :CC/NT/W-TR/DOM/A02/23/08462</v>
      </c>
      <c r="B1" s="526"/>
      <c r="C1" s="526"/>
      <c r="D1" s="526"/>
      <c r="E1" s="538" t="str">
        <f>"Attachment-13 " &amp; 'Attach 3(JV)'!AT1</f>
        <v xml:space="preserve">Attachment-13 </v>
      </c>
      <c r="F1" s="79"/>
      <c r="G1" s="79"/>
      <c r="H1" s="79"/>
    </row>
    <row r="3" spans="1:9" ht="75" customHeight="1">
      <c r="A3" s="1206" t="str">
        <f>'Attach 3(JV)'!A3</f>
        <v>765kV Transformer Package TR-14 for 3x500 MVA, 765/400/33kV Transformers associated with Bulk Procurement of 765kV &amp; 400kV class Transformers of various Capacities (Lot-6)</v>
      </c>
      <c r="B3" s="1207"/>
      <c r="C3" s="1207"/>
      <c r="D3" s="1207"/>
      <c r="E3" s="1207"/>
      <c r="F3" s="26"/>
      <c r="G3" s="27"/>
      <c r="H3" s="26"/>
    </row>
    <row r="4" spans="1:9" ht="20.100000000000001" customHeight="1">
      <c r="A4" s="28"/>
      <c r="H4" s="30"/>
      <c r="I4" s="11"/>
    </row>
    <row r="5" spans="1:9" ht="20.100000000000001" customHeight="1">
      <c r="A5" s="841" t="s">
        <v>1</v>
      </c>
      <c r="B5" s="841"/>
      <c r="C5" s="841"/>
      <c r="D5" s="841"/>
      <c r="E5" s="8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2" t="str">
        <f>'Attach 3(JV)'!E8</f>
        <v>Contract Services</v>
      </c>
      <c r="H8" s="30"/>
      <c r="I8" s="11"/>
    </row>
    <row r="9" spans="1:9" ht="20.100000000000001" customHeight="1">
      <c r="A9" s="13" t="s">
        <v>346</v>
      </c>
      <c r="B9" s="844">
        <f>'Attach 3(JV)'!B9</f>
        <v>0</v>
      </c>
      <c r="C9" s="844"/>
      <c r="D9" s="844"/>
      <c r="E9" s="12" t="str">
        <f>'Attach 3(JV)'!E9</f>
        <v>Power Grid Corporation of India Ltd.,</v>
      </c>
      <c r="H9" s="30"/>
      <c r="I9" s="11"/>
    </row>
    <row r="10" spans="1:9" ht="20.100000000000001" customHeight="1">
      <c r="A10" s="13" t="s">
        <v>348</v>
      </c>
      <c r="B10" s="844">
        <f>'Attach 3(JV)'!B10</f>
        <v>0</v>
      </c>
      <c r="C10" s="844"/>
      <c r="D10" s="844"/>
      <c r="E10" s="12" t="str">
        <f>'Attach 3(JV)'!E10</f>
        <v>"Saudamini", Plot No. 2, Sector 29</v>
      </c>
      <c r="H10" s="30"/>
      <c r="I10" s="11"/>
    </row>
    <row r="11" spans="1:9" ht="20.100000000000001" customHeight="1">
      <c r="B11" s="844">
        <f>'Attach 3(JV)'!B11</f>
        <v>0</v>
      </c>
      <c r="C11" s="844"/>
      <c r="D11" s="844"/>
      <c r="E11" s="12" t="str">
        <f>'Attach 3(JV)'!E11</f>
        <v>Gurugram (Haryana) - 122001</v>
      </c>
      <c r="G11" s="53" t="s">
        <v>469</v>
      </c>
    </row>
    <row r="12" spans="1:9" ht="20.100000000000001" customHeight="1">
      <c r="A12" s="32"/>
      <c r="B12" s="844">
        <f>'Attach 3(JV)'!B12</f>
        <v>0</v>
      </c>
      <c r="C12" s="844"/>
      <c r="D12" s="844"/>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45" customHeight="1">
      <c r="A16" s="1060" t="s">
        <v>2</v>
      </c>
      <c r="B16" s="1060"/>
      <c r="C16" s="1060"/>
      <c r="D16" s="1060"/>
      <c r="E16" s="106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U701f8tWPW2DAEK14m4cv41PmZIrgTOI36JwGolMd5u1LodEULdfYEjIVowXT8QTIVSK6OQVvB/pi+Vzo2LRQ==" saltValue="UHDcDMxvgFD0pUwC9QDtfg==" spinCount="100000" sheet="1" objects="1" scenarios="1" formatColumns="0" formatRows="0" selectLockedCells="1"/>
  <customSheetViews>
    <customSheetView guid="{B8284B7F-813C-4C59-8CB2-9F34C8EAC9F3}" scale="160" showPageBreaks="1" showGridLines="0" fitToPage="1" printArea="1" view="pageBreakPreview" topLeftCell="A18">
      <selection activeCell="F4" sqref="F4"/>
      <pageMargins left="0.75" right="0.63" top="0.57999999999999996" bottom="0.6" header="0.34" footer="0.35"/>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4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5"/>
  <headerFooter alignWithMargins="0">
    <oddFooter>&amp;R&amp;"Book Antiqua,Bold"&amp;8 Page &amp;P of &amp;N</oddFooter>
  </headerFooter>
  <drawing r:id="rId4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52" t="str">
        <f>'Attach 3(JV)'!A1</f>
        <v>Specification No. :CC/NT/W-TR/DOM/A02/23/08462</v>
      </c>
      <c r="B1" s="1152"/>
      <c r="C1" s="1152"/>
      <c r="D1" s="1152"/>
      <c r="E1" s="525" t="str">
        <f>"Attachment-14 " &amp; 'Attach 3(JV)'!AT1</f>
        <v xml:space="preserve">Attachment-14 </v>
      </c>
      <c r="F1" s="79"/>
      <c r="G1" s="79"/>
      <c r="H1" s="79"/>
    </row>
    <row r="3" spans="1:9" ht="83.25" customHeight="1">
      <c r="A3" s="1206" t="str">
        <f>'Attach 3(JV)'!A3</f>
        <v>765kV Transformer Package TR-14 for 3x500 MVA, 765/400/33kV Transformers associated with Bulk Procurement of 765kV &amp; 400kV class Transformers of various Capacities (Lot-6)</v>
      </c>
      <c r="B3" s="1207"/>
      <c r="C3" s="1207"/>
      <c r="D3" s="1207"/>
      <c r="E3" s="1207"/>
      <c r="F3" s="26"/>
      <c r="G3" s="27"/>
      <c r="H3" s="26"/>
    </row>
    <row r="4" spans="1:9" ht="20.100000000000001" customHeight="1">
      <c r="A4" s="28"/>
      <c r="H4" s="30"/>
      <c r="I4" s="11"/>
    </row>
    <row r="5" spans="1:9" ht="20.100000000000001" customHeight="1">
      <c r="A5" s="841" t="s">
        <v>409</v>
      </c>
      <c r="B5" s="841"/>
      <c r="C5" s="841"/>
      <c r="D5" s="841"/>
      <c r="E5" s="8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2" t="str">
        <f>'Attach 3(JV)'!E8</f>
        <v>Contract Services</v>
      </c>
      <c r="H8" s="30"/>
      <c r="I8" s="11"/>
    </row>
    <row r="9" spans="1:9" ht="20.100000000000001" customHeight="1">
      <c r="A9" s="13" t="s">
        <v>346</v>
      </c>
      <c r="B9" s="844">
        <f>'Attach 3(JV)'!B9</f>
        <v>0</v>
      </c>
      <c r="C9" s="844"/>
      <c r="D9" s="844"/>
      <c r="E9" s="12" t="str">
        <f>'Attach 3(JV)'!E9</f>
        <v>Power Grid Corporation of India Ltd.,</v>
      </c>
      <c r="H9" s="30"/>
      <c r="I9" s="11"/>
    </row>
    <row r="10" spans="1:9" ht="20.100000000000001" customHeight="1">
      <c r="A10" s="13" t="s">
        <v>348</v>
      </c>
      <c r="B10" s="844">
        <f>'Attach 3(JV)'!B10</f>
        <v>0</v>
      </c>
      <c r="C10" s="844"/>
      <c r="D10" s="844"/>
      <c r="E10" s="12" t="str">
        <f>'Attach 3(JV)'!E10</f>
        <v>"Saudamini", Plot No. 2, Sector 29</v>
      </c>
      <c r="H10" s="30"/>
      <c r="I10" s="11"/>
    </row>
    <row r="11" spans="1:9" ht="20.100000000000001" customHeight="1">
      <c r="B11" s="844">
        <f>'Attach 3(JV)'!B11</f>
        <v>0</v>
      </c>
      <c r="C11" s="844"/>
      <c r="D11" s="844"/>
      <c r="E11" s="12" t="str">
        <f>'Attach 3(JV)'!E11</f>
        <v>Gurugram (Haryana) - 122001</v>
      </c>
    </row>
    <row r="12" spans="1:9" ht="20.100000000000001" customHeight="1">
      <c r="A12" s="32"/>
      <c r="B12" s="844">
        <f>'Attach 3(JV)'!B12</f>
        <v>0</v>
      </c>
      <c r="C12" s="844"/>
      <c r="D12" s="844"/>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45" customHeight="1">
      <c r="A16" s="1249" t="s">
        <v>467</v>
      </c>
      <c r="B16" s="1249"/>
      <c r="C16" s="1249"/>
      <c r="D16" s="1249"/>
      <c r="E16" s="124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uGvPC4KD+EKvOBM7kVzBb4k78C0+rvsOZsJ3H36fad9Zec1A2NX9jpxkkWM3ad1n+vpWJvNGVyA07qAJ/0T5A==" saltValue="dleIH1GJ73fDuD3FVh8EFg==" spinCount="100000" sheet="1" objects="1" scenarios="1" formatColumns="0" formatRows="0" selectLockedCells="1"/>
  <customSheetViews>
    <customSheetView guid="{B8284B7F-813C-4C59-8CB2-9F34C8EAC9F3}" showPageBreaks="1" showGridLines="0" fitToPage="1" printArea="1" view="pageBreakPreview" topLeftCell="A9">
      <selection activeCell="I8" sqref="I8"/>
      <pageMargins left="0.75" right="0.63" top="0.57999999999999996" bottom="0.6" header="0.34" footer="0.35"/>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0"/>
  <headerFooter alignWithMargins="0">
    <oddFooter>&amp;R&amp;"Book Antiqua,Bold"&amp;8 Page &amp;P of &amp;N</oddFooter>
  </headerFooter>
  <drawing r:id="rId4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71" zoomScale="145" zoomScaleNormal="100" zoomScaleSheetLayoutView="145" workbookViewId="0">
      <selection activeCell="B183" sqref="B183:I18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259" t="s">
        <v>478</v>
      </c>
      <c r="B1" s="1260"/>
      <c r="C1" s="1260"/>
      <c r="D1" s="1260"/>
      <c r="E1" s="1260"/>
      <c r="F1" s="1260"/>
      <c r="G1" s="1260"/>
      <c r="H1" s="1260"/>
      <c r="I1" s="1261"/>
    </row>
    <row r="2" spans="1:9" s="239" customFormat="1" ht="32.1" customHeight="1">
      <c r="A2" s="236" t="s">
        <v>479</v>
      </c>
      <c r="B2" s="1262" t="s">
        <v>480</v>
      </c>
      <c r="C2" s="1262"/>
      <c r="D2" s="1262"/>
      <c r="E2" s="1262"/>
      <c r="F2" s="1262"/>
      <c r="G2" s="1262"/>
      <c r="H2" s="1262"/>
      <c r="I2" s="1263"/>
    </row>
    <row r="3" spans="1:9" s="239" customFormat="1" ht="32.1" customHeight="1">
      <c r="A3" s="236" t="s">
        <v>481</v>
      </c>
      <c r="B3" s="1262" t="s">
        <v>482</v>
      </c>
      <c r="C3" s="1262"/>
      <c r="D3" s="1262"/>
      <c r="E3" s="1262"/>
      <c r="F3" s="1262"/>
      <c r="G3" s="1262"/>
      <c r="H3" s="1262"/>
      <c r="I3" s="1263"/>
    </row>
    <row r="4" spans="1:9" s="239" customFormat="1" ht="32.1" customHeight="1">
      <c r="A4" s="236" t="s">
        <v>483</v>
      </c>
      <c r="B4" s="1262" t="s">
        <v>484</v>
      </c>
      <c r="C4" s="1262"/>
      <c r="D4" s="1262"/>
      <c r="E4" s="1262"/>
      <c r="F4" s="1262"/>
      <c r="G4" s="1262"/>
      <c r="H4" s="1262"/>
      <c r="I4" s="1263"/>
    </row>
    <row r="5" spans="1:9" s="239" customFormat="1" ht="32.1" customHeight="1">
      <c r="A5" s="236" t="s">
        <v>485</v>
      </c>
      <c r="B5" s="1262" t="s">
        <v>486</v>
      </c>
      <c r="C5" s="1262"/>
      <c r="D5" s="1262"/>
      <c r="E5" s="1262"/>
      <c r="F5" s="1262"/>
      <c r="G5" s="1262"/>
      <c r="H5" s="1262"/>
      <c r="I5" s="1263"/>
    </row>
    <row r="6" spans="1:9" s="239" customFormat="1" ht="32.1" customHeight="1">
      <c r="A6" s="237" t="s">
        <v>487</v>
      </c>
      <c r="B6" s="1264" t="s">
        <v>546</v>
      </c>
      <c r="C6" s="1264"/>
      <c r="D6" s="1264"/>
      <c r="E6" s="1264"/>
      <c r="F6" s="1264"/>
      <c r="G6" s="1264"/>
      <c r="H6" s="1264"/>
      <c r="I6" s="1265"/>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0" t="s">
        <v>398</v>
      </c>
      <c r="B31" s="1270"/>
      <c r="C31" s="1270"/>
      <c r="D31" s="1270"/>
      <c r="E31" s="1270"/>
      <c r="F31" s="1270"/>
      <c r="G31" s="1270"/>
      <c r="H31" s="1270"/>
      <c r="I31" s="1270"/>
      <c r="J31" s="60"/>
    </row>
    <row r="32" spans="1:10" ht="15.75">
      <c r="A32" s="1269" t="s">
        <v>399</v>
      </c>
      <c r="B32" s="1269"/>
      <c r="C32" s="1269"/>
      <c r="D32" s="1269"/>
      <c r="E32" s="1269"/>
      <c r="F32" s="1269"/>
      <c r="G32" s="1269"/>
      <c r="H32" s="1269"/>
      <c r="I32" s="1269"/>
      <c r="J32" s="60"/>
    </row>
    <row r="33" spans="1:10" ht="18.75">
      <c r="A33" s="1266" t="s">
        <v>400</v>
      </c>
      <c r="B33" s="1266"/>
      <c r="C33" s="1266"/>
      <c r="D33" s="1266"/>
      <c r="E33" s="1266"/>
      <c r="F33" s="1266"/>
      <c r="G33" s="1266"/>
      <c r="H33" s="1266"/>
      <c r="I33" s="1266"/>
      <c r="J33" s="60"/>
    </row>
    <row r="34" spans="1:10" ht="36" customHeight="1">
      <c r="A34" s="1271" t="s">
        <v>562</v>
      </c>
      <c r="B34" s="1271"/>
      <c r="C34" s="1271"/>
      <c r="D34" s="1271"/>
      <c r="E34" s="1271"/>
      <c r="F34" s="1271"/>
      <c r="G34" s="1271"/>
      <c r="H34" s="1271"/>
      <c r="I34" s="1271"/>
      <c r="J34" s="60"/>
    </row>
    <row r="35" spans="1:10" ht="18.75">
      <c r="A35" s="1266" t="s">
        <v>401</v>
      </c>
      <c r="B35" s="1266"/>
      <c r="C35" s="1266"/>
      <c r="D35" s="1266"/>
      <c r="E35" s="1266"/>
      <c r="F35" s="1266"/>
      <c r="G35" s="1266"/>
      <c r="H35" s="1266"/>
      <c r="I35" s="1266"/>
      <c r="J35" s="60"/>
    </row>
    <row r="36" spans="1:10" ht="15.75">
      <c r="A36" s="1269" t="s">
        <v>402</v>
      </c>
      <c r="B36" s="1269"/>
      <c r="C36" s="1269"/>
      <c r="D36" s="1269"/>
      <c r="E36" s="1269"/>
      <c r="F36" s="1269"/>
      <c r="G36" s="1269"/>
      <c r="H36" s="1269"/>
      <c r="I36" s="1269"/>
      <c r="J36" s="60"/>
    </row>
    <row r="37" spans="1:10" ht="15.75">
      <c r="A37" s="1269">
        <f>'Attach 3(JV)'!B9</f>
        <v>0</v>
      </c>
      <c r="B37" s="1269"/>
      <c r="C37" s="1269"/>
      <c r="D37" s="1269"/>
      <c r="E37" s="1269"/>
      <c r="F37" s="1269"/>
      <c r="G37" s="1269"/>
      <c r="H37" s="1269"/>
      <c r="I37" s="1269"/>
      <c r="J37" s="60"/>
    </row>
    <row r="38" spans="1:10" ht="58.5" customHeight="1">
      <c r="A38" s="1268" t="str">
        <f>" having its Registered Office at " &amp; 'Attach 3(JV)'!B10 &amp; " " &amp;'Attach 3(JV)'!B11 &amp; " " &amp;'Attach 3(JV)'!B12</f>
        <v xml:space="preserve"> having its Registered Office at 0 0 0</v>
      </c>
      <c r="B38" s="1268"/>
      <c r="C38" s="1268"/>
      <c r="D38" s="1268"/>
      <c r="E38" s="1268"/>
      <c r="F38" s="1268"/>
      <c r="G38" s="1268"/>
      <c r="H38" s="1268"/>
      <c r="I38" s="1268"/>
      <c r="J38" s="60"/>
    </row>
    <row r="39" spans="1:10" ht="15.75">
      <c r="A39" s="1269" t="str">
        <f>IF('Names of Bidder'!D6 = "Sole Bidder", " ", " and ")</f>
        <v xml:space="preserve"> </v>
      </c>
      <c r="B39" s="1269"/>
      <c r="C39" s="1269"/>
      <c r="D39" s="1269"/>
      <c r="E39" s="1269"/>
      <c r="F39" s="1269"/>
      <c r="G39" s="1269"/>
      <c r="H39" s="1269"/>
      <c r="I39" s="1269"/>
      <c r="J39" s="60"/>
    </row>
    <row r="40" spans="1:10" ht="17.25" customHeight="1">
      <c r="A40" s="1268" t="str">
        <f>IF('Names of Bidder'!D6= "Sole Bidder", "", IF('Names of Bidder'!D7=1,'Names of Bidder'!D23,IF('Names of Bidder'!D7="2 or More",'Names of Bidder'!D23&amp;" &amp; "&amp;'Names of Bidder'!D28,"")))</f>
        <v/>
      </c>
      <c r="B40" s="1268"/>
      <c r="C40" s="1268"/>
      <c r="D40" s="1268"/>
      <c r="E40" s="1268"/>
      <c r="F40" s="1268"/>
      <c r="G40" s="1268"/>
      <c r="H40" s="1268"/>
      <c r="I40" s="1268"/>
      <c r="J40" s="60"/>
    </row>
    <row r="41" spans="1:10" ht="39" customHeight="1">
      <c r="A41" s="126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68"/>
      <c r="C41" s="1268"/>
      <c r="D41" s="1268"/>
      <c r="E41" s="1268"/>
      <c r="F41" s="1268"/>
      <c r="G41" s="1268"/>
      <c r="H41" s="1268"/>
      <c r="I41" s="1268"/>
      <c r="J41" s="60"/>
    </row>
    <row r="42" spans="1:10" ht="15.75">
      <c r="A42" s="1269" t="s">
        <v>403</v>
      </c>
      <c r="B42" s="1269"/>
      <c r="C42" s="1269"/>
      <c r="D42" s="1269"/>
      <c r="E42" s="1269"/>
      <c r="F42" s="1269"/>
      <c r="G42" s="1269"/>
      <c r="H42" s="1269"/>
      <c r="I42" s="1269"/>
      <c r="J42" s="60"/>
    </row>
    <row r="43" spans="1:10" ht="18.75">
      <c r="A43" s="1266" t="s">
        <v>404</v>
      </c>
      <c r="B43" s="1266"/>
      <c r="C43" s="1266"/>
      <c r="D43" s="1266"/>
      <c r="E43" s="1266"/>
      <c r="F43" s="1266"/>
      <c r="G43" s="1266"/>
      <c r="H43" s="1266"/>
      <c r="I43" s="1266"/>
      <c r="J43" s="60"/>
    </row>
    <row r="44" spans="1:10" ht="18.75">
      <c r="A44" s="1266" t="s">
        <v>405</v>
      </c>
      <c r="B44" s="1266"/>
      <c r="C44" s="1266"/>
      <c r="D44" s="1266"/>
      <c r="E44" s="1266"/>
      <c r="F44" s="1266"/>
      <c r="G44" s="1266"/>
      <c r="H44" s="1266"/>
      <c r="I44" s="1266"/>
      <c r="J44" s="60"/>
    </row>
    <row r="45" spans="1:10" ht="102" customHeight="1">
      <c r="A45" s="1267" t="str">
        <f>"POWERGRID intends to award, under laid-down organisational procedures, contract(s) for " &amp; Basic!B1</f>
        <v>POWERGRID intends to award, under laid-down organisational procedures, contract(s) for 765kV Transformer Package TR-14 for 3x500 MVA, 765/400/33kV Transformers associated with Bulk Procurement of 765kV &amp; 400kV class Transformers of various Capacities (Lot-6)</v>
      </c>
      <c r="B45" s="1267"/>
      <c r="C45" s="1267"/>
      <c r="D45" s="1267"/>
      <c r="E45" s="1267"/>
      <c r="F45" s="1267"/>
      <c r="G45" s="1267"/>
      <c r="H45" s="1267"/>
      <c r="I45" s="1267"/>
      <c r="J45" s="60"/>
    </row>
    <row r="46" spans="1:10" ht="16.5" customHeight="1">
      <c r="A46" s="196"/>
      <c r="B46" s="198"/>
      <c r="C46" s="198"/>
      <c r="D46" s="198"/>
      <c r="E46" s="198"/>
      <c r="F46" s="196"/>
      <c r="G46" s="198"/>
      <c r="H46" s="198"/>
      <c r="I46" s="198"/>
      <c r="J46" s="60"/>
    </row>
    <row r="47" spans="1:10" ht="21" customHeight="1">
      <c r="A47" s="1154" t="s">
        <v>406</v>
      </c>
      <c r="B47" s="1154"/>
      <c r="C47" s="1154"/>
      <c r="D47" s="1154"/>
      <c r="E47" s="1254" t="s">
        <v>406</v>
      </c>
      <c r="F47" s="1254"/>
      <c r="G47" s="1254"/>
      <c r="H47" s="1254"/>
      <c r="I47" s="1254"/>
      <c r="J47" s="60"/>
    </row>
    <row r="48" spans="1:10" ht="32.25" customHeight="1">
      <c r="A48" s="1255" t="s">
        <v>488</v>
      </c>
      <c r="B48" s="1255"/>
      <c r="C48" s="1255"/>
      <c r="D48" s="1255"/>
      <c r="E48" s="1256" t="s">
        <v>408</v>
      </c>
      <c r="F48" s="1256"/>
      <c r="G48" s="1256"/>
      <c r="H48" s="1256"/>
      <c r="I48" s="1256"/>
      <c r="J48" s="60"/>
    </row>
    <row r="49" spans="1:10" ht="18.75" customHeight="1">
      <c r="A49" s="199" t="s">
        <v>409</v>
      </c>
      <c r="B49" s="199"/>
      <c r="C49" s="199"/>
      <c r="D49" s="199"/>
      <c r="E49" s="199"/>
      <c r="F49" s="199"/>
      <c r="G49" s="199"/>
      <c r="H49" s="199"/>
      <c r="I49" s="200" t="s">
        <v>410</v>
      </c>
      <c r="J49" s="60"/>
    </row>
    <row r="50" spans="1:10" ht="115.5" customHeight="1">
      <c r="A50" s="1250" t="str">
        <f>Basic!B1&amp;" and Specification Number " &amp;  Basic!B3 &amp; ". POWERGRID values full compliance with all relevant laws of the land, rules, regulations, economic use of resources, and of fairness/transparency in its relations with its Bidders/ Contractors."</f>
        <v>765kV Transformer Package TR-14 for 3x500 MVA, 765/400/33kV Transformers associated with Bulk Procurement of 765kV &amp; 400kV class Transformers of various Capacities (Lot-6) and Specification Number CC/NT/W-TR/DOM/A02/23/08462. POWERGRID values full compliance with all relevant laws of the land, rules, regulations, economic use of resources, and of fairness/transparency in its relations with its Bidders/ Contractors.</v>
      </c>
      <c r="B50" s="1250"/>
      <c r="C50" s="1250"/>
      <c r="D50" s="1250"/>
      <c r="E50" s="1250"/>
      <c r="F50" s="1250"/>
      <c r="G50" s="1250"/>
      <c r="H50" s="1250"/>
      <c r="I50" s="1250"/>
    </row>
    <row r="51" spans="1:10" ht="8.1" customHeight="1">
      <c r="A51" s="201"/>
      <c r="B51" s="126"/>
      <c r="C51" s="126"/>
      <c r="D51" s="126"/>
      <c r="E51" s="126"/>
      <c r="F51" s="126"/>
      <c r="G51" s="126"/>
      <c r="H51" s="126"/>
      <c r="I51" s="126"/>
    </row>
    <row r="52" spans="1:10" ht="35.25" customHeight="1">
      <c r="A52" s="1250" t="s">
        <v>411</v>
      </c>
      <c r="B52" s="1250"/>
      <c r="C52" s="1250"/>
      <c r="D52" s="1250"/>
      <c r="E52" s="1250"/>
      <c r="F52" s="1250"/>
      <c r="G52" s="1250"/>
      <c r="H52" s="1250"/>
      <c r="I52" s="1250"/>
    </row>
    <row r="53" spans="1:10" ht="8.1" customHeight="1">
      <c r="A53" s="202"/>
      <c r="B53" s="126"/>
      <c r="C53" s="126"/>
      <c r="D53" s="126"/>
      <c r="E53" s="126"/>
      <c r="F53" s="126"/>
      <c r="G53" s="126"/>
      <c r="H53" s="126"/>
      <c r="I53" s="126"/>
    </row>
    <row r="54" spans="1:10" ht="15.75">
      <c r="A54" s="1272" t="s">
        <v>532</v>
      </c>
      <c r="B54" s="1272"/>
      <c r="C54" s="1272"/>
      <c r="D54" s="1272"/>
      <c r="E54" s="1272"/>
      <c r="F54" s="1272"/>
      <c r="G54" s="1272"/>
      <c r="H54" s="1272"/>
      <c r="I54" s="1272"/>
    </row>
    <row r="55" spans="1:10" ht="8.1" customHeight="1">
      <c r="A55" s="202"/>
      <c r="B55" s="126"/>
      <c r="C55" s="126"/>
      <c r="D55" s="126"/>
      <c r="E55" s="126"/>
      <c r="F55" s="126"/>
      <c r="G55" s="126"/>
      <c r="H55" s="126"/>
      <c r="I55" s="126"/>
    </row>
    <row r="56" spans="1:10" ht="16.5">
      <c r="A56" s="1258" t="s">
        <v>412</v>
      </c>
      <c r="B56" s="1258"/>
      <c r="C56" s="1258"/>
      <c r="D56" s="1258"/>
      <c r="E56" s="1258"/>
      <c r="F56" s="1258"/>
      <c r="G56" s="1258"/>
      <c r="H56" s="1258"/>
      <c r="I56" s="1258"/>
    </row>
    <row r="57" spans="1:10" ht="8.1" customHeight="1">
      <c r="A57" s="203"/>
      <c r="B57" s="126"/>
      <c r="C57" s="126"/>
      <c r="D57" s="126"/>
      <c r="E57" s="126"/>
      <c r="F57" s="126"/>
      <c r="G57" s="126"/>
      <c r="H57" s="126"/>
      <c r="I57" s="126"/>
    </row>
    <row r="58" spans="1:10" ht="37.5" customHeight="1">
      <c r="A58" s="204" t="s">
        <v>413</v>
      </c>
      <c r="B58" s="1154" t="s">
        <v>414</v>
      </c>
      <c r="C58" s="1154"/>
      <c r="D58" s="1154"/>
      <c r="E58" s="1154"/>
      <c r="F58" s="1154"/>
      <c r="G58" s="1154"/>
      <c r="H58" s="1154"/>
      <c r="I58" s="1154"/>
    </row>
    <row r="59" spans="1:10" ht="8.1" customHeight="1">
      <c r="A59" s="202"/>
      <c r="B59" s="126"/>
      <c r="C59" s="126"/>
      <c r="D59" s="126"/>
      <c r="E59" s="126"/>
      <c r="F59" s="126"/>
      <c r="G59" s="126"/>
      <c r="H59" s="126"/>
      <c r="I59" s="126"/>
    </row>
    <row r="60" spans="1:10" ht="67.5" customHeight="1">
      <c r="A60" s="126"/>
      <c r="B60" s="204" t="s">
        <v>415</v>
      </c>
      <c r="C60" s="1154" t="s">
        <v>416</v>
      </c>
      <c r="D60" s="1154"/>
      <c r="E60" s="1154"/>
      <c r="F60" s="1154"/>
      <c r="G60" s="1154"/>
      <c r="H60" s="1154"/>
      <c r="I60" s="1154"/>
    </row>
    <row r="61" spans="1:10" ht="8.1" customHeight="1">
      <c r="A61" s="126"/>
      <c r="B61" s="204"/>
      <c r="C61" s="196"/>
      <c r="D61" s="196"/>
      <c r="E61" s="196"/>
      <c r="F61" s="196"/>
      <c r="G61" s="196"/>
      <c r="H61" s="196"/>
      <c r="I61" s="196"/>
    </row>
    <row r="62" spans="1:10" ht="83.25" customHeight="1">
      <c r="A62" s="126"/>
      <c r="B62" s="204" t="s">
        <v>417</v>
      </c>
      <c r="C62" s="1154" t="s">
        <v>805</v>
      </c>
      <c r="D62" s="1154"/>
      <c r="E62" s="1154"/>
      <c r="F62" s="1154"/>
      <c r="G62" s="1154"/>
      <c r="H62" s="1154"/>
      <c r="I62" s="1154"/>
    </row>
    <row r="63" spans="1:10" ht="8.1" customHeight="1">
      <c r="A63" s="126"/>
      <c r="B63" s="204"/>
      <c r="C63" s="196"/>
      <c r="D63" s="196"/>
      <c r="E63" s="196"/>
      <c r="F63" s="196"/>
      <c r="G63" s="196"/>
      <c r="H63" s="196"/>
      <c r="I63" s="196"/>
    </row>
    <row r="64" spans="1:10" ht="50.25" customHeight="1">
      <c r="A64" s="126"/>
      <c r="B64" s="204" t="s">
        <v>418</v>
      </c>
      <c r="C64" s="1154" t="s">
        <v>806</v>
      </c>
      <c r="D64" s="1154"/>
      <c r="E64" s="1154"/>
      <c r="F64" s="1154"/>
      <c r="G64" s="1154"/>
      <c r="H64" s="1154"/>
      <c r="I64" s="1154"/>
    </row>
    <row r="65" spans="1:10" ht="8.1" customHeight="1">
      <c r="A65" s="126"/>
      <c r="B65" s="204"/>
      <c r="C65" s="196"/>
      <c r="D65" s="196"/>
      <c r="E65" s="196"/>
      <c r="F65" s="196"/>
      <c r="G65" s="196"/>
      <c r="H65" s="196"/>
      <c r="I65" s="196"/>
    </row>
    <row r="66" spans="1:10" ht="69" customHeight="1">
      <c r="A66" s="204" t="s">
        <v>419</v>
      </c>
      <c r="B66" s="1154" t="s">
        <v>807</v>
      </c>
      <c r="C66" s="1154"/>
      <c r="D66" s="1154"/>
      <c r="E66" s="1154"/>
      <c r="F66" s="1154"/>
      <c r="G66" s="1154"/>
      <c r="H66" s="1154"/>
      <c r="I66" s="1154"/>
    </row>
    <row r="67" spans="1:10" ht="8.1" customHeight="1">
      <c r="A67" s="126"/>
      <c r="B67" s="204"/>
      <c r="C67" s="196"/>
      <c r="D67" s="196"/>
      <c r="E67" s="196"/>
      <c r="F67" s="196"/>
      <c r="G67" s="196"/>
      <c r="H67" s="196"/>
      <c r="I67" s="196"/>
    </row>
    <row r="68" spans="1:10" ht="16.5">
      <c r="A68" s="1258" t="s">
        <v>420</v>
      </c>
      <c r="B68" s="1258"/>
      <c r="C68" s="1258"/>
      <c r="D68" s="1258"/>
      <c r="E68" s="1258"/>
      <c r="F68" s="1258"/>
      <c r="G68" s="1258"/>
      <c r="H68" s="1258"/>
      <c r="I68" s="1258"/>
    </row>
    <row r="69" spans="1:10" ht="8.1" customHeight="1">
      <c r="A69" s="126"/>
      <c r="B69" s="204"/>
      <c r="C69" s="196"/>
      <c r="D69" s="196"/>
      <c r="E69" s="196"/>
      <c r="F69" s="196"/>
      <c r="G69" s="196"/>
      <c r="H69" s="196"/>
      <c r="I69" s="196"/>
    </row>
    <row r="70" spans="1:10" ht="49.5" customHeight="1">
      <c r="A70" s="204" t="s">
        <v>413</v>
      </c>
      <c r="B70" s="1154" t="s">
        <v>808</v>
      </c>
      <c r="C70" s="1154"/>
      <c r="D70" s="1154"/>
      <c r="E70" s="1154"/>
      <c r="F70" s="1154"/>
      <c r="G70" s="1154"/>
      <c r="H70" s="1154"/>
      <c r="I70" s="1154"/>
    </row>
    <row r="71" spans="1:10" ht="24" customHeight="1">
      <c r="A71" s="196"/>
      <c r="B71" s="199"/>
      <c r="C71" s="199"/>
      <c r="D71" s="199"/>
      <c r="E71" s="199"/>
      <c r="F71" s="196"/>
      <c r="G71" s="199"/>
      <c r="H71" s="199"/>
      <c r="I71" s="199"/>
      <c r="J71" s="60"/>
    </row>
    <row r="72" spans="1:10" ht="21" customHeight="1">
      <c r="A72" s="1154" t="s">
        <v>406</v>
      </c>
      <c r="B72" s="1154"/>
      <c r="C72" s="1154"/>
      <c r="D72" s="1154"/>
      <c r="E72" s="1254" t="s">
        <v>406</v>
      </c>
      <c r="F72" s="1254"/>
      <c r="G72" s="1254"/>
      <c r="H72" s="1254"/>
      <c r="I72" s="1254"/>
      <c r="J72" s="60"/>
    </row>
    <row r="73" spans="1:10" ht="33" customHeight="1">
      <c r="A73" s="1255" t="s">
        <v>407</v>
      </c>
      <c r="B73" s="1255"/>
      <c r="C73" s="1255"/>
      <c r="D73" s="1255"/>
      <c r="E73" s="1256" t="s">
        <v>408</v>
      </c>
      <c r="F73" s="1256"/>
      <c r="G73" s="1256"/>
      <c r="H73" s="1256"/>
      <c r="I73" s="1256"/>
      <c r="J73" s="60"/>
    </row>
    <row r="74" spans="1:10" ht="15.75">
      <c r="A74" s="199" t="s">
        <v>409</v>
      </c>
      <c r="B74" s="199"/>
      <c r="C74" s="199"/>
      <c r="D74" s="199"/>
      <c r="E74" s="199"/>
      <c r="F74" s="199"/>
      <c r="G74" s="199"/>
      <c r="H74" s="199"/>
      <c r="I74" s="200" t="s">
        <v>421</v>
      </c>
      <c r="J74" s="60"/>
    </row>
    <row r="75" spans="1:10" ht="96.75" customHeight="1">
      <c r="A75" s="126"/>
      <c r="B75" s="204" t="s">
        <v>422</v>
      </c>
      <c r="C75" s="1154" t="s">
        <v>809</v>
      </c>
      <c r="D75" s="1154"/>
      <c r="E75" s="1154"/>
      <c r="F75" s="1154"/>
      <c r="G75" s="1154"/>
      <c r="H75" s="1154"/>
      <c r="I75" s="1154"/>
    </row>
    <row r="76" spans="1:10" ht="9.9499999999999993" customHeight="1">
      <c r="A76" s="126"/>
      <c r="B76" s="104"/>
      <c r="C76" s="202"/>
      <c r="D76" s="202"/>
      <c r="E76" s="202"/>
      <c r="F76" s="202"/>
      <c r="G76" s="202"/>
      <c r="H76" s="202"/>
      <c r="I76" s="202"/>
    </row>
    <row r="77" spans="1:10" ht="99" customHeight="1">
      <c r="A77" s="126"/>
      <c r="B77" s="204" t="s">
        <v>417</v>
      </c>
      <c r="C77" s="1154" t="s">
        <v>810</v>
      </c>
      <c r="D77" s="1154"/>
      <c r="E77" s="1154"/>
      <c r="F77" s="1154"/>
      <c r="G77" s="1154"/>
      <c r="H77" s="1154"/>
      <c r="I77" s="1154"/>
    </row>
    <row r="78" spans="1:10" ht="9.9499999999999993" customHeight="1">
      <c r="A78" s="126"/>
      <c r="B78" s="204"/>
      <c r="C78" s="205"/>
      <c r="D78" s="205"/>
      <c r="E78" s="205"/>
      <c r="F78" s="205"/>
      <c r="G78" s="205"/>
      <c r="H78" s="205"/>
      <c r="I78" s="205"/>
    </row>
    <row r="79" spans="1:10" ht="53.25" customHeight="1">
      <c r="A79" s="126"/>
      <c r="B79" s="204" t="s">
        <v>418</v>
      </c>
      <c r="C79" s="1154" t="s">
        <v>811</v>
      </c>
      <c r="D79" s="1154"/>
      <c r="E79" s="1154"/>
      <c r="F79" s="1154"/>
      <c r="G79" s="1154"/>
      <c r="H79" s="1154"/>
      <c r="I79" s="1154"/>
    </row>
    <row r="80" spans="1:10" ht="9.9499999999999993" customHeight="1">
      <c r="A80" s="126"/>
      <c r="B80" s="204"/>
      <c r="C80" s="205"/>
      <c r="D80" s="205"/>
      <c r="E80" s="205"/>
      <c r="F80" s="205"/>
      <c r="G80" s="205"/>
      <c r="H80" s="205"/>
      <c r="I80" s="205"/>
    </row>
    <row r="81" spans="1:10" ht="9.9499999999999993" customHeight="1">
      <c r="A81" s="126"/>
      <c r="B81" s="204"/>
      <c r="C81" s="205"/>
      <c r="D81" s="205"/>
      <c r="E81" s="205"/>
      <c r="F81" s="205"/>
      <c r="G81" s="205"/>
      <c r="H81" s="205"/>
      <c r="I81" s="205"/>
    </row>
    <row r="82" spans="1:10" ht="85.5" customHeight="1">
      <c r="A82" s="126"/>
      <c r="B82" s="204" t="s">
        <v>423</v>
      </c>
      <c r="C82" s="1154" t="s">
        <v>424</v>
      </c>
      <c r="D82" s="1154"/>
      <c r="E82" s="1154"/>
      <c r="F82" s="1154"/>
      <c r="G82" s="1154"/>
      <c r="H82" s="1154"/>
      <c r="I82" s="1154"/>
    </row>
    <row r="83" spans="1:10" ht="9.9499999999999993" customHeight="1">
      <c r="A83" s="126"/>
      <c r="B83" s="204"/>
      <c r="C83" s="205"/>
      <c r="D83" s="205"/>
      <c r="E83" s="205"/>
      <c r="F83" s="205"/>
      <c r="G83" s="205"/>
      <c r="H83" s="205"/>
      <c r="I83" s="205"/>
    </row>
    <row r="84" spans="1:10" ht="66" customHeight="1">
      <c r="A84" s="126"/>
      <c r="B84" s="204" t="s">
        <v>425</v>
      </c>
      <c r="C84" s="1154" t="s">
        <v>812</v>
      </c>
      <c r="D84" s="1154"/>
      <c r="E84" s="1154"/>
      <c r="F84" s="1154"/>
      <c r="G84" s="1154"/>
      <c r="H84" s="1154"/>
      <c r="I84" s="1154"/>
    </row>
    <row r="85" spans="1:10" ht="9.9499999999999993" customHeight="1">
      <c r="A85" s="126"/>
      <c r="B85" s="204"/>
      <c r="C85" s="205"/>
      <c r="D85" s="205"/>
      <c r="E85" s="205"/>
      <c r="F85" s="205"/>
      <c r="G85" s="205"/>
      <c r="H85" s="205"/>
      <c r="I85" s="205"/>
    </row>
    <row r="86" spans="1:10" ht="63.75" customHeight="1">
      <c r="A86" s="126"/>
      <c r="B86" s="204" t="s">
        <v>426</v>
      </c>
      <c r="C86" s="1154" t="s">
        <v>427</v>
      </c>
      <c r="D86" s="1154"/>
      <c r="E86" s="1154"/>
      <c r="F86" s="1154"/>
      <c r="G86" s="1154"/>
      <c r="H86" s="1154"/>
      <c r="I86" s="1154"/>
    </row>
    <row r="87" spans="1:10" ht="8.1" customHeight="1">
      <c r="A87" s="126"/>
      <c r="B87" s="205"/>
      <c r="C87" s="205"/>
      <c r="D87" s="205"/>
      <c r="E87" s="205"/>
      <c r="F87" s="205"/>
      <c r="G87" s="205"/>
      <c r="H87" s="205"/>
      <c r="I87" s="205"/>
    </row>
    <row r="88" spans="1:10" ht="51" customHeight="1">
      <c r="A88" s="126"/>
      <c r="B88" s="204" t="s">
        <v>832</v>
      </c>
      <c r="C88" s="1154" t="s">
        <v>813</v>
      </c>
      <c r="D88" s="1154"/>
      <c r="E88" s="1154"/>
      <c r="F88" s="1154"/>
      <c r="G88" s="1154"/>
      <c r="H88" s="1154"/>
      <c r="I88" s="1154"/>
    </row>
    <row r="89" spans="1:10" ht="8.1" customHeight="1">
      <c r="A89" s="126"/>
      <c r="B89" s="205"/>
      <c r="C89" s="205"/>
      <c r="D89" s="205"/>
      <c r="E89" s="205"/>
      <c r="F89" s="205"/>
      <c r="G89" s="205"/>
      <c r="H89" s="205"/>
      <c r="I89" s="205"/>
    </row>
    <row r="90" spans="1:10" ht="37.5" customHeight="1">
      <c r="A90" s="204" t="s">
        <v>419</v>
      </c>
      <c r="B90" s="1154" t="s">
        <v>428</v>
      </c>
      <c r="C90" s="1154"/>
      <c r="D90" s="1154"/>
      <c r="E90" s="1154"/>
      <c r="F90" s="1154"/>
      <c r="G90" s="1154"/>
      <c r="H90" s="1154"/>
      <c r="I90" s="1154"/>
    </row>
    <row r="91" spans="1:10" ht="39.75" customHeight="1">
      <c r="A91" s="196"/>
      <c r="B91" s="199"/>
      <c r="C91" s="199"/>
      <c r="D91" s="199"/>
      <c r="E91" s="199"/>
      <c r="F91" s="196"/>
      <c r="G91" s="199"/>
      <c r="H91" s="199"/>
      <c r="I91" s="199"/>
      <c r="J91" s="60"/>
    </row>
    <row r="92" spans="1:10" ht="21" customHeight="1">
      <c r="A92" s="1154" t="s">
        <v>406</v>
      </c>
      <c r="B92" s="1154"/>
      <c r="C92" s="1154"/>
      <c r="D92" s="1154"/>
      <c r="E92" s="1254" t="s">
        <v>406</v>
      </c>
      <c r="F92" s="1254"/>
      <c r="G92" s="1254"/>
      <c r="H92" s="1254"/>
      <c r="I92" s="1254"/>
      <c r="J92" s="60"/>
    </row>
    <row r="93" spans="1:10" ht="33" customHeight="1">
      <c r="A93" s="1255" t="s">
        <v>407</v>
      </c>
      <c r="B93" s="1255"/>
      <c r="C93" s="1255"/>
      <c r="D93" s="1255"/>
      <c r="E93" s="1256" t="s">
        <v>408</v>
      </c>
      <c r="F93" s="1256"/>
      <c r="G93" s="1256"/>
      <c r="H93" s="1256"/>
      <c r="I93" s="1256"/>
      <c r="J93" s="60"/>
    </row>
    <row r="94" spans="1:10" ht="15.75">
      <c r="A94" s="199" t="s">
        <v>409</v>
      </c>
      <c r="B94" s="199"/>
      <c r="C94" s="199"/>
      <c r="D94" s="199"/>
      <c r="E94" s="199"/>
      <c r="F94" s="199"/>
      <c r="G94" s="199"/>
      <c r="H94" s="199"/>
      <c r="I94" s="200" t="s">
        <v>429</v>
      </c>
      <c r="J94" s="60"/>
    </row>
    <row r="95" spans="1:10" ht="15.75">
      <c r="A95" s="199"/>
      <c r="B95" s="199"/>
      <c r="C95" s="199"/>
      <c r="D95" s="199"/>
      <c r="E95" s="199"/>
      <c r="F95" s="199"/>
      <c r="G95" s="199"/>
      <c r="H95" s="199"/>
      <c r="I95" s="200"/>
      <c r="J95" s="60"/>
    </row>
    <row r="96" spans="1:10" ht="16.5">
      <c r="A96" s="1258" t="s">
        <v>430</v>
      </c>
      <c r="B96" s="1258"/>
      <c r="C96" s="1258"/>
      <c r="D96" s="1258"/>
      <c r="E96" s="1258"/>
      <c r="F96" s="1258"/>
      <c r="G96" s="1258"/>
      <c r="H96" s="1258"/>
      <c r="I96" s="1258"/>
    </row>
    <row r="97" spans="1:9" ht="10.5" customHeight="1">
      <c r="A97" s="126"/>
      <c r="B97" s="205"/>
      <c r="C97" s="205"/>
      <c r="D97" s="205"/>
      <c r="E97" s="205"/>
      <c r="F97" s="205"/>
      <c r="G97" s="205"/>
      <c r="H97" s="205"/>
      <c r="I97" s="205"/>
    </row>
    <row r="98" spans="1:9" ht="80.25" customHeight="1">
      <c r="A98" s="204" t="s">
        <v>413</v>
      </c>
      <c r="B98" s="1154" t="s">
        <v>814</v>
      </c>
      <c r="C98" s="1154"/>
      <c r="D98" s="1154"/>
      <c r="E98" s="1154"/>
      <c r="F98" s="1154"/>
      <c r="G98" s="1154"/>
      <c r="H98" s="1154"/>
      <c r="I98" s="1154"/>
    </row>
    <row r="99" spans="1:9" ht="8.1" customHeight="1">
      <c r="A99" s="126"/>
      <c r="B99" s="205"/>
      <c r="C99" s="205"/>
      <c r="D99" s="205"/>
      <c r="E99" s="205"/>
      <c r="F99" s="205"/>
      <c r="G99" s="205"/>
      <c r="H99" s="205"/>
      <c r="I99" s="205"/>
    </row>
    <row r="100" spans="1:9" ht="141.75" customHeight="1">
      <c r="A100" s="204" t="s">
        <v>419</v>
      </c>
      <c r="B100" s="1154" t="s">
        <v>815</v>
      </c>
      <c r="C100" s="1154"/>
      <c r="D100" s="1154"/>
      <c r="E100" s="1154"/>
      <c r="F100" s="1154"/>
      <c r="G100" s="1154"/>
      <c r="H100" s="1154"/>
      <c r="I100" s="1154"/>
    </row>
    <row r="101" spans="1:9" ht="8.1" customHeight="1">
      <c r="A101" s="126"/>
      <c r="B101" s="205"/>
      <c r="C101" s="205"/>
      <c r="D101" s="205"/>
      <c r="E101" s="205"/>
      <c r="F101" s="205"/>
      <c r="G101" s="205"/>
      <c r="H101" s="205"/>
      <c r="I101" s="205"/>
    </row>
    <row r="102" spans="1:9" ht="51.75" customHeight="1">
      <c r="A102" s="204" t="s">
        <v>431</v>
      </c>
      <c r="B102" s="1154" t="s">
        <v>816</v>
      </c>
      <c r="C102" s="1154"/>
      <c r="D102" s="1154"/>
      <c r="E102" s="1154"/>
      <c r="F102" s="1154"/>
      <c r="G102" s="1154"/>
      <c r="H102" s="1154"/>
      <c r="I102" s="1154"/>
    </row>
    <row r="103" spans="1:9" ht="15" customHeight="1">
      <c r="A103" s="202"/>
      <c r="B103" s="126"/>
      <c r="C103" s="126"/>
      <c r="D103" s="126"/>
      <c r="E103" s="126"/>
      <c r="F103" s="126"/>
      <c r="G103" s="126"/>
      <c r="H103" s="126"/>
      <c r="I103" s="126"/>
    </row>
    <row r="104" spans="1:9" ht="16.5">
      <c r="A104" s="1258" t="s">
        <v>432</v>
      </c>
      <c r="B104" s="1258"/>
      <c r="C104" s="1258"/>
      <c r="D104" s="1258"/>
      <c r="E104" s="1258"/>
      <c r="F104" s="1258"/>
      <c r="G104" s="1258"/>
      <c r="H104" s="1258"/>
      <c r="I104" s="1258"/>
    </row>
    <row r="105" spans="1:9" ht="8.1" customHeight="1">
      <c r="A105" s="126"/>
      <c r="B105" s="205"/>
      <c r="C105" s="205"/>
      <c r="D105" s="205"/>
      <c r="E105" s="205"/>
      <c r="F105" s="205"/>
      <c r="G105" s="205"/>
      <c r="H105" s="205"/>
      <c r="I105" s="205"/>
    </row>
    <row r="106" spans="1:9" ht="42.75" customHeight="1">
      <c r="A106" s="204" t="s">
        <v>413</v>
      </c>
      <c r="B106" s="1250" t="s">
        <v>817</v>
      </c>
      <c r="C106" s="1250"/>
      <c r="D106" s="1250"/>
      <c r="E106" s="1250"/>
      <c r="F106" s="1250"/>
      <c r="G106" s="1250"/>
      <c r="H106" s="1250"/>
      <c r="I106" s="1250"/>
    </row>
    <row r="107" spans="1:9" ht="8.1" customHeight="1">
      <c r="A107" s="126"/>
      <c r="B107" s="205"/>
      <c r="C107" s="205"/>
      <c r="D107" s="205"/>
      <c r="E107" s="205"/>
      <c r="F107" s="205"/>
      <c r="G107" s="205"/>
      <c r="H107" s="205"/>
      <c r="I107" s="205"/>
    </row>
    <row r="108" spans="1:9" ht="70.5" customHeight="1">
      <c r="A108" s="204" t="s">
        <v>419</v>
      </c>
      <c r="B108" s="1250" t="s">
        <v>818</v>
      </c>
      <c r="C108" s="1250"/>
      <c r="D108" s="1250"/>
      <c r="E108" s="1250"/>
      <c r="F108" s="1250"/>
      <c r="G108" s="1250"/>
      <c r="H108" s="1250"/>
      <c r="I108" s="1250"/>
    </row>
    <row r="109" spans="1:9" ht="8.1" customHeight="1">
      <c r="A109" s="126"/>
      <c r="B109" s="205"/>
      <c r="C109" s="205"/>
      <c r="D109" s="205"/>
      <c r="E109" s="205"/>
      <c r="F109" s="205"/>
      <c r="G109" s="205"/>
      <c r="H109" s="205"/>
      <c r="I109" s="205"/>
    </row>
    <row r="110" spans="1:9" ht="16.5">
      <c r="A110" s="1258" t="s">
        <v>433</v>
      </c>
      <c r="B110" s="1258"/>
      <c r="C110" s="1258"/>
      <c r="D110" s="1258"/>
      <c r="E110" s="1258"/>
      <c r="F110" s="1258"/>
      <c r="G110" s="1258"/>
      <c r="H110" s="1258"/>
      <c r="I110" s="1258"/>
    </row>
    <row r="111" spans="1:9" ht="15" customHeight="1">
      <c r="A111" s="203"/>
      <c r="B111" s="126"/>
      <c r="C111" s="126"/>
      <c r="D111" s="126"/>
      <c r="E111" s="126"/>
      <c r="F111" s="126"/>
      <c r="G111" s="126"/>
      <c r="H111" s="126"/>
      <c r="I111" s="126"/>
    </row>
    <row r="112" spans="1:9" ht="58.5" customHeight="1">
      <c r="A112" s="204" t="s">
        <v>413</v>
      </c>
      <c r="B112" s="1250" t="s">
        <v>819</v>
      </c>
      <c r="C112" s="1250"/>
      <c r="D112" s="1250"/>
      <c r="E112" s="1250"/>
      <c r="F112" s="1250"/>
      <c r="G112" s="1250"/>
      <c r="H112" s="1250"/>
      <c r="I112" s="1250"/>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154" t="s">
        <v>406</v>
      </c>
      <c r="B115" s="1154"/>
      <c r="C115" s="1154"/>
      <c r="D115" s="1154"/>
      <c r="E115" s="1254" t="s">
        <v>406</v>
      </c>
      <c r="F115" s="1254"/>
      <c r="G115" s="1254"/>
      <c r="H115" s="1254"/>
      <c r="I115" s="1254"/>
      <c r="J115" s="60"/>
    </row>
    <row r="116" spans="1:10" ht="33" customHeight="1">
      <c r="A116" s="1255" t="s">
        <v>407</v>
      </c>
      <c r="B116" s="1255"/>
      <c r="C116" s="1255"/>
      <c r="D116" s="1255"/>
      <c r="E116" s="1256" t="s">
        <v>408</v>
      </c>
      <c r="F116" s="1256"/>
      <c r="G116" s="1256"/>
      <c r="H116" s="1256"/>
      <c r="I116" s="1256"/>
      <c r="J116" s="60"/>
    </row>
    <row r="117" spans="1:10" ht="15.75">
      <c r="A117" s="199" t="s">
        <v>409</v>
      </c>
      <c r="B117" s="199"/>
      <c r="C117" s="199"/>
      <c r="D117" s="199"/>
      <c r="E117" s="199"/>
      <c r="F117" s="199"/>
      <c r="G117" s="199"/>
      <c r="H117" s="199"/>
      <c r="I117" s="200" t="s">
        <v>434</v>
      </c>
      <c r="J117" s="60"/>
    </row>
    <row r="118" spans="1:10" ht="15.95" customHeight="1">
      <c r="A118" s="202"/>
      <c r="B118" s="126"/>
      <c r="C118" s="126"/>
      <c r="D118" s="126"/>
      <c r="E118" s="126"/>
      <c r="F118" s="126"/>
      <c r="G118" s="126"/>
      <c r="H118" s="126"/>
      <c r="I118" s="126"/>
    </row>
    <row r="119" spans="1:10" ht="50.25" customHeight="1">
      <c r="A119" s="204" t="s">
        <v>419</v>
      </c>
      <c r="B119" s="1250" t="s">
        <v>820</v>
      </c>
      <c r="C119" s="1250"/>
      <c r="D119" s="1250"/>
      <c r="E119" s="1250"/>
      <c r="F119" s="1250"/>
      <c r="G119" s="1250"/>
      <c r="H119" s="1250"/>
      <c r="I119" s="1250"/>
    </row>
    <row r="120" spans="1:10" ht="12" customHeight="1">
      <c r="A120" s="202"/>
      <c r="B120" s="126"/>
      <c r="C120" s="126"/>
      <c r="D120" s="126"/>
      <c r="E120" s="126"/>
      <c r="F120" s="126"/>
      <c r="G120" s="126"/>
      <c r="H120" s="126"/>
      <c r="I120" s="126"/>
    </row>
    <row r="121" spans="1:10" ht="16.5">
      <c r="A121" s="1258" t="s">
        <v>435</v>
      </c>
      <c r="B121" s="1258"/>
      <c r="C121" s="1258"/>
      <c r="D121" s="1258"/>
      <c r="E121" s="1258"/>
      <c r="F121" s="1258"/>
      <c r="G121" s="1258"/>
      <c r="H121" s="1258"/>
      <c r="I121" s="1258"/>
    </row>
    <row r="122" spans="1:10" ht="15.95" customHeight="1">
      <c r="A122" s="202"/>
      <c r="B122" s="126"/>
      <c r="C122" s="126"/>
      <c r="D122" s="126"/>
      <c r="E122" s="126"/>
      <c r="F122" s="126"/>
      <c r="G122" s="126"/>
      <c r="H122" s="126"/>
      <c r="I122" s="126"/>
    </row>
    <row r="123" spans="1:10" ht="31.5" customHeight="1">
      <c r="A123" s="204" t="s">
        <v>413</v>
      </c>
      <c r="B123" s="1250" t="s">
        <v>436</v>
      </c>
      <c r="C123" s="1250"/>
      <c r="D123" s="1250"/>
      <c r="E123" s="1250"/>
      <c r="F123" s="1250"/>
      <c r="G123" s="1250"/>
      <c r="H123" s="1250"/>
      <c r="I123" s="1250"/>
    </row>
    <row r="124" spans="1:10" ht="8.1" customHeight="1">
      <c r="A124" s="126"/>
      <c r="B124" s="205"/>
      <c r="C124" s="205"/>
      <c r="D124" s="205"/>
      <c r="E124" s="205"/>
      <c r="F124" s="205"/>
      <c r="G124" s="205"/>
      <c r="H124" s="205"/>
      <c r="I124" s="205"/>
    </row>
    <row r="125" spans="1:10" ht="39" customHeight="1">
      <c r="A125" s="204" t="s">
        <v>419</v>
      </c>
      <c r="B125" s="1250" t="s">
        <v>437</v>
      </c>
      <c r="C125" s="1250"/>
      <c r="D125" s="1250"/>
      <c r="E125" s="1250"/>
      <c r="F125" s="1250"/>
      <c r="G125" s="1250"/>
      <c r="H125" s="1250"/>
      <c r="I125" s="1250"/>
    </row>
    <row r="126" spans="1:10" ht="12" customHeight="1">
      <c r="A126" s="202"/>
      <c r="B126" s="126"/>
      <c r="C126" s="126"/>
      <c r="D126" s="126"/>
      <c r="E126" s="126"/>
      <c r="F126" s="126"/>
      <c r="G126" s="126"/>
      <c r="H126" s="126"/>
      <c r="I126" s="126"/>
    </row>
    <row r="127" spans="1:10" ht="16.5">
      <c r="A127" s="1258" t="s">
        <v>438</v>
      </c>
      <c r="B127" s="1258"/>
      <c r="C127" s="1258"/>
      <c r="D127" s="1258"/>
      <c r="E127" s="1258"/>
      <c r="F127" s="1258"/>
      <c r="G127" s="1258"/>
      <c r="H127" s="1258"/>
      <c r="I127" s="1258"/>
    </row>
    <row r="128" spans="1:10" ht="15.95" customHeight="1">
      <c r="A128" s="202"/>
      <c r="B128" s="126"/>
      <c r="C128" s="126"/>
      <c r="D128" s="126"/>
      <c r="E128" s="126"/>
      <c r="F128" s="126"/>
      <c r="G128" s="126"/>
      <c r="H128" s="126"/>
      <c r="I128" s="126"/>
    </row>
    <row r="129" spans="1:10" ht="75" customHeight="1">
      <c r="A129" s="1250" t="s">
        <v>821</v>
      </c>
      <c r="B129" s="1250"/>
      <c r="C129" s="1250"/>
      <c r="D129" s="1250"/>
      <c r="E129" s="1250"/>
      <c r="F129" s="1250"/>
      <c r="G129" s="1250"/>
      <c r="H129" s="1250"/>
      <c r="I129" s="1250"/>
    </row>
    <row r="130" spans="1:10" ht="12" customHeight="1">
      <c r="A130" s="202"/>
      <c r="B130" s="126"/>
      <c r="C130" s="126"/>
      <c r="D130" s="126"/>
      <c r="E130" s="126"/>
      <c r="F130" s="126"/>
      <c r="G130" s="126"/>
      <c r="H130" s="126"/>
      <c r="I130" s="126"/>
    </row>
    <row r="131" spans="1:10" ht="21.75" customHeight="1">
      <c r="A131" s="1258" t="s">
        <v>439</v>
      </c>
      <c r="B131" s="1258"/>
      <c r="C131" s="1258"/>
      <c r="D131" s="1258"/>
      <c r="E131" s="1258"/>
      <c r="F131" s="1258"/>
      <c r="G131" s="1258"/>
      <c r="H131" s="1258"/>
      <c r="I131" s="1258"/>
    </row>
    <row r="132" spans="1:10" ht="15.95" customHeight="1">
      <c r="A132" s="203"/>
      <c r="B132" s="126"/>
      <c r="C132" s="126"/>
      <c r="D132" s="126"/>
      <c r="E132" s="126"/>
      <c r="F132" s="126"/>
      <c r="G132" s="126"/>
      <c r="H132" s="126"/>
      <c r="I132" s="126"/>
    </row>
    <row r="133" spans="1:10" ht="57.75" customHeight="1">
      <c r="A133" s="204" t="s">
        <v>413</v>
      </c>
      <c r="B133" s="1250" t="s">
        <v>822</v>
      </c>
      <c r="C133" s="1250"/>
      <c r="D133" s="1250"/>
      <c r="E133" s="1250"/>
      <c r="F133" s="1250"/>
      <c r="G133" s="1250"/>
      <c r="H133" s="1250"/>
      <c r="I133" s="1250"/>
    </row>
    <row r="134" spans="1:10" ht="8.1" customHeight="1">
      <c r="A134" s="126"/>
      <c r="B134" s="205"/>
      <c r="C134" s="205"/>
      <c r="D134" s="205"/>
      <c r="E134" s="205"/>
      <c r="F134" s="205"/>
      <c r="G134" s="205"/>
      <c r="H134" s="205"/>
      <c r="I134" s="205"/>
    </row>
    <row r="135" spans="1:10" ht="114" customHeight="1">
      <c r="A135" s="204" t="s">
        <v>419</v>
      </c>
      <c r="B135" s="1250" t="s">
        <v>823</v>
      </c>
      <c r="C135" s="1250"/>
      <c r="D135" s="1250"/>
      <c r="E135" s="1250"/>
      <c r="F135" s="1250"/>
      <c r="G135" s="1250"/>
      <c r="H135" s="1250"/>
      <c r="I135" s="1250"/>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154" t="s">
        <v>406</v>
      </c>
      <c r="B138" s="1154"/>
      <c r="C138" s="1154"/>
      <c r="D138" s="1154"/>
      <c r="E138" s="1254" t="s">
        <v>406</v>
      </c>
      <c r="F138" s="1254"/>
      <c r="G138" s="1254"/>
      <c r="H138" s="1254"/>
      <c r="I138" s="1254"/>
      <c r="J138" s="60"/>
    </row>
    <row r="139" spans="1:10" ht="33" customHeight="1">
      <c r="A139" s="1255" t="s">
        <v>407</v>
      </c>
      <c r="B139" s="1255"/>
      <c r="C139" s="1255"/>
      <c r="D139" s="1255"/>
      <c r="E139" s="1256" t="s">
        <v>408</v>
      </c>
      <c r="F139" s="1256"/>
      <c r="G139" s="1256"/>
      <c r="H139" s="1256"/>
      <c r="I139" s="1256"/>
      <c r="J139" s="60"/>
    </row>
    <row r="140" spans="1:10" ht="15.75">
      <c r="A140" s="199" t="s">
        <v>409</v>
      </c>
      <c r="B140" s="199"/>
      <c r="C140" s="199"/>
      <c r="D140" s="199"/>
      <c r="E140" s="199"/>
      <c r="F140" s="199"/>
      <c r="G140" s="199"/>
      <c r="H140" s="199"/>
      <c r="I140" s="200" t="s">
        <v>440</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431</v>
      </c>
      <c r="B143" s="1250" t="s">
        <v>833</v>
      </c>
      <c r="C143" s="1250"/>
      <c r="D143" s="1250"/>
      <c r="E143" s="1250"/>
      <c r="F143" s="1250"/>
      <c r="G143" s="1250"/>
      <c r="H143" s="1250"/>
      <c r="I143" s="1250"/>
    </row>
    <row r="144" spans="1:10" ht="12" customHeight="1">
      <c r="A144" s="204"/>
      <c r="B144" s="1250"/>
      <c r="C144" s="1250"/>
      <c r="D144" s="1250"/>
      <c r="E144" s="1250"/>
      <c r="F144" s="1250"/>
      <c r="G144" s="1250"/>
      <c r="H144" s="1250"/>
      <c r="I144" s="1250"/>
    </row>
    <row r="145" spans="1:10" ht="124.5" customHeight="1">
      <c r="A145" s="204" t="s">
        <v>441</v>
      </c>
      <c r="B145" s="1250" t="s">
        <v>824</v>
      </c>
      <c r="C145" s="1250"/>
      <c r="D145" s="1250"/>
      <c r="E145" s="1250"/>
      <c r="F145" s="1250"/>
      <c r="G145" s="1250"/>
      <c r="H145" s="1250"/>
      <c r="I145" s="1250"/>
    </row>
    <row r="146" spans="1:10" ht="12" customHeight="1">
      <c r="A146" s="204"/>
      <c r="B146" s="1250"/>
      <c r="C146" s="1250"/>
      <c r="D146" s="1250"/>
      <c r="E146" s="1250"/>
      <c r="F146" s="1250"/>
      <c r="G146" s="1250"/>
      <c r="H146" s="1250"/>
      <c r="I146" s="1250"/>
    </row>
    <row r="147" spans="1:10" ht="98.25" customHeight="1">
      <c r="A147" s="204" t="s">
        <v>442</v>
      </c>
      <c r="B147" s="1250" t="s">
        <v>825</v>
      </c>
      <c r="C147" s="1250"/>
      <c r="D147" s="1250"/>
      <c r="E147" s="1250"/>
      <c r="F147" s="1250"/>
      <c r="G147" s="1250"/>
      <c r="H147" s="1250"/>
      <c r="I147" s="1250"/>
    </row>
    <row r="148" spans="1:10" ht="12" customHeight="1">
      <c r="A148" s="204"/>
      <c r="B148" s="1250"/>
      <c r="C148" s="1250"/>
      <c r="D148" s="1250"/>
      <c r="E148" s="1250"/>
      <c r="F148" s="1250"/>
      <c r="G148" s="1250"/>
      <c r="H148" s="1250"/>
      <c r="I148" s="1250"/>
    </row>
    <row r="149" spans="1:10" ht="136.5" customHeight="1">
      <c r="A149" s="204" t="s">
        <v>443</v>
      </c>
      <c r="B149" s="1250" t="s">
        <v>826</v>
      </c>
      <c r="C149" s="1250"/>
      <c r="D149" s="1250"/>
      <c r="E149" s="1250"/>
      <c r="F149" s="1250"/>
      <c r="G149" s="1250"/>
      <c r="H149" s="1250"/>
      <c r="I149" s="1250"/>
    </row>
    <row r="150" spans="1:10" ht="12" customHeight="1">
      <c r="A150" s="204"/>
      <c r="B150" s="1250"/>
      <c r="C150" s="1250"/>
      <c r="D150" s="1250"/>
      <c r="E150" s="1250"/>
      <c r="F150" s="1250"/>
      <c r="G150" s="1250"/>
      <c r="H150" s="1250"/>
      <c r="I150" s="1250"/>
    </row>
    <row r="151" spans="1:10" ht="70.5" customHeight="1">
      <c r="A151" s="204" t="s">
        <v>444</v>
      </c>
      <c r="B151" s="1250" t="s">
        <v>445</v>
      </c>
      <c r="C151" s="1250"/>
      <c r="D151" s="1250"/>
      <c r="E151" s="1250"/>
      <c r="F151" s="1250"/>
      <c r="G151" s="1250"/>
      <c r="H151" s="1250"/>
      <c r="I151" s="1250"/>
    </row>
    <row r="152" spans="1:10" ht="12" customHeight="1">
      <c r="A152" s="204"/>
      <c r="B152" s="1250"/>
      <c r="C152" s="1250"/>
      <c r="D152" s="1250"/>
      <c r="E152" s="1250"/>
      <c r="F152" s="1250"/>
      <c r="G152" s="1250"/>
      <c r="H152" s="1250"/>
      <c r="I152" s="1250"/>
    </row>
    <row r="153" spans="1:10" ht="88.5" customHeight="1">
      <c r="A153" s="204" t="s">
        <v>446</v>
      </c>
      <c r="B153" s="1250" t="s">
        <v>827</v>
      </c>
      <c r="C153" s="1250"/>
      <c r="D153" s="1250"/>
      <c r="E153" s="1250"/>
      <c r="F153" s="1250"/>
      <c r="G153" s="1250"/>
      <c r="H153" s="1250"/>
      <c r="I153" s="1250"/>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154" t="s">
        <v>406</v>
      </c>
      <c r="B156" s="1154"/>
      <c r="C156" s="1154"/>
      <c r="D156" s="1154"/>
      <c r="E156" s="1254" t="s">
        <v>406</v>
      </c>
      <c r="F156" s="1254"/>
      <c r="G156" s="1254"/>
      <c r="H156" s="1254"/>
      <c r="I156" s="1254"/>
      <c r="J156" s="60"/>
    </row>
    <row r="157" spans="1:10" ht="33" customHeight="1">
      <c r="A157" s="1255" t="s">
        <v>407</v>
      </c>
      <c r="B157" s="1255"/>
      <c r="C157" s="1255"/>
      <c r="D157" s="1255"/>
      <c r="E157" s="1256" t="s">
        <v>408</v>
      </c>
      <c r="F157" s="1256"/>
      <c r="G157" s="1256"/>
      <c r="H157" s="1256"/>
      <c r="I157" s="1256"/>
      <c r="J157" s="60"/>
    </row>
    <row r="158" spans="1:10" ht="15.75">
      <c r="A158" s="199" t="s">
        <v>409</v>
      </c>
      <c r="B158" s="199"/>
      <c r="C158" s="199"/>
      <c r="D158" s="199"/>
      <c r="E158" s="199"/>
      <c r="F158" s="199"/>
      <c r="G158" s="199"/>
      <c r="H158" s="199"/>
      <c r="I158" s="200" t="s">
        <v>447</v>
      </c>
      <c r="J158" s="60"/>
    </row>
    <row r="159" spans="1:10" ht="15.75">
      <c r="A159" s="199"/>
      <c r="B159" s="199"/>
      <c r="C159" s="199"/>
      <c r="D159" s="199"/>
      <c r="E159" s="199"/>
      <c r="F159" s="199"/>
      <c r="G159" s="199"/>
      <c r="H159" s="199"/>
      <c r="I159" s="200"/>
      <c r="J159" s="60"/>
    </row>
    <row r="160" spans="1:10" ht="58.5" customHeight="1">
      <c r="A160" s="204" t="s">
        <v>448</v>
      </c>
      <c r="B160" s="1250" t="s">
        <v>829</v>
      </c>
      <c r="C160" s="1250"/>
      <c r="D160" s="1250"/>
      <c r="E160" s="1250"/>
      <c r="F160" s="1250"/>
      <c r="G160" s="1250"/>
      <c r="H160" s="1250"/>
      <c r="I160" s="1250"/>
    </row>
    <row r="161" spans="1:9" ht="8.1" customHeight="1">
      <c r="A161" s="204"/>
      <c r="B161" s="126"/>
      <c r="C161" s="126"/>
      <c r="D161" s="126"/>
      <c r="E161" s="126"/>
      <c r="F161" s="126"/>
      <c r="G161" s="126"/>
      <c r="H161" s="126"/>
      <c r="I161" s="126"/>
    </row>
    <row r="162" spans="1:9" ht="16.5" customHeight="1">
      <c r="A162" s="204" t="s">
        <v>828</v>
      </c>
      <c r="B162" s="1250" t="s">
        <v>449</v>
      </c>
      <c r="C162" s="1250"/>
      <c r="D162" s="1250"/>
      <c r="E162" s="1250"/>
      <c r="F162" s="1250"/>
      <c r="G162" s="1250"/>
      <c r="H162" s="1250"/>
      <c r="I162" s="1250"/>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450</v>
      </c>
      <c r="B165" s="1257" t="s">
        <v>451</v>
      </c>
      <c r="C165" s="1257"/>
      <c r="D165" s="1257"/>
      <c r="E165" s="1257"/>
      <c r="F165" s="1257"/>
      <c r="G165" s="1257"/>
      <c r="H165" s="1257"/>
      <c r="I165" s="1257"/>
    </row>
    <row r="166" spans="1:9" ht="8.1" customHeight="1">
      <c r="A166" s="202"/>
      <c r="B166" s="126"/>
      <c r="C166" s="126"/>
      <c r="D166" s="126"/>
      <c r="E166" s="126"/>
      <c r="F166" s="126"/>
      <c r="G166" s="126"/>
      <c r="H166" s="126"/>
      <c r="I166" s="126"/>
    </row>
    <row r="167" spans="1:9" ht="16.5">
      <c r="A167" s="1258" t="s">
        <v>452</v>
      </c>
      <c r="B167" s="1258"/>
      <c r="C167" s="1258"/>
      <c r="D167" s="1258"/>
      <c r="E167" s="1258"/>
      <c r="F167" s="1258"/>
      <c r="G167" s="1258"/>
      <c r="H167" s="1258"/>
      <c r="I167" s="1258"/>
    </row>
    <row r="168" spans="1:9" ht="8.1" customHeight="1">
      <c r="A168" s="202"/>
      <c r="B168" s="126"/>
      <c r="C168" s="126"/>
      <c r="D168" s="126"/>
      <c r="E168" s="126"/>
      <c r="F168" s="126"/>
      <c r="G168" s="126"/>
      <c r="H168" s="126"/>
      <c r="I168" s="126"/>
    </row>
    <row r="169" spans="1:9" ht="54.75" customHeight="1">
      <c r="A169" s="1250" t="s">
        <v>453</v>
      </c>
      <c r="B169" s="1250"/>
      <c r="C169" s="1250"/>
      <c r="D169" s="1250"/>
      <c r="E169" s="1250"/>
      <c r="F169" s="1250"/>
      <c r="G169" s="1250"/>
      <c r="H169" s="1250"/>
      <c r="I169" s="1250"/>
    </row>
    <row r="170" spans="1:9" ht="8.1" customHeight="1">
      <c r="A170" s="203"/>
      <c r="B170" s="126"/>
      <c r="C170" s="126"/>
      <c r="D170" s="126"/>
      <c r="E170" s="126"/>
      <c r="F170" s="126"/>
      <c r="G170" s="126"/>
      <c r="H170" s="126"/>
      <c r="I170" s="126"/>
    </row>
    <row r="171" spans="1:9" ht="16.5">
      <c r="A171" s="1258" t="s">
        <v>454</v>
      </c>
      <c r="B171" s="1258"/>
      <c r="C171" s="1258"/>
      <c r="D171" s="1258"/>
      <c r="E171" s="1258"/>
      <c r="F171" s="1258"/>
      <c r="G171" s="1258"/>
      <c r="H171" s="1258"/>
      <c r="I171" s="1258"/>
    </row>
    <row r="172" spans="1:9" ht="8.1" customHeight="1">
      <c r="A172" s="202"/>
      <c r="B172" s="126"/>
      <c r="C172" s="126"/>
      <c r="D172" s="126"/>
      <c r="E172" s="126"/>
      <c r="F172" s="126"/>
      <c r="G172" s="126"/>
      <c r="H172" s="126"/>
      <c r="I172" s="126"/>
    </row>
    <row r="173" spans="1:9" ht="63.75" customHeight="1">
      <c r="A173" s="204" t="s">
        <v>413</v>
      </c>
      <c r="B173" s="1250" t="s">
        <v>1035</v>
      </c>
      <c r="C173" s="1250"/>
      <c r="D173" s="1250"/>
      <c r="E173" s="1250"/>
      <c r="F173" s="1250"/>
      <c r="G173" s="1250"/>
      <c r="H173" s="1250"/>
      <c r="I173" s="1250"/>
    </row>
    <row r="174" spans="1:9" ht="8.1" customHeight="1">
      <c r="A174" s="104"/>
      <c r="B174" s="126"/>
      <c r="C174" s="126"/>
      <c r="D174" s="126"/>
      <c r="E174" s="126"/>
      <c r="F174" s="126"/>
      <c r="G174" s="126"/>
      <c r="H174" s="126"/>
      <c r="I174" s="126"/>
    </row>
    <row r="175" spans="1:9" ht="36" customHeight="1">
      <c r="A175" s="204" t="s">
        <v>419</v>
      </c>
      <c r="B175" s="1250" t="s">
        <v>830</v>
      </c>
      <c r="C175" s="1250"/>
      <c r="D175" s="1250"/>
      <c r="E175" s="1250"/>
      <c r="F175" s="1250"/>
      <c r="G175" s="1250"/>
      <c r="H175" s="1250"/>
      <c r="I175" s="1250"/>
    </row>
    <row r="176" spans="1:9" ht="8.1" customHeight="1">
      <c r="A176" s="104"/>
      <c r="B176" s="126"/>
      <c r="C176" s="126"/>
      <c r="D176" s="126"/>
      <c r="E176" s="126"/>
      <c r="F176" s="126"/>
      <c r="G176" s="126"/>
      <c r="H176" s="126"/>
      <c r="I176" s="126"/>
    </row>
    <row r="177" spans="1:10" ht="52.5" customHeight="1">
      <c r="A177" s="204" t="s">
        <v>431</v>
      </c>
      <c r="B177" s="1250" t="s">
        <v>455</v>
      </c>
      <c r="C177" s="1250"/>
      <c r="D177" s="1250"/>
      <c r="E177" s="1250"/>
      <c r="F177" s="1250"/>
      <c r="G177" s="1250"/>
      <c r="H177" s="1250"/>
      <c r="I177" s="1250"/>
    </row>
    <row r="178" spans="1:10" ht="8.1" customHeight="1">
      <c r="A178" s="204"/>
      <c r="B178" s="126"/>
      <c r="C178" s="126"/>
      <c r="D178" s="126"/>
      <c r="E178" s="126"/>
      <c r="F178" s="126"/>
      <c r="G178" s="126"/>
      <c r="H178" s="126"/>
      <c r="I178" s="126"/>
    </row>
    <row r="179" spans="1:10" ht="49.5" customHeight="1">
      <c r="A179" s="204" t="s">
        <v>441</v>
      </c>
      <c r="B179" s="1250" t="s">
        <v>456</v>
      </c>
      <c r="C179" s="1250"/>
      <c r="D179" s="1250"/>
      <c r="E179" s="1250"/>
      <c r="F179" s="1250"/>
      <c r="G179" s="1250"/>
      <c r="H179" s="1250"/>
      <c r="I179" s="1250"/>
    </row>
    <row r="180" spans="1:10" ht="8.1" customHeight="1">
      <c r="A180" s="204"/>
      <c r="B180" s="126"/>
      <c r="C180" s="126"/>
      <c r="D180" s="126"/>
      <c r="E180" s="126"/>
      <c r="F180" s="126"/>
      <c r="G180" s="126"/>
      <c r="H180" s="126"/>
      <c r="I180" s="126"/>
    </row>
    <row r="181" spans="1:10" ht="24.75" customHeight="1">
      <c r="A181" s="204" t="s">
        <v>442</v>
      </c>
      <c r="B181" s="795" t="s">
        <v>831</v>
      </c>
      <c r="C181" s="795"/>
      <c r="D181" s="795"/>
      <c r="E181" s="795"/>
      <c r="F181" s="795"/>
      <c r="G181" s="795"/>
      <c r="H181" s="795"/>
      <c r="I181" s="795"/>
    </row>
    <row r="182" spans="1:10" ht="8.1" customHeight="1">
      <c r="A182" s="204"/>
      <c r="B182" s="126"/>
      <c r="C182" s="126"/>
      <c r="D182" s="126"/>
      <c r="E182" s="126"/>
      <c r="F182" s="126"/>
      <c r="G182" s="126"/>
      <c r="H182" s="126"/>
      <c r="I182" s="126"/>
    </row>
    <row r="183" spans="1:10" ht="88.5" customHeight="1">
      <c r="A183" s="204" t="s">
        <v>443</v>
      </c>
      <c r="B183" s="1250" t="s">
        <v>1036</v>
      </c>
      <c r="C183" s="1250"/>
      <c r="D183" s="1250"/>
      <c r="E183" s="1250"/>
      <c r="F183" s="1250"/>
      <c r="G183" s="1250"/>
      <c r="H183" s="1250"/>
      <c r="I183" s="1250"/>
    </row>
    <row r="184" spans="1:10" ht="8.1" customHeight="1">
      <c r="A184" s="204"/>
      <c r="B184" s="126"/>
      <c r="C184" s="126"/>
      <c r="D184" s="126"/>
      <c r="E184" s="126"/>
      <c r="F184" s="126"/>
      <c r="G184" s="126"/>
      <c r="H184" s="126"/>
      <c r="I184" s="126"/>
    </row>
    <row r="185" spans="1:10" ht="72" customHeight="1">
      <c r="A185" s="204" t="s">
        <v>457</v>
      </c>
      <c r="B185" s="1250" t="s">
        <v>458</v>
      </c>
      <c r="C185" s="1250"/>
      <c r="D185" s="1250"/>
      <c r="E185" s="1250"/>
      <c r="F185" s="1250"/>
      <c r="G185" s="1250"/>
      <c r="H185" s="1250"/>
      <c r="I185" s="1250"/>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154" t="s">
        <v>406</v>
      </c>
      <c r="B188" s="1154"/>
      <c r="C188" s="1154"/>
      <c r="D188" s="1154"/>
      <c r="E188" s="1254" t="s">
        <v>406</v>
      </c>
      <c r="F188" s="1254"/>
      <c r="G188" s="1254"/>
      <c r="H188" s="1254"/>
      <c r="I188" s="1254"/>
      <c r="J188" s="60"/>
    </row>
    <row r="189" spans="1:10" ht="33" customHeight="1">
      <c r="A189" s="1255" t="s">
        <v>407</v>
      </c>
      <c r="B189" s="1255"/>
      <c r="C189" s="1255"/>
      <c r="D189" s="1255"/>
      <c r="E189" s="1256" t="s">
        <v>408</v>
      </c>
      <c r="F189" s="1256"/>
      <c r="G189" s="1256"/>
      <c r="H189" s="1256"/>
      <c r="I189" s="1256"/>
      <c r="J189" s="60"/>
    </row>
    <row r="190" spans="1:10" ht="15.75">
      <c r="A190" s="199" t="s">
        <v>409</v>
      </c>
      <c r="B190" s="199"/>
      <c r="C190" s="199"/>
      <c r="D190" s="199"/>
      <c r="E190" s="199"/>
      <c r="F190" s="199"/>
      <c r="G190" s="199"/>
      <c r="H190" s="199"/>
      <c r="I190" s="200" t="s">
        <v>459</v>
      </c>
      <c r="J190" s="60"/>
    </row>
    <row r="191" spans="1:10" ht="15.75">
      <c r="A191" s="199"/>
      <c r="B191" s="199"/>
      <c r="C191" s="199"/>
      <c r="D191" s="199"/>
      <c r="E191" s="199"/>
      <c r="F191" s="199"/>
      <c r="G191" s="199"/>
      <c r="H191" s="199"/>
      <c r="I191" s="200"/>
      <c r="J191" s="60"/>
    </row>
    <row r="192" spans="1:10" ht="53.25" customHeight="1">
      <c r="A192" s="204" t="s">
        <v>444</v>
      </c>
      <c r="B192" s="1250" t="s">
        <v>460</v>
      </c>
      <c r="C192" s="1250"/>
      <c r="D192" s="1250"/>
      <c r="E192" s="1250"/>
      <c r="F192" s="1250"/>
      <c r="G192" s="1250"/>
      <c r="H192" s="1250"/>
      <c r="I192" s="1250"/>
    </row>
    <row r="193" spans="1:9" ht="15.75">
      <c r="A193" s="202"/>
      <c r="B193" s="126"/>
      <c r="C193" s="126"/>
      <c r="D193" s="126"/>
      <c r="E193" s="126"/>
      <c r="F193" s="126"/>
      <c r="G193" s="126"/>
      <c r="H193" s="126"/>
      <c r="I193" s="126"/>
    </row>
    <row r="194" spans="1:9" ht="21.95" customHeight="1">
      <c r="A194" s="126"/>
      <c r="B194" s="196"/>
      <c r="C194" s="126"/>
      <c r="D194" s="126"/>
      <c r="E194" s="126"/>
      <c r="F194" s="196"/>
      <c r="G194" s="126"/>
      <c r="H194" s="126"/>
      <c r="I194" s="126"/>
    </row>
    <row r="195" spans="1:9" ht="21.95" customHeight="1">
      <c r="A195" s="126"/>
      <c r="B195" s="206" t="s">
        <v>461</v>
      </c>
      <c r="C195" s="206"/>
      <c r="D195" s="206"/>
      <c r="E195" s="206"/>
      <c r="F195" s="206" t="s">
        <v>461</v>
      </c>
      <c r="G195" s="206"/>
      <c r="H195" s="206"/>
      <c r="I195" s="206"/>
    </row>
    <row r="196" spans="1:9" ht="35.25" customHeight="1">
      <c r="A196" s="126"/>
      <c r="B196" s="1251" t="s">
        <v>407</v>
      </c>
      <c r="C196" s="1251"/>
      <c r="D196" s="1251"/>
      <c r="E196" s="1251"/>
      <c r="F196" s="1251" t="s">
        <v>408</v>
      </c>
      <c r="G196" s="1251"/>
      <c r="H196" s="1251"/>
      <c r="I196" s="1251"/>
    </row>
    <row r="197" spans="1:9" ht="21.95" customHeight="1">
      <c r="A197" s="126"/>
      <c r="B197" s="207"/>
      <c r="C197" s="202"/>
      <c r="D197" s="202"/>
      <c r="E197" s="202"/>
      <c r="F197" s="208"/>
      <c r="G197" s="208"/>
      <c r="H197" s="208"/>
      <c r="I197" s="208"/>
    </row>
    <row r="198" spans="1:9" ht="21.95" customHeight="1">
      <c r="A198" s="126"/>
      <c r="B198" s="1154" t="s">
        <v>462</v>
      </c>
      <c r="C198" s="1154"/>
      <c r="D198" s="1154"/>
      <c r="E198" s="1154"/>
      <c r="F198" s="1154" t="s">
        <v>462</v>
      </c>
      <c r="G198" s="1154"/>
      <c r="H198" s="1154"/>
      <c r="I198" s="1154"/>
    </row>
    <row r="199" spans="1:9" ht="21.95" customHeight="1">
      <c r="A199" s="126"/>
      <c r="B199" s="196"/>
      <c r="C199" s="202"/>
      <c r="D199" s="202"/>
      <c r="E199" s="202"/>
      <c r="F199" s="196"/>
      <c r="G199" s="202"/>
      <c r="H199" s="202"/>
      <c r="I199" s="202"/>
    </row>
    <row r="200" spans="1:9" ht="21.95" customHeight="1">
      <c r="A200" s="126"/>
      <c r="B200" s="196"/>
      <c r="C200" s="202"/>
      <c r="D200" s="202"/>
      <c r="E200" s="202"/>
      <c r="F200" s="196"/>
      <c r="G200" s="202"/>
      <c r="H200" s="202"/>
      <c r="I200" s="202"/>
    </row>
    <row r="201" spans="1:9" ht="24.75" customHeight="1">
      <c r="A201" s="126"/>
      <c r="B201" s="199" t="s">
        <v>463</v>
      </c>
      <c r="C201" s="209"/>
      <c r="D201" s="199"/>
      <c r="E201" s="199"/>
      <c r="F201" s="1252" t="s">
        <v>463</v>
      </c>
      <c r="G201" s="1253"/>
      <c r="H201" s="1253"/>
      <c r="I201" s="1253"/>
    </row>
    <row r="202" spans="1:9" ht="21.95" customHeight="1">
      <c r="A202" s="126"/>
      <c r="B202" s="199" t="s">
        <v>6</v>
      </c>
      <c r="C202" s="209"/>
      <c r="D202" s="199"/>
      <c r="E202" s="199"/>
      <c r="F202" s="1252" t="s">
        <v>6</v>
      </c>
      <c r="G202" s="1253"/>
      <c r="H202" s="1253"/>
      <c r="I202" s="1253"/>
    </row>
    <row r="203" spans="1:9" ht="21.95" customHeight="1">
      <c r="A203" s="126"/>
      <c r="B203" s="206"/>
      <c r="C203" s="202"/>
      <c r="D203" s="202"/>
      <c r="E203" s="202"/>
      <c r="F203" s="206"/>
      <c r="G203" s="202"/>
      <c r="H203" s="202"/>
      <c r="I203" s="202"/>
    </row>
    <row r="204" spans="1:9" ht="21.95" customHeight="1">
      <c r="A204" s="126"/>
      <c r="B204" s="1154" t="s">
        <v>464</v>
      </c>
      <c r="C204" s="1154"/>
      <c r="D204" s="1154"/>
      <c r="E204" s="1154"/>
      <c r="F204" s="1154" t="s">
        <v>464</v>
      </c>
      <c r="G204" s="1154"/>
      <c r="H204" s="1154"/>
      <c r="I204" s="1154"/>
    </row>
    <row r="205" spans="1:9" ht="21.95" customHeight="1">
      <c r="A205" s="126"/>
      <c r="B205" s="199" t="s">
        <v>463</v>
      </c>
      <c r="C205" s="199"/>
      <c r="D205" s="199"/>
      <c r="E205" s="199"/>
      <c r="F205" s="199" t="s">
        <v>463</v>
      </c>
      <c r="G205" s="206"/>
      <c r="H205" s="206"/>
      <c r="I205" s="206"/>
    </row>
    <row r="206" spans="1:9" ht="21.95" customHeight="1">
      <c r="A206" s="126"/>
      <c r="B206" s="199" t="s">
        <v>6</v>
      </c>
      <c r="C206" s="199"/>
      <c r="D206" s="199"/>
      <c r="E206" s="199"/>
      <c r="F206" s="199" t="s">
        <v>6</v>
      </c>
      <c r="G206" s="126"/>
      <c r="H206" s="126"/>
      <c r="I206" s="126"/>
    </row>
    <row r="207" spans="1:9" ht="21.95" customHeight="1">
      <c r="A207" s="126"/>
      <c r="B207" s="126"/>
      <c r="C207" s="126"/>
      <c r="D207" s="126"/>
      <c r="E207" s="126"/>
      <c r="F207" s="126"/>
      <c r="G207" s="126"/>
      <c r="H207" s="126"/>
      <c r="I207" s="126"/>
    </row>
    <row r="208" spans="1:9" ht="21.95" customHeight="1">
      <c r="A208" s="126"/>
      <c r="B208" s="1154" t="s">
        <v>534</v>
      </c>
      <c r="C208" s="1154"/>
      <c r="D208" s="1154"/>
      <c r="E208" s="1154"/>
      <c r="F208" s="1154" t="s">
        <v>534</v>
      </c>
      <c r="G208" s="1154"/>
      <c r="H208" s="1154"/>
      <c r="I208" s="1154"/>
    </row>
    <row r="209" spans="1:9" ht="21.95" customHeight="1">
      <c r="A209" s="126"/>
      <c r="B209" s="199" t="s">
        <v>463</v>
      </c>
      <c r="C209" s="199"/>
      <c r="D209" s="199"/>
      <c r="E209" s="199"/>
      <c r="F209" s="199" t="s">
        <v>463</v>
      </c>
      <c r="G209" s="206"/>
      <c r="H209" s="206"/>
      <c r="I209" s="206"/>
    </row>
    <row r="210" spans="1:9" ht="21.95" customHeight="1">
      <c r="A210" s="126"/>
      <c r="B210" s="199" t="s">
        <v>6</v>
      </c>
      <c r="C210" s="199"/>
      <c r="D210" s="199"/>
      <c r="E210" s="199"/>
      <c r="F210" s="199" t="s">
        <v>6</v>
      </c>
      <c r="G210" s="126"/>
      <c r="H210" s="126"/>
      <c r="I210" s="126"/>
    </row>
    <row r="211" spans="1:9" ht="21.95" customHeight="1">
      <c r="A211" s="126"/>
      <c r="B211" s="199"/>
      <c r="C211" s="199"/>
      <c r="D211" s="199"/>
      <c r="E211" s="199"/>
      <c r="F211" s="199"/>
      <c r="G211" s="126"/>
      <c r="H211" s="126"/>
      <c r="I211" s="126"/>
    </row>
    <row r="212" spans="1:9" ht="21.95" customHeight="1">
      <c r="A212" s="126"/>
      <c r="B212" s="199"/>
      <c r="C212" s="199"/>
      <c r="D212" s="199"/>
      <c r="E212" s="199"/>
      <c r="F212" s="199"/>
      <c r="G212" s="126"/>
      <c r="H212" s="126"/>
      <c r="I212" s="126"/>
    </row>
    <row r="213" spans="1:9" ht="21.95" customHeight="1">
      <c r="A213" s="126"/>
      <c r="B213" s="199"/>
      <c r="C213" s="199"/>
      <c r="D213" s="199"/>
      <c r="E213" s="199"/>
      <c r="F213" s="199"/>
      <c r="G213" s="126"/>
      <c r="H213" s="126"/>
      <c r="I213" s="126"/>
    </row>
    <row r="214" spans="1:9" ht="21.95" customHeight="1">
      <c r="A214" s="126"/>
      <c r="B214" s="199"/>
      <c r="C214" s="199"/>
      <c r="D214" s="199"/>
      <c r="E214" s="199"/>
      <c r="F214" s="199"/>
      <c r="G214" s="126"/>
      <c r="H214" s="126"/>
      <c r="I214" s="126"/>
    </row>
    <row r="215" spans="1:9" ht="21.95" customHeight="1">
      <c r="A215" s="126"/>
      <c r="B215" s="199"/>
      <c r="C215" s="199"/>
      <c r="D215" s="199"/>
      <c r="E215" s="199"/>
      <c r="F215" s="199"/>
      <c r="G215" s="126"/>
      <c r="H215" s="126"/>
      <c r="I215" s="126"/>
    </row>
    <row r="216" spans="1:9" ht="21.95" customHeight="1">
      <c r="A216" s="126"/>
      <c r="B216" s="199"/>
      <c r="C216" s="199"/>
      <c r="D216" s="199"/>
      <c r="E216" s="199"/>
      <c r="F216" s="199"/>
      <c r="G216" s="126"/>
      <c r="H216" s="126"/>
      <c r="I216" s="126"/>
    </row>
    <row r="217" spans="1:9" ht="21.95" customHeight="1">
      <c r="A217" s="126"/>
      <c r="B217" s="199"/>
      <c r="C217" s="199"/>
      <c r="D217" s="199"/>
      <c r="E217" s="199"/>
      <c r="F217" s="199"/>
      <c r="G217" s="126"/>
      <c r="H217" s="126"/>
      <c r="I217" s="126"/>
    </row>
    <row r="218" spans="1:9" ht="21.95" customHeight="1">
      <c r="A218" s="126"/>
      <c r="B218" s="199"/>
      <c r="C218" s="199"/>
      <c r="D218" s="199"/>
      <c r="E218" s="199"/>
      <c r="F218" s="199"/>
      <c r="G218" s="126"/>
      <c r="H218" s="126"/>
      <c r="I218" s="126"/>
    </row>
    <row r="219" spans="1:9" ht="21.95" customHeight="1">
      <c r="A219" s="126"/>
      <c r="B219" s="199"/>
      <c r="C219" s="199"/>
      <c r="D219" s="199"/>
      <c r="E219" s="199"/>
      <c r="F219" s="199"/>
      <c r="G219" s="126"/>
      <c r="H219" s="126"/>
      <c r="I219" s="126"/>
    </row>
    <row r="220" spans="1:9" ht="21.95" customHeight="1">
      <c r="A220" s="126"/>
      <c r="B220" s="199"/>
      <c r="C220" s="199"/>
      <c r="D220" s="199"/>
      <c r="E220" s="199"/>
      <c r="F220" s="199"/>
      <c r="G220" s="126"/>
      <c r="H220" s="126"/>
      <c r="I220" s="126"/>
    </row>
    <row r="221" spans="1:9" ht="21.95" customHeight="1">
      <c r="A221" s="126"/>
      <c r="B221" s="199"/>
      <c r="C221" s="199"/>
      <c r="D221" s="199"/>
      <c r="E221" s="199"/>
      <c r="F221" s="199"/>
      <c r="G221" s="126"/>
      <c r="H221" s="126"/>
      <c r="I221" s="126"/>
    </row>
    <row r="222" spans="1:9" ht="21.95"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75">
      <c r="A224" s="210"/>
      <c r="B224" s="210"/>
      <c r="C224" s="210"/>
      <c r="D224" s="210"/>
      <c r="E224" s="210"/>
      <c r="F224" s="210"/>
      <c r="G224" s="210"/>
      <c r="H224" s="210"/>
      <c r="I224" s="210"/>
    </row>
    <row r="225" spans="1:9" ht="15.75">
      <c r="A225" s="199" t="s">
        <v>409</v>
      </c>
      <c r="B225" s="199"/>
      <c r="C225" s="199"/>
      <c r="D225" s="199"/>
      <c r="E225" s="199"/>
      <c r="F225" s="199"/>
      <c r="G225" s="199"/>
      <c r="H225" s="199"/>
      <c r="I225" s="200" t="s">
        <v>465</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algorithmName="SHA-512" hashValue="DdlvSdjQ8oNG+chrAIcieMaxjAkDO1R7nPsxTKWI1F4CWs1ihgWS9Tt4Fu3uxJdPkM2RzLubilt7wMLJp6XvFA==" saltValue="2haLGhq8Dv2NjRjTCHNh2w==" spinCount="100000" sheet="1" objects="1" scenarios="1"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0"/>
  <headerFooter alignWithMargins="0">
    <oddFooter>&amp;C&amp;A</oddFooter>
  </headerFooter>
  <rowBreaks count="7" manualBreakCount="7">
    <brk id="49" max="8" man="1"/>
    <brk id="74" max="8" man="1"/>
    <brk id="94" max="8" man="1"/>
    <brk id="117" max="8" man="1"/>
    <brk id="140" max="8" man="1"/>
    <brk id="158" max="8" man="1"/>
    <brk id="190" max="8" man="1"/>
  </rowBreaks>
  <drawing r:id="rId4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5" zoomScale="130" zoomScaleNormal="100" zoomScaleSheetLayoutView="13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920" t="str">
        <f>'Attach 3(JV)'!A1</f>
        <v>Specification No. :CC/NT/W-TR/DOM/A02/23/08462</v>
      </c>
      <c r="B1" s="920"/>
      <c r="C1" s="920"/>
      <c r="D1" s="920"/>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06" t="str">
        <f>Basic!B1</f>
        <v>765kV Transformer Package TR-14 for 3x500 MVA, 765/400/33kV Transformers associated with Bulk Procurement of 765kV &amp; 400kV class Transformers of various Capacities (Lot-6)</v>
      </c>
      <c r="B3" s="1207"/>
      <c r="C3" s="1207"/>
      <c r="D3" s="1207"/>
      <c r="E3" s="1207"/>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288" t="s">
        <v>1003</v>
      </c>
      <c r="B5" s="1288"/>
      <c r="C5" s="1288"/>
      <c r="D5" s="1288"/>
      <c r="E5" s="1288"/>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47" t="str">
        <f>'Attach 3(JV)'!A7</f>
        <v>Bidder’s Name and Address  :</v>
      </c>
      <c r="B8" s="847"/>
      <c r="C8" s="847"/>
      <c r="D8" s="847"/>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157" t="str">
        <f>'Attach 3(JV)'!A8</f>
        <v/>
      </c>
      <c r="B9" s="1157"/>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346</v>
      </c>
      <c r="B10" s="1289">
        <f>'Attach 3(JV)'!B9:D9</f>
        <v>0</v>
      </c>
      <c r="C10" s="1289"/>
      <c r="D10" s="1289"/>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348</v>
      </c>
      <c r="B11" s="844">
        <f>'Attach 3(JV)'!B10:D10</f>
        <v>0</v>
      </c>
      <c r="C11" s="844"/>
      <c r="D11" s="844"/>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44">
        <f>'Attach 3(JV)'!B11:D11</f>
        <v>0</v>
      </c>
      <c r="C12" s="844"/>
      <c r="D12" s="844"/>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44">
        <f>'Attach 3(JV)'!B12</f>
        <v>0</v>
      </c>
      <c r="C13" s="844"/>
      <c r="D13" s="844"/>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44"/>
      <c r="C14" s="844"/>
      <c r="D14" s="844"/>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341</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customHeight="1">
      <c r="A17" s="163" t="s">
        <v>393</v>
      </c>
      <c r="B17" s="1004" t="s">
        <v>394</v>
      </c>
      <c r="C17" s="1004"/>
      <c r="D17" s="1004"/>
      <c r="E17" s="1004"/>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customHeight="1">
      <c r="A18" s="164"/>
      <c r="B18" s="1290" t="s">
        <v>1004</v>
      </c>
      <c r="C18" s="1290"/>
      <c r="D18" s="1290"/>
      <c r="E18" s="1290"/>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75">
      <c r="A19" s="164"/>
      <c r="B19" s="1031" t="s">
        <v>1005</v>
      </c>
      <c r="C19" s="1032"/>
      <c r="D19" s="1033"/>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customHeight="1">
      <c r="B20" s="1283" t="s">
        <v>1006</v>
      </c>
      <c r="C20" s="1284"/>
      <c r="D20" s="1285"/>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customHeight="1">
      <c r="B21" s="772" t="s">
        <v>1007</v>
      </c>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customHeight="1">
      <c r="A22" s="242"/>
      <c r="B22" s="1031" t="s">
        <v>1008</v>
      </c>
      <c r="C22" s="1032"/>
      <c r="D22" s="1033"/>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customHeight="1">
      <c r="A23" s="1280"/>
      <c r="B23" s="1281"/>
      <c r="C23" s="1281"/>
      <c r="D23" s="1281"/>
      <c r="E23" s="128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5.75">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282"/>
      <c r="C25" s="1282"/>
      <c r="D25" s="1282"/>
      <c r="E25" s="1282"/>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395</v>
      </c>
      <c r="B26" s="1004" t="s">
        <v>131</v>
      </c>
      <c r="C26" s="1004"/>
      <c r="D26" s="1004"/>
      <c r="E26" s="1004"/>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155</v>
      </c>
      <c r="B27" s="916" t="s">
        <v>132</v>
      </c>
      <c r="C27" s="916"/>
      <c r="D27" s="916"/>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4" t="s">
        <v>156</v>
      </c>
      <c r="B28" s="1279" t="s">
        <v>133</v>
      </c>
      <c r="C28" s="1279"/>
      <c r="D28" s="1279"/>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279" t="s">
        <v>134</v>
      </c>
      <c r="C29" s="1279"/>
      <c r="D29" s="1279"/>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279"/>
      <c r="C30" s="1279"/>
      <c r="D30" s="1279"/>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279"/>
      <c r="C31" s="1279"/>
      <c r="D31" s="1279"/>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279" t="s">
        <v>135</v>
      </c>
      <c r="C32" s="1279"/>
      <c r="D32" s="1279"/>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45"/>
      <c r="B33" s="1279"/>
      <c r="C33" s="1279"/>
      <c r="D33" s="1279"/>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5"/>
      <c r="B34" s="1279"/>
      <c r="C34" s="1279"/>
      <c r="D34" s="1279"/>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95" customHeight="1">
      <c r="A35" s="145"/>
      <c r="B35" s="1279" t="s">
        <v>136</v>
      </c>
      <c r="C35" s="1279"/>
      <c r="D35" s="1279"/>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95" customHeight="1">
      <c r="A36" s="145"/>
      <c r="B36" s="1279"/>
      <c r="C36" s="1279"/>
      <c r="D36" s="1279"/>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95" customHeight="1">
      <c r="A37" s="166"/>
      <c r="B37" s="1301"/>
      <c r="C37" s="1301"/>
      <c r="D37" s="1301"/>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95" customHeight="1">
      <c r="A38" s="144" t="s">
        <v>569</v>
      </c>
      <c r="B38" s="1308" t="s">
        <v>137</v>
      </c>
      <c r="C38" s="1308"/>
      <c r="D38" s="1308"/>
      <c r="E38" s="1286"/>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291" t="s">
        <v>138</v>
      </c>
      <c r="C39" s="1292"/>
      <c r="D39" s="1293"/>
      <c r="E39" s="1287"/>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172" t="s">
        <v>570</v>
      </c>
      <c r="B40" s="1274" t="s">
        <v>572</v>
      </c>
      <c r="C40" s="1275"/>
      <c r="D40" s="1276"/>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173"/>
      <c r="B41" s="919"/>
      <c r="C41" s="920"/>
      <c r="D41" s="1277"/>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571</v>
      </c>
      <c r="B42" s="1031" t="s">
        <v>573</v>
      </c>
      <c r="C42" s="1032"/>
      <c r="D42" s="1033"/>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708</v>
      </c>
      <c r="B43" s="1274" t="s">
        <v>709</v>
      </c>
      <c r="C43" s="1275"/>
      <c r="D43" s="1276"/>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157</v>
      </c>
      <c r="B44" s="1302" t="s">
        <v>139</v>
      </c>
      <c r="C44" s="1303"/>
      <c r="D44" s="1304"/>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158</v>
      </c>
      <c r="B45" s="1307" t="s">
        <v>513</v>
      </c>
      <c r="C45" s="1307"/>
      <c r="D45" s="1307"/>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514</v>
      </c>
      <c r="B46" s="1307" t="s">
        <v>515</v>
      </c>
      <c r="C46" s="1307"/>
      <c r="D46" s="1307"/>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307" t="s">
        <v>516</v>
      </c>
      <c r="C47" s="1307"/>
      <c r="D47" s="1307"/>
      <c r="E47" s="286" t="s">
        <v>517</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518</v>
      </c>
      <c r="B48" s="1192"/>
      <c r="C48" s="1278"/>
      <c r="D48" s="1193"/>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27</v>
      </c>
      <c r="B49" s="1192"/>
      <c r="C49" s="1278"/>
      <c r="D49" s="1193"/>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470</v>
      </c>
      <c r="B50" s="1192"/>
      <c r="C50" s="1278"/>
      <c r="D50" s="1193"/>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472</v>
      </c>
      <c r="B51" s="1307" t="s">
        <v>519</v>
      </c>
      <c r="C51" s="1307"/>
      <c r="D51" s="1307"/>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307" t="s">
        <v>516</v>
      </c>
      <c r="C52" s="1307"/>
      <c r="D52" s="1307"/>
      <c r="E52" s="286" t="s">
        <v>517</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518</v>
      </c>
      <c r="B53" s="1192"/>
      <c r="C53" s="1278"/>
      <c r="D53" s="1193"/>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27</v>
      </c>
      <c r="B54" s="1192"/>
      <c r="C54" s="1278"/>
      <c r="D54" s="1193"/>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470</v>
      </c>
      <c r="B55" s="1192"/>
      <c r="C55" s="1278"/>
      <c r="D55" s="1193"/>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520</v>
      </c>
      <c r="B56" s="1192"/>
      <c r="C56" s="1278"/>
      <c r="D56" s="1193"/>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471</v>
      </c>
      <c r="B57" s="1192"/>
      <c r="C57" s="1278"/>
      <c r="D57" s="1193"/>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476</v>
      </c>
      <c r="B58" s="1192"/>
      <c r="C58" s="1278"/>
      <c r="D58" s="1193"/>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297" t="s">
        <v>140</v>
      </c>
      <c r="C59" s="1297"/>
      <c r="D59" s="1297"/>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279" t="s">
        <v>141</v>
      </c>
      <c r="C60" s="1279"/>
      <c r="D60" s="1279"/>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279"/>
      <c r="C61" s="1279"/>
      <c r="D61" s="1279"/>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01"/>
      <c r="C62" s="1301"/>
      <c r="D62" s="1301"/>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306" t="s">
        <v>142</v>
      </c>
      <c r="C63" s="1306"/>
      <c r="D63" s="1306"/>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279" t="s">
        <v>168</v>
      </c>
      <c r="C64" s="1279"/>
      <c r="D64" s="1279"/>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298" t="s">
        <v>152</v>
      </c>
      <c r="C65" s="1299"/>
      <c r="D65" s="1300"/>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279" t="s">
        <v>143</v>
      </c>
      <c r="C66" s="1279"/>
      <c r="D66" s="1279"/>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279" t="s">
        <v>144</v>
      </c>
      <c r="C67" s="1279"/>
      <c r="D67" s="1279"/>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01" t="s">
        <v>145</v>
      </c>
      <c r="C68" s="1301"/>
      <c r="D68" s="1301"/>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05" t="s">
        <v>146</v>
      </c>
      <c r="C69" s="1305"/>
      <c r="D69" s="1305"/>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279" t="s">
        <v>147</v>
      </c>
      <c r="C70" s="1279"/>
      <c r="D70" s="1279"/>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279" t="s">
        <v>148</v>
      </c>
      <c r="C71" s="1279"/>
      <c r="D71" s="1279"/>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279"/>
      <c r="C72" s="1279"/>
      <c r="D72" s="1279"/>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279"/>
      <c r="C73" s="1279"/>
      <c r="D73" s="1279"/>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279" t="s">
        <v>149</v>
      </c>
      <c r="C74" s="1279"/>
      <c r="D74" s="1279"/>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279" t="s">
        <v>150</v>
      </c>
      <c r="C75" s="1279"/>
      <c r="D75" s="1279"/>
      <c r="E75" s="139"/>
      <c r="Z75" s="84"/>
      <c r="AA75" s="84"/>
      <c r="AB75" s="84"/>
    </row>
    <row r="76" spans="1:31" ht="18.95" customHeight="1">
      <c r="A76" s="98"/>
      <c r="B76" s="1294" t="s">
        <v>150</v>
      </c>
      <c r="C76" s="1295"/>
      <c r="D76" s="1296"/>
      <c r="E76" s="98" t="str">
        <f>IF(H73=1,"Saving Account","Current Account")</f>
        <v>Current Account</v>
      </c>
      <c r="Z76" s="84"/>
      <c r="AA76" s="84"/>
      <c r="AB76" s="84"/>
    </row>
    <row r="77" spans="1:31" ht="33" customHeight="1">
      <c r="A77" s="82">
        <v>11</v>
      </c>
      <c r="B77" s="916" t="s">
        <v>151</v>
      </c>
      <c r="C77" s="916"/>
      <c r="D77" s="916"/>
      <c r="E77" s="81"/>
    </row>
    <row r="78" spans="1:31" ht="48" customHeight="1">
      <c r="A78" s="82">
        <v>12</v>
      </c>
      <c r="B78" s="916" t="s">
        <v>160</v>
      </c>
      <c r="C78" s="916"/>
      <c r="D78" s="916"/>
      <c r="E78" s="81"/>
    </row>
    <row r="79" spans="1:31" ht="50.25" customHeight="1">
      <c r="A79" s="1230" t="s">
        <v>159</v>
      </c>
      <c r="B79" s="1230"/>
      <c r="C79" s="1230"/>
      <c r="D79" s="1230"/>
      <c r="E79" s="1230"/>
    </row>
    <row r="80" spans="1:31">
      <c r="A80" s="1039"/>
      <c r="B80" s="1039"/>
      <c r="C80" s="1039"/>
      <c r="D80" s="1039"/>
      <c r="E80" s="1039"/>
    </row>
    <row r="81" spans="1:5" ht="15">
      <c r="A81" s="1024" t="s">
        <v>574</v>
      </c>
      <c r="B81" s="1024"/>
      <c r="C81" s="1024"/>
      <c r="D81" s="1024"/>
      <c r="E81" s="1024"/>
    </row>
    <row r="82" spans="1:5" ht="15">
      <c r="A82" s="1273"/>
      <c r="B82" s="1273"/>
      <c r="C82" s="1273"/>
      <c r="D82" s="1273"/>
      <c r="E82" s="1273"/>
    </row>
    <row r="83" spans="1:5" ht="15">
      <c r="A83" s="1024" t="s">
        <v>575</v>
      </c>
      <c r="B83" s="1024"/>
      <c r="C83" s="1024"/>
      <c r="D83" s="1024"/>
      <c r="E83" s="1024"/>
    </row>
    <row r="84" spans="1:5" ht="15">
      <c r="A84" s="1273"/>
      <c r="B84" s="1273"/>
      <c r="C84" s="1273"/>
      <c r="D84" s="1273"/>
      <c r="E84" s="1273"/>
    </row>
    <row r="85" spans="1:5" ht="15">
      <c r="A85" s="1045" t="s">
        <v>576</v>
      </c>
      <c r="B85" s="1045"/>
      <c r="C85" s="1045"/>
      <c r="D85" s="1045"/>
      <c r="E85" s="1045"/>
    </row>
    <row r="86" spans="1:5" ht="15">
      <c r="A86" s="1045" t="s">
        <v>577</v>
      </c>
      <c r="B86" s="1045"/>
      <c r="C86" s="1045"/>
      <c r="D86" s="1045"/>
      <c r="E86" s="1045"/>
    </row>
    <row r="87" spans="1:5" ht="15">
      <c r="A87" s="1045" t="s">
        <v>578</v>
      </c>
      <c r="B87" s="1045"/>
      <c r="C87" s="1045"/>
      <c r="D87" s="1045"/>
      <c r="E87" s="1045"/>
    </row>
    <row r="88" spans="1:5" ht="15">
      <c r="A88" s="1273"/>
      <c r="B88" s="1273"/>
      <c r="C88" s="1273"/>
      <c r="D88" s="1273"/>
      <c r="E88" s="1273"/>
    </row>
    <row r="89" spans="1:5" ht="32.25" customHeight="1">
      <c r="A89" s="1024" t="s">
        <v>579</v>
      </c>
      <c r="B89" s="1024"/>
      <c r="C89" s="1024"/>
      <c r="D89" s="1024"/>
      <c r="E89" s="1024"/>
    </row>
    <row r="90" spans="1:5">
      <c r="A90" s="59"/>
      <c r="B90" s="59"/>
      <c r="C90" s="59"/>
      <c r="D90" s="402"/>
      <c r="E90" s="59"/>
    </row>
    <row r="91" spans="1:5" ht="24.95" customHeight="1">
      <c r="A91" s="36" t="s">
        <v>7</v>
      </c>
      <c r="B91" s="63" t="str">
        <f>'Attach 3(JV)'!B24</f>
        <v>--</v>
      </c>
      <c r="D91" s="52" t="s">
        <v>5</v>
      </c>
      <c r="E91" s="211" t="str">
        <f>'Attach 3(JV)'!E24</f>
        <v/>
      </c>
    </row>
    <row r="92" spans="1:5" ht="34.5" customHeight="1">
      <c r="A92" s="36" t="s">
        <v>8</v>
      </c>
      <c r="B92" s="211" t="str">
        <f>'Attach 3(JV)'!B25</f>
        <v/>
      </c>
      <c r="D92" s="52" t="s">
        <v>6</v>
      </c>
      <c r="E92" s="211"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YL2BPA6Izc/6pAt1HzSnDKZ503CFO7KmggT5h+ml8ryNp70KjcHCBx5VJx82u7vEI7vnW/iupGrO4JVwR8CKVQ==" saltValue="EZ1j3AdT5K4kK3cq7mZ5yg==" spinCount="100000" sheet="1"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2"/>
  <headerFooter alignWithMargins="0">
    <oddFooter>&amp;R&amp;"Book Antiqua,Bold"&amp;8 Page &amp;P of &amp;N</oddFooter>
  </headerFooter>
  <rowBreaks count="1" manualBreakCount="1">
    <brk id="34"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24577" r:id="rId45"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6"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130" zoomScaleSheetLayoutView="130" workbookViewId="0">
      <selection activeCell="H21" sqref="H21:L21"/>
    </sheetView>
  </sheetViews>
  <sheetFormatPr defaultColWidth="9.140625" defaultRowHeight="16.5"/>
  <cols>
    <col min="1" max="1" width="12.140625" style="617" customWidth="1"/>
    <col min="2" max="2" width="18.140625" style="617" customWidth="1"/>
    <col min="3" max="5" width="7.42578125" style="617" customWidth="1"/>
    <col min="6" max="8" width="7.42578125" style="553" customWidth="1"/>
    <col min="9" max="12" width="7.42578125" style="336" customWidth="1"/>
    <col min="13" max="16384" width="9.140625" style="336"/>
  </cols>
  <sheetData>
    <row r="1" spans="1:26" s="632" customFormat="1" ht="21" customHeight="1">
      <c r="A1" s="1309" t="str">
        <f>'Attach 15'!A1:D1</f>
        <v>Specification No. :CC/NT/W-TR/DOM/A02/23/08462</v>
      </c>
      <c r="B1" s="1309"/>
      <c r="C1" s="1309"/>
      <c r="D1" s="1309"/>
      <c r="E1" s="1309"/>
      <c r="F1" s="1309"/>
      <c r="G1" s="1309"/>
      <c r="H1" s="1310" t="s">
        <v>853</v>
      </c>
      <c r="I1" s="1310"/>
      <c r="J1" s="1310"/>
      <c r="K1" s="1310"/>
      <c r="L1" s="1310"/>
    </row>
    <row r="2" spans="1:26" ht="11.25" customHeight="1">
      <c r="Z2" s="633">
        <f>'[20]Attach 3(JV)'!Z2</f>
        <v>0</v>
      </c>
    </row>
    <row r="3" spans="1:26" ht="89.25" customHeight="1">
      <c r="A3" s="1206" t="str">
        <f>'Attach 15'!A3:E3</f>
        <v>765kV Transformer Package TR-14 for 3x500 MVA, 765/400/33kV Transformers associated with Bulk Procurement of 765kV &amp; 400kV class Transformers of various Capacities (Lot-6)</v>
      </c>
      <c r="B3" s="1207"/>
      <c r="C3" s="1207"/>
      <c r="D3" s="1207"/>
      <c r="E3" s="1207"/>
      <c r="F3" s="1207"/>
      <c r="G3" s="1207"/>
      <c r="H3" s="1207"/>
      <c r="I3" s="1207"/>
      <c r="J3" s="1207"/>
      <c r="K3" s="1207"/>
      <c r="L3" s="1207"/>
    </row>
    <row r="4" spans="1:26" ht="15.95" customHeight="1">
      <c r="A4" s="634"/>
      <c r="H4" s="30"/>
      <c r="I4" s="11"/>
    </row>
    <row r="5" spans="1:26" ht="20.100000000000001" customHeight="1">
      <c r="A5" s="1311" t="s">
        <v>9</v>
      </c>
      <c r="B5" s="1311"/>
      <c r="C5" s="1311"/>
      <c r="D5" s="1311"/>
      <c r="E5" s="1311"/>
      <c r="F5" s="1311"/>
      <c r="G5" s="1311"/>
      <c r="H5" s="1311"/>
      <c r="I5" s="1311"/>
      <c r="J5" s="1311"/>
      <c r="K5" s="1311"/>
      <c r="L5" s="1311"/>
    </row>
    <row r="6" spans="1:26" ht="15.95" customHeight="1">
      <c r="A6" s="635"/>
      <c r="H6" s="30"/>
      <c r="I6" s="11"/>
    </row>
    <row r="7" spans="1:26" ht="20.100000000000001" customHeight="1">
      <c r="A7" s="636" t="str">
        <f>'Attach 15'!A8:D8</f>
        <v>Bidder’s Name and Address  :</v>
      </c>
      <c r="G7" s="15" t="str">
        <f>'[20]Attach 3(JV)'!E7</f>
        <v>To:</v>
      </c>
      <c r="I7" s="11"/>
    </row>
    <row r="8" spans="1:26" ht="36" customHeight="1">
      <c r="A8" s="1312" t="str">
        <f>'[20]Attach 3(JV)'!A8</f>
        <v/>
      </c>
      <c r="B8" s="1312"/>
      <c r="C8" s="1312"/>
      <c r="D8" s="1312"/>
      <c r="E8" s="1312"/>
      <c r="F8" s="1312"/>
      <c r="G8" s="12" t="str">
        <f>'[20]Attach 3(JV)'!E8</f>
        <v>Contract Services</v>
      </c>
      <c r="I8" s="11"/>
    </row>
    <row r="9" spans="1:26" ht="20.100000000000001" customHeight="1">
      <c r="A9" s="13" t="s">
        <v>346</v>
      </c>
      <c r="B9" s="844">
        <f>'Attach 15'!B10:D10</f>
        <v>0</v>
      </c>
      <c r="C9" s="844"/>
      <c r="D9" s="844"/>
      <c r="E9" s="844"/>
      <c r="F9" s="844"/>
      <c r="G9" s="12" t="str">
        <f>'[20]Attach 3(JV)'!E9</f>
        <v>Power Grid Corporation of India Ltd.,</v>
      </c>
      <c r="I9" s="11"/>
    </row>
    <row r="10" spans="1:26" ht="20.100000000000001" customHeight="1">
      <c r="A10" s="13" t="s">
        <v>348</v>
      </c>
      <c r="B10" s="844">
        <f>'Attach 15'!B11:D11</f>
        <v>0</v>
      </c>
      <c r="C10" s="844"/>
      <c r="D10" s="844"/>
      <c r="E10" s="844"/>
      <c r="F10" s="844"/>
      <c r="G10" s="12" t="str">
        <f>'[20]Attach 3(JV)'!E10</f>
        <v>"Saudamini", Plot No. 2, Sector 29</v>
      </c>
      <c r="I10" s="11"/>
    </row>
    <row r="11" spans="1:26" ht="20.100000000000001" customHeight="1">
      <c r="B11" s="844">
        <f>'Attach 15'!B12:D12</f>
        <v>0</v>
      </c>
      <c r="C11" s="844"/>
      <c r="D11" s="844"/>
      <c r="E11" s="844"/>
      <c r="F11" s="844"/>
      <c r="G11" s="12" t="str">
        <f>'Attach 3(JV)'!E11</f>
        <v>Gurugram (Haryana) - 122001</v>
      </c>
    </row>
    <row r="12" spans="1:26" ht="20.100000000000001" customHeight="1">
      <c r="A12" s="635"/>
      <c r="B12" s="844">
        <f>'Attach 15'!B13:D13</f>
        <v>0</v>
      </c>
      <c r="C12" s="844"/>
      <c r="D12" s="844"/>
      <c r="E12" s="844"/>
      <c r="F12" s="844"/>
      <c r="G12" s="12"/>
    </row>
    <row r="13" spans="1:26" ht="15.95" customHeight="1">
      <c r="A13" s="635"/>
      <c r="B13" s="103"/>
      <c r="C13" s="103"/>
      <c r="D13" s="103"/>
      <c r="E13" s="103"/>
      <c r="F13" s="103"/>
    </row>
    <row r="14" spans="1:26" ht="20.100000000000001" customHeight="1">
      <c r="A14" s="617" t="s">
        <v>341</v>
      </c>
    </row>
    <row r="15" spans="1:26" ht="20.100000000000001" customHeight="1">
      <c r="A15" s="635"/>
    </row>
    <row r="16" spans="1:26" ht="57.75" customHeight="1">
      <c r="A16" s="1316" t="s">
        <v>841</v>
      </c>
      <c r="B16" s="1316"/>
      <c r="C16" s="1316"/>
      <c r="D16" s="1316"/>
      <c r="E16" s="1316"/>
      <c r="F16" s="1316"/>
      <c r="G16" s="1316"/>
      <c r="H16" s="1316"/>
      <c r="I16" s="1316"/>
      <c r="J16" s="1316"/>
      <c r="K16" s="1316"/>
      <c r="L16" s="1316"/>
    </row>
    <row r="17" spans="1:12" ht="20.100000000000001" customHeight="1">
      <c r="A17" s="637">
        <v>1</v>
      </c>
      <c r="B17" s="638" t="s">
        <v>12</v>
      </c>
    </row>
    <row r="18" spans="1:12" ht="82.5" customHeight="1">
      <c r="A18" s="639"/>
      <c r="B18" s="1317" t="s">
        <v>844</v>
      </c>
      <c r="C18" s="1317"/>
      <c r="D18" s="1317"/>
      <c r="E18" s="1317"/>
      <c r="F18" s="1317"/>
      <c r="G18" s="1317"/>
      <c r="H18" s="1317"/>
      <c r="I18" s="1317"/>
      <c r="J18" s="1317"/>
      <c r="K18" s="1317"/>
      <c r="L18" s="1317"/>
    </row>
    <row r="19" spans="1:12" ht="60.75" customHeight="1">
      <c r="A19" s="610">
        <v>1.1000000000000001</v>
      </c>
      <c r="B19" s="1318" t="s">
        <v>13</v>
      </c>
      <c r="C19" s="1318"/>
      <c r="D19" s="1318"/>
      <c r="E19" s="1318"/>
      <c r="F19" s="1318"/>
      <c r="G19" s="1318"/>
      <c r="H19" s="1318"/>
      <c r="I19" s="1318"/>
      <c r="J19" s="1318"/>
      <c r="K19" s="1318"/>
      <c r="L19" s="1318"/>
    </row>
    <row r="20" spans="1:12" ht="33" customHeight="1">
      <c r="A20" s="639"/>
      <c r="B20" s="1313" t="str">
        <f>IF('[20]Names of Bidder'!I6="Sole Bidder","Name of the Bidder (Sole Bidder)", "Name of Bidder (Lead Partner)")</f>
        <v>Name of the Bidder (Sole Bidder)</v>
      </c>
      <c r="C20" s="1313"/>
      <c r="D20" s="1313"/>
      <c r="E20" s="1313"/>
      <c r="F20" s="1313"/>
      <c r="G20" s="1313"/>
      <c r="H20" s="1314">
        <f>B9</f>
        <v>0</v>
      </c>
      <c r="I20" s="1314"/>
      <c r="J20" s="1314"/>
      <c r="K20" s="1314"/>
      <c r="L20" s="1314"/>
    </row>
    <row r="21" spans="1:12" ht="33" customHeight="1">
      <c r="A21" s="640"/>
      <c r="B21" s="1313" t="s">
        <v>14</v>
      </c>
      <c r="C21" s="1313"/>
      <c r="D21" s="1313"/>
      <c r="E21" s="1313"/>
      <c r="F21" s="1313"/>
      <c r="G21" s="1313"/>
      <c r="H21" s="1315" t="s">
        <v>54</v>
      </c>
      <c r="I21" s="1315"/>
      <c r="J21" s="1315"/>
      <c r="K21" s="1315"/>
      <c r="L21" s="1315"/>
    </row>
    <row r="22" spans="1:12" ht="33" customHeight="1">
      <c r="A22" s="640"/>
      <c r="B22" s="1313" t="s">
        <v>15</v>
      </c>
      <c r="C22" s="1313"/>
      <c r="D22" s="1313"/>
      <c r="E22" s="1313"/>
      <c r="F22" s="1313"/>
      <c r="G22" s="1313"/>
      <c r="H22" s="1315"/>
      <c r="I22" s="1315"/>
      <c r="J22" s="1315"/>
      <c r="K22" s="1315"/>
      <c r="L22" s="1315"/>
    </row>
    <row r="23" spans="1:12" ht="33" customHeight="1">
      <c r="A23" s="640"/>
      <c r="B23" s="1313" t="s">
        <v>16</v>
      </c>
      <c r="C23" s="1313"/>
      <c r="D23" s="1313"/>
      <c r="E23" s="1313"/>
      <c r="F23" s="1313"/>
      <c r="G23" s="1313"/>
      <c r="H23" s="1315"/>
      <c r="I23" s="1315"/>
      <c r="J23" s="1315"/>
      <c r="K23" s="1315"/>
      <c r="L23" s="1315"/>
    </row>
    <row r="24" spans="1:12" ht="33" customHeight="1">
      <c r="A24" s="640"/>
      <c r="B24" s="1313" t="s">
        <v>17</v>
      </c>
      <c r="C24" s="1313"/>
      <c r="D24" s="1313"/>
      <c r="E24" s="1313"/>
      <c r="F24" s="1313"/>
      <c r="G24" s="1313"/>
      <c r="H24" s="1315"/>
      <c r="I24" s="1315"/>
      <c r="J24" s="1315"/>
      <c r="K24" s="1315"/>
      <c r="L24" s="1315"/>
    </row>
    <row r="25" spans="1:12" ht="6" customHeight="1">
      <c r="A25" s="640"/>
      <c r="B25" s="641"/>
      <c r="C25" s="641"/>
      <c r="D25" s="641"/>
      <c r="E25" s="641"/>
      <c r="F25" s="641"/>
      <c r="G25" s="641"/>
      <c r="H25" s="612"/>
      <c r="I25" s="612"/>
      <c r="J25" s="612"/>
      <c r="K25" s="612"/>
      <c r="L25" s="612"/>
    </row>
    <row r="26" spans="1:12" ht="18.95" customHeight="1">
      <c r="A26" s="610">
        <v>1.2</v>
      </c>
      <c r="B26" s="1325" t="s">
        <v>170</v>
      </c>
      <c r="C26" s="1325"/>
      <c r="D26" s="1325"/>
      <c r="E26" s="1325"/>
      <c r="F26" s="1325"/>
      <c r="G26" s="1325"/>
      <c r="H26" s="1325"/>
      <c r="I26" s="1325"/>
      <c r="J26" s="1325"/>
      <c r="K26" s="1325"/>
      <c r="L26" s="1325"/>
    </row>
    <row r="27" spans="1:12" ht="18.95" customHeight="1">
      <c r="A27" s="642" t="s">
        <v>18</v>
      </c>
      <c r="B27" s="617" t="s">
        <v>19</v>
      </c>
      <c r="D27" s="643"/>
      <c r="E27" s="643"/>
    </row>
    <row r="28" spans="1:12" ht="18.95" customHeight="1">
      <c r="A28" s="640"/>
      <c r="B28" s="1314" t="s">
        <v>20</v>
      </c>
      <c r="C28" s="1314"/>
      <c r="D28" s="1324"/>
      <c r="E28" s="1324"/>
      <c r="F28" s="1324"/>
      <c r="G28" s="1324"/>
      <c r="H28" s="1324"/>
      <c r="I28" s="1324"/>
      <c r="J28" s="1324"/>
      <c r="K28" s="1324"/>
      <c r="L28" s="1324"/>
    </row>
    <row r="29" spans="1:12" ht="18.95" customHeight="1">
      <c r="A29" s="640"/>
      <c r="B29" s="1319" t="s">
        <v>21</v>
      </c>
      <c r="C29" s="1320"/>
      <c r="D29" s="1321"/>
      <c r="E29" s="1321"/>
      <c r="F29" s="1321"/>
      <c r="G29" s="1321"/>
      <c r="H29" s="1321"/>
      <c r="I29" s="1321"/>
      <c r="J29" s="1321"/>
      <c r="K29" s="1321"/>
      <c r="L29" s="1321"/>
    </row>
    <row r="30" spans="1:12" ht="18.95" customHeight="1">
      <c r="A30" s="640"/>
      <c r="B30" s="644"/>
      <c r="C30" s="645"/>
      <c r="D30" s="1322"/>
      <c r="E30" s="1322"/>
      <c r="F30" s="1322"/>
      <c r="G30" s="1322"/>
      <c r="H30" s="1322"/>
      <c r="I30" s="1322"/>
      <c r="J30" s="1322"/>
      <c r="K30" s="1322"/>
      <c r="L30" s="1322"/>
    </row>
    <row r="31" spans="1:12" ht="18.95" customHeight="1">
      <c r="A31" s="640"/>
      <c r="B31" s="644"/>
      <c r="C31" s="645"/>
      <c r="D31" s="1322"/>
      <c r="E31" s="1322"/>
      <c r="F31" s="1322"/>
      <c r="G31" s="1322"/>
      <c r="H31" s="1322"/>
      <c r="I31" s="1322"/>
      <c r="J31" s="1322"/>
      <c r="K31" s="1322"/>
      <c r="L31" s="1322"/>
    </row>
    <row r="32" spans="1:12" ht="18.95" customHeight="1">
      <c r="A32" s="640"/>
      <c r="B32" s="646"/>
      <c r="C32" s="647"/>
      <c r="D32" s="1323"/>
      <c r="E32" s="1323"/>
      <c r="F32" s="1323"/>
      <c r="G32" s="1323"/>
      <c r="H32" s="1323"/>
      <c r="I32" s="1323"/>
      <c r="J32" s="1323"/>
      <c r="K32" s="1323"/>
      <c r="L32" s="1323"/>
    </row>
    <row r="33" spans="1:12" ht="18.95" customHeight="1">
      <c r="A33" s="640"/>
      <c r="B33" s="1314" t="s">
        <v>22</v>
      </c>
      <c r="C33" s="1314"/>
      <c r="D33" s="1324"/>
      <c r="E33" s="1324"/>
      <c r="F33" s="1324"/>
      <c r="G33" s="1324"/>
      <c r="H33" s="1324"/>
      <c r="I33" s="1324"/>
      <c r="J33" s="1324"/>
      <c r="K33" s="1324"/>
      <c r="L33" s="1324"/>
    </row>
    <row r="34" spans="1:12" ht="18.95" customHeight="1">
      <c r="A34" s="640"/>
      <c r="B34" s="1314" t="s">
        <v>23</v>
      </c>
      <c r="C34" s="1314"/>
      <c r="D34" s="1324"/>
      <c r="E34" s="1324"/>
      <c r="F34" s="1324"/>
      <c r="G34" s="1324"/>
      <c r="H34" s="1324"/>
      <c r="I34" s="1324"/>
      <c r="J34" s="1324"/>
      <c r="K34" s="1324"/>
      <c r="L34" s="1324"/>
    </row>
    <row r="35" spans="1:12" ht="18.95" customHeight="1">
      <c r="A35" s="640"/>
      <c r="B35" s="1314" t="s">
        <v>24</v>
      </c>
      <c r="C35" s="1314"/>
      <c r="D35" s="1324"/>
      <c r="E35" s="1324"/>
      <c r="F35" s="1324"/>
      <c r="G35" s="1324"/>
      <c r="H35" s="1324"/>
      <c r="I35" s="1324"/>
      <c r="J35" s="1324"/>
      <c r="K35" s="1324"/>
      <c r="L35" s="1324"/>
    </row>
    <row r="36" spans="1:12" ht="18.95" customHeight="1">
      <c r="A36" s="640"/>
      <c r="B36" s="1314" t="s">
        <v>25</v>
      </c>
      <c r="C36" s="1314"/>
      <c r="D36" s="1324"/>
      <c r="E36" s="1324"/>
      <c r="F36" s="1324"/>
      <c r="G36" s="1324"/>
      <c r="H36" s="1324"/>
      <c r="I36" s="1324"/>
      <c r="J36" s="1324"/>
      <c r="K36" s="1324"/>
      <c r="L36" s="1324"/>
    </row>
    <row r="37" spans="1:12" ht="8.1" customHeight="1">
      <c r="A37" s="640"/>
      <c r="B37" s="648"/>
      <c r="C37" s="648"/>
      <c r="D37" s="649"/>
      <c r="E37" s="649"/>
      <c r="F37" s="649"/>
      <c r="G37" s="649"/>
      <c r="H37" s="649"/>
      <c r="I37" s="649"/>
      <c r="J37" s="649"/>
      <c r="K37" s="649"/>
      <c r="L37" s="649"/>
    </row>
    <row r="38" spans="1:12" ht="61.5" customHeight="1">
      <c r="A38" s="650" t="s">
        <v>27</v>
      </c>
      <c r="B38" s="1317" t="s">
        <v>26</v>
      </c>
      <c r="C38" s="1317"/>
      <c r="D38" s="1317"/>
      <c r="E38" s="1317"/>
      <c r="F38" s="1317"/>
      <c r="G38" s="1317"/>
      <c r="H38" s="1317"/>
      <c r="I38" s="1317"/>
      <c r="J38" s="1317"/>
      <c r="K38" s="1317"/>
      <c r="L38" s="1317"/>
    </row>
    <row r="39" spans="1:12" ht="33.75" customHeight="1">
      <c r="A39" s="640"/>
      <c r="B39" s="651" t="s">
        <v>344</v>
      </c>
      <c r="C39" s="1326" t="s">
        <v>28</v>
      </c>
      <c r="D39" s="1326"/>
      <c r="E39" s="1326"/>
      <c r="F39" s="1326"/>
      <c r="G39" s="1326" t="s">
        <v>29</v>
      </c>
      <c r="H39" s="1326"/>
      <c r="I39" s="1326" t="s">
        <v>30</v>
      </c>
      <c r="J39" s="1326"/>
      <c r="K39" s="1326"/>
      <c r="L39" s="1326"/>
    </row>
    <row r="40" spans="1:12" ht="38.1" customHeight="1">
      <c r="B40" s="652"/>
      <c r="C40" s="1324"/>
      <c r="D40" s="1324"/>
      <c r="E40" s="1324"/>
      <c r="F40" s="1324"/>
      <c r="G40" s="1327"/>
      <c r="H40" s="1327"/>
      <c r="I40" s="1324"/>
      <c r="J40" s="1324"/>
      <c r="K40" s="1324"/>
      <c r="L40" s="1324"/>
    </row>
    <row r="41" spans="1:12" ht="38.1" customHeight="1">
      <c r="A41" s="640"/>
      <c r="B41" s="652"/>
      <c r="C41" s="1324"/>
      <c r="D41" s="1324"/>
      <c r="E41" s="1324"/>
      <c r="F41" s="1324"/>
      <c r="G41" s="1327"/>
      <c r="H41" s="1327"/>
      <c r="I41" s="1324"/>
      <c r="J41" s="1324"/>
      <c r="K41" s="1324"/>
      <c r="L41" s="1324"/>
    </row>
    <row r="42" spans="1:12" ht="55.5" customHeight="1">
      <c r="A42" s="623" t="s">
        <v>470</v>
      </c>
      <c r="B42" s="1317" t="s">
        <v>849</v>
      </c>
      <c r="C42" s="1317"/>
      <c r="D42" s="1317"/>
      <c r="E42" s="1317"/>
      <c r="F42" s="1317"/>
      <c r="G42" s="1317"/>
      <c r="H42" s="1317"/>
      <c r="I42" s="1317"/>
      <c r="J42" s="1317"/>
      <c r="K42" s="1317"/>
      <c r="L42" s="1317"/>
    </row>
    <row r="43" spans="1:12" ht="57" customHeight="1">
      <c r="A43" s="640"/>
      <c r="B43" s="651" t="s">
        <v>344</v>
      </c>
      <c r="C43" s="1326" t="s">
        <v>850</v>
      </c>
      <c r="D43" s="1326"/>
      <c r="E43" s="1326"/>
      <c r="F43" s="1326"/>
      <c r="G43" s="1326" t="s">
        <v>851</v>
      </c>
      <c r="H43" s="1326"/>
      <c r="I43" s="1326" t="s">
        <v>117</v>
      </c>
      <c r="J43" s="1326"/>
      <c r="K43" s="1326"/>
      <c r="L43" s="1326"/>
    </row>
    <row r="44" spans="1:12" ht="38.1" customHeight="1">
      <c r="A44" s="640"/>
      <c r="B44" s="652"/>
      <c r="C44" s="1324"/>
      <c r="D44" s="1324"/>
      <c r="E44" s="1324"/>
      <c r="F44" s="1324"/>
      <c r="G44" s="1327"/>
      <c r="H44" s="1327"/>
      <c r="I44" s="1324"/>
      <c r="J44" s="1324"/>
      <c r="K44" s="1324"/>
      <c r="L44" s="1324"/>
    </row>
    <row r="45" spans="1:12" ht="38.1" customHeight="1">
      <c r="A45" s="640"/>
      <c r="B45" s="652"/>
      <c r="C45" s="1324"/>
      <c r="D45" s="1324"/>
      <c r="E45" s="1324"/>
      <c r="F45" s="1324"/>
      <c r="G45" s="1327"/>
      <c r="H45" s="1327"/>
      <c r="I45" s="1324"/>
      <c r="J45" s="1324"/>
      <c r="K45" s="1324"/>
      <c r="L45" s="1324"/>
    </row>
    <row r="46" spans="1:12" ht="20.100000000000001" customHeight="1">
      <c r="A46" s="637">
        <v>2</v>
      </c>
      <c r="B46" s="653" t="s">
        <v>31</v>
      </c>
    </row>
    <row r="47" spans="1:12" ht="78.75" customHeight="1">
      <c r="B47" s="1317" t="s">
        <v>845</v>
      </c>
      <c r="C47" s="1317"/>
      <c r="D47" s="1317"/>
      <c r="E47" s="1317"/>
      <c r="F47" s="1317"/>
      <c r="G47" s="1317"/>
      <c r="H47" s="1317"/>
      <c r="I47" s="1317"/>
      <c r="J47" s="1317"/>
      <c r="K47" s="1317"/>
      <c r="L47" s="1317"/>
    </row>
    <row r="48" spans="1:12" s="553" customFormat="1" ht="34.5" customHeight="1">
      <c r="A48" s="610">
        <v>2.1</v>
      </c>
      <c r="B48" s="1317" t="s">
        <v>32</v>
      </c>
      <c r="C48" s="1317"/>
      <c r="D48" s="1317"/>
      <c r="E48" s="1317"/>
      <c r="F48" s="1317"/>
      <c r="G48" s="1317"/>
      <c r="H48" s="1317"/>
      <c r="I48" s="1317"/>
      <c r="J48" s="1317"/>
      <c r="K48" s="1317"/>
      <c r="L48" s="1317"/>
    </row>
    <row r="49" spans="1:12" ht="51" customHeight="1">
      <c r="A49" s="640"/>
      <c r="B49" s="651" t="s">
        <v>33</v>
      </c>
      <c r="C49" s="1326" t="s">
        <v>34</v>
      </c>
      <c r="D49" s="1326"/>
      <c r="E49" s="1326"/>
      <c r="F49" s="1326"/>
      <c r="G49" s="1326" t="s">
        <v>35</v>
      </c>
      <c r="H49" s="1326"/>
      <c r="I49" s="1326" t="s">
        <v>115</v>
      </c>
      <c r="J49" s="1326"/>
      <c r="K49" s="1326" t="s">
        <v>116</v>
      </c>
      <c r="L49" s="1326"/>
    </row>
    <row r="50" spans="1:12" ht="27.95" customHeight="1">
      <c r="A50" s="640"/>
      <c r="B50" s="652">
        <v>1</v>
      </c>
      <c r="C50" s="1324"/>
      <c r="D50" s="1324"/>
      <c r="E50" s="1324"/>
      <c r="F50" s="1324"/>
      <c r="G50" s="1327"/>
      <c r="H50" s="1327"/>
      <c r="I50" s="1327"/>
      <c r="J50" s="1327"/>
      <c r="K50" s="1328"/>
      <c r="L50" s="1328"/>
    </row>
    <row r="51" spans="1:12" ht="27.95" customHeight="1">
      <c r="A51" s="640"/>
      <c r="B51" s="652">
        <v>2</v>
      </c>
      <c r="C51" s="1324"/>
      <c r="D51" s="1324"/>
      <c r="E51" s="1324"/>
      <c r="F51" s="1324"/>
      <c r="G51" s="1327"/>
      <c r="H51" s="1327"/>
      <c r="I51" s="1327"/>
      <c r="J51" s="1327"/>
      <c r="K51" s="1328"/>
      <c r="L51" s="1328"/>
    </row>
    <row r="52" spans="1:12" ht="27.95" customHeight="1">
      <c r="A52" s="640"/>
      <c r="B52" s="652">
        <v>3</v>
      </c>
      <c r="C52" s="1324"/>
      <c r="D52" s="1324"/>
      <c r="E52" s="1324"/>
      <c r="F52" s="1324"/>
      <c r="G52" s="1327"/>
      <c r="H52" s="1327"/>
      <c r="I52" s="1327"/>
      <c r="J52" s="1327"/>
      <c r="K52" s="1328"/>
      <c r="L52" s="1328"/>
    </row>
    <row r="53" spans="1:12" ht="27.95" customHeight="1">
      <c r="A53" s="640"/>
      <c r="B53" s="652">
        <v>4</v>
      </c>
      <c r="C53" s="1324"/>
      <c r="D53" s="1324"/>
      <c r="E53" s="1324"/>
      <c r="F53" s="1324"/>
      <c r="G53" s="1327"/>
      <c r="H53" s="1327"/>
      <c r="I53" s="1327"/>
      <c r="J53" s="1327"/>
      <c r="K53" s="1328"/>
      <c r="L53" s="1328"/>
    </row>
    <row r="54" spans="1:12" ht="27.95" customHeight="1">
      <c r="A54" s="640"/>
      <c r="B54" s="652">
        <v>5</v>
      </c>
      <c r="C54" s="1324"/>
      <c r="D54" s="1324"/>
      <c r="E54" s="1324"/>
      <c r="F54" s="1324"/>
      <c r="G54" s="1327"/>
      <c r="H54" s="1327"/>
      <c r="I54" s="1327"/>
      <c r="J54" s="1327"/>
      <c r="K54" s="1328"/>
      <c r="L54" s="1328"/>
    </row>
    <row r="55" spans="1:12" ht="27.95" customHeight="1">
      <c r="A55" s="640"/>
      <c r="B55" s="654"/>
      <c r="C55" s="655"/>
      <c r="D55" s="655"/>
      <c r="E55" s="655"/>
      <c r="F55" s="655"/>
      <c r="G55" s="654"/>
      <c r="H55" s="654"/>
      <c r="I55" s="654"/>
      <c r="J55" s="654"/>
      <c r="K55" s="656"/>
      <c r="L55" s="656"/>
    </row>
    <row r="56" spans="1:12" ht="27.95" customHeight="1">
      <c r="A56" s="657">
        <v>3</v>
      </c>
      <c r="B56" s="1329" t="s">
        <v>834</v>
      </c>
      <c r="C56" s="1329"/>
      <c r="D56" s="1329"/>
      <c r="E56" s="1329"/>
      <c r="F56" s="1329"/>
      <c r="G56" s="1329"/>
      <c r="H56" s="1329"/>
      <c r="I56" s="1329"/>
      <c r="J56" s="1329"/>
      <c r="K56" s="1329"/>
      <c r="L56" s="1329"/>
    </row>
    <row r="57" spans="1:12" ht="54.75" customHeight="1">
      <c r="A57" s="640"/>
      <c r="B57" s="1330" t="s">
        <v>835</v>
      </c>
      <c r="C57" s="1330"/>
      <c r="D57" s="1330"/>
      <c r="E57" s="1330"/>
      <c r="F57" s="1330"/>
      <c r="G57" s="1330"/>
      <c r="H57" s="1330"/>
      <c r="I57" s="1330"/>
      <c r="J57" s="1330"/>
      <c r="K57" s="1330"/>
      <c r="L57" s="1330"/>
    </row>
    <row r="58" spans="1:12" ht="27.95" customHeight="1">
      <c r="A58" s="657">
        <v>3.1</v>
      </c>
      <c r="B58" s="1334" t="s">
        <v>836</v>
      </c>
      <c r="C58" s="1334"/>
      <c r="D58" s="1334"/>
      <c r="E58" s="1334"/>
      <c r="F58" s="1334"/>
      <c r="G58" s="1334"/>
      <c r="H58" s="1334"/>
      <c r="I58" s="1334"/>
      <c r="J58" s="1334"/>
      <c r="K58" s="1334"/>
      <c r="L58" s="1334"/>
    </row>
    <row r="59" spans="1:12" ht="36.75" customHeight="1">
      <c r="A59" s="640"/>
      <c r="B59" s="658" t="s">
        <v>33</v>
      </c>
      <c r="C59" s="1335" t="s">
        <v>837</v>
      </c>
      <c r="D59" s="1335"/>
      <c r="E59" s="1335"/>
      <c r="F59" s="1335"/>
      <c r="G59" s="1335" t="s">
        <v>838</v>
      </c>
      <c r="H59" s="1335"/>
      <c r="I59" s="1335"/>
      <c r="J59" s="1335"/>
      <c r="K59" s="1335"/>
      <c r="L59" s="1335"/>
    </row>
    <row r="60" spans="1:12" ht="27.95" customHeight="1">
      <c r="A60" s="640"/>
      <c r="B60" s="652"/>
      <c r="C60" s="1331"/>
      <c r="D60" s="1332"/>
      <c r="E60" s="1332"/>
      <c r="F60" s="1333"/>
      <c r="G60" s="1331"/>
      <c r="H60" s="1332"/>
      <c r="I60" s="1332"/>
      <c r="J60" s="1332"/>
      <c r="K60" s="1332"/>
      <c r="L60" s="1333"/>
    </row>
    <row r="61" spans="1:12" ht="27.95" customHeight="1">
      <c r="A61" s="640"/>
      <c r="B61" s="652"/>
      <c r="C61" s="1331"/>
      <c r="D61" s="1332"/>
      <c r="E61" s="1332"/>
      <c r="F61" s="1333"/>
      <c r="G61" s="1331"/>
      <c r="H61" s="1332"/>
      <c r="I61" s="1332"/>
      <c r="J61" s="1332"/>
      <c r="K61" s="1332"/>
      <c r="L61" s="1333"/>
    </row>
    <row r="62" spans="1:12" ht="27.95" customHeight="1">
      <c r="A62" s="640"/>
      <c r="B62" s="652"/>
      <c r="C62" s="1331"/>
      <c r="D62" s="1332"/>
      <c r="E62" s="1332"/>
      <c r="F62" s="1333"/>
      <c r="G62" s="1331"/>
      <c r="H62" s="1332"/>
      <c r="I62" s="1332"/>
      <c r="J62" s="1332"/>
      <c r="K62" s="1332"/>
      <c r="L62" s="1333"/>
    </row>
    <row r="63" spans="1:12" ht="27.95" customHeight="1">
      <c r="A63" s="640"/>
      <c r="B63" s="652"/>
      <c r="C63" s="1331"/>
      <c r="D63" s="1332"/>
      <c r="E63" s="1332"/>
      <c r="F63" s="1333"/>
      <c r="G63" s="1331"/>
      <c r="H63" s="1332"/>
      <c r="I63" s="1332"/>
      <c r="J63" s="1332"/>
      <c r="K63" s="1332"/>
      <c r="L63" s="1333"/>
    </row>
    <row r="64" spans="1:12" ht="27.95" customHeight="1">
      <c r="A64" s="640"/>
      <c r="B64" s="652"/>
      <c r="C64" s="1331"/>
      <c r="D64" s="1332"/>
      <c r="E64" s="1332"/>
      <c r="F64" s="1333"/>
      <c r="G64" s="1331"/>
      <c r="H64" s="1332"/>
      <c r="I64" s="1332"/>
      <c r="J64" s="1332"/>
      <c r="K64" s="1332"/>
      <c r="L64" s="1333"/>
    </row>
    <row r="65" spans="1:12" ht="27.95" customHeight="1">
      <c r="A65" s="640"/>
      <c r="B65" s="652"/>
      <c r="C65" s="1331"/>
      <c r="D65" s="1332"/>
      <c r="E65" s="1332"/>
      <c r="F65" s="1333"/>
      <c r="G65" s="1331"/>
      <c r="H65" s="1332"/>
      <c r="I65" s="1332"/>
      <c r="J65" s="1332"/>
      <c r="K65" s="1332"/>
      <c r="L65" s="1333"/>
    </row>
    <row r="66" spans="1:12" ht="27.95" customHeight="1">
      <c r="A66" s="640"/>
      <c r="B66" s="652"/>
      <c r="C66" s="1331"/>
      <c r="D66" s="1332"/>
      <c r="E66" s="1332"/>
      <c r="F66" s="1333"/>
      <c r="G66" s="1331"/>
      <c r="H66" s="1332"/>
      <c r="I66" s="1332"/>
      <c r="J66" s="1332"/>
      <c r="K66" s="1332"/>
      <c r="L66" s="1333"/>
    </row>
    <row r="67" spans="1:12" ht="27.95" customHeight="1">
      <c r="A67" s="640"/>
      <c r="B67" s="652"/>
      <c r="C67" s="1331"/>
      <c r="D67" s="1332"/>
      <c r="E67" s="1332"/>
      <c r="F67" s="1333"/>
      <c r="G67" s="1331"/>
      <c r="H67" s="1332"/>
      <c r="I67" s="1332"/>
      <c r="J67" s="1332"/>
      <c r="K67" s="1332"/>
      <c r="L67" s="1333"/>
    </row>
    <row r="68" spans="1:12" ht="27.95" customHeight="1">
      <c r="A68" s="640"/>
      <c r="B68" s="652"/>
      <c r="C68" s="1331"/>
      <c r="D68" s="1332"/>
      <c r="E68" s="1332"/>
      <c r="F68" s="1333"/>
      <c r="G68" s="1331"/>
      <c r="H68" s="1332"/>
      <c r="I68" s="1332"/>
      <c r="J68" s="1332"/>
      <c r="K68" s="1332"/>
      <c r="L68" s="1333"/>
    </row>
    <row r="69" spans="1:12" ht="27.95" customHeight="1">
      <c r="A69" s="640"/>
      <c r="B69" s="652"/>
      <c r="C69" s="1331"/>
      <c r="D69" s="1332"/>
      <c r="E69" s="1332"/>
      <c r="F69" s="1333"/>
      <c r="G69" s="1331"/>
      <c r="H69" s="1332"/>
      <c r="I69" s="1332"/>
      <c r="J69" s="1332"/>
      <c r="K69" s="1332"/>
      <c r="L69" s="1333"/>
    </row>
    <row r="70" spans="1:12" ht="27.95" customHeight="1">
      <c r="A70" s="640"/>
      <c r="B70" s="659"/>
      <c r="C70" s="659"/>
      <c r="D70" s="659"/>
      <c r="E70" s="659"/>
      <c r="F70" s="659"/>
      <c r="G70" s="659"/>
      <c r="H70" s="659"/>
      <c r="I70" s="659"/>
      <c r="J70" s="659"/>
      <c r="K70" s="659"/>
      <c r="L70" s="659"/>
    </row>
    <row r="71" spans="1:12" ht="21" customHeight="1">
      <c r="A71" s="637">
        <v>4</v>
      </c>
      <c r="B71" s="653" t="s">
        <v>36</v>
      </c>
      <c r="D71" s="649"/>
      <c r="E71" s="649"/>
      <c r="F71" s="649"/>
    </row>
    <row r="72" spans="1:12" ht="18" customHeight="1">
      <c r="A72" s="660">
        <v>4.0999999999999996</v>
      </c>
      <c r="B72" s="1336" t="s">
        <v>37</v>
      </c>
      <c r="C72" s="1336"/>
      <c r="D72" s="1336"/>
      <c r="E72" s="1336"/>
      <c r="F72" s="649"/>
    </row>
    <row r="73" spans="1:12" ht="67.5" customHeight="1">
      <c r="A73" s="640"/>
      <c r="B73" s="1317" t="s">
        <v>38</v>
      </c>
      <c r="C73" s="1317"/>
      <c r="D73" s="1317"/>
      <c r="E73" s="1317"/>
      <c r="F73" s="1317"/>
      <c r="G73" s="1317"/>
      <c r="H73" s="1317"/>
      <c r="I73" s="1317"/>
      <c r="J73" s="1317"/>
      <c r="K73" s="1317"/>
      <c r="L73" s="1317"/>
    </row>
    <row r="74" spans="1:12" s="553" customFormat="1" ht="35.25" customHeight="1">
      <c r="A74" s="640"/>
      <c r="B74" s="1337" t="s">
        <v>39</v>
      </c>
      <c r="C74" s="1337"/>
      <c r="D74" s="1337"/>
      <c r="E74" s="1338" t="s">
        <v>40</v>
      </c>
      <c r="F74" s="1339"/>
      <c r="G74" s="1339"/>
      <c r="H74" s="1340"/>
      <c r="I74" s="1337" t="s">
        <v>41</v>
      </c>
      <c r="J74" s="1337"/>
      <c r="K74" s="1337"/>
      <c r="L74" s="1337"/>
    </row>
    <row r="75" spans="1:12" ht="20.100000000000001" customHeight="1">
      <c r="A75" s="640"/>
      <c r="B75" s="1324"/>
      <c r="C75" s="1324"/>
      <c r="D75" s="1324"/>
      <c r="E75" s="1327"/>
      <c r="F75" s="1327"/>
      <c r="G75" s="1327"/>
      <c r="H75" s="1327"/>
      <c r="I75" s="1327"/>
      <c r="J75" s="1327"/>
      <c r="K75" s="1327"/>
      <c r="L75" s="1327"/>
    </row>
    <row r="76" spans="1:12" ht="20.100000000000001" customHeight="1">
      <c r="A76" s="640"/>
      <c r="B76" s="1324"/>
      <c r="C76" s="1324"/>
      <c r="D76" s="1324"/>
      <c r="E76" s="1327"/>
      <c r="F76" s="1327"/>
      <c r="G76" s="1327"/>
      <c r="H76" s="1327"/>
      <c r="I76" s="1327"/>
      <c r="J76" s="1327"/>
      <c r="K76" s="1327"/>
      <c r="L76" s="1327"/>
    </row>
    <row r="77" spans="1:12" ht="20.100000000000001" customHeight="1">
      <c r="A77" s="640"/>
      <c r="B77" s="1324"/>
      <c r="C77" s="1324"/>
      <c r="D77" s="1324"/>
      <c r="E77" s="1327"/>
      <c r="F77" s="1327"/>
      <c r="G77" s="1327"/>
      <c r="H77" s="1327"/>
      <c r="I77" s="1327"/>
      <c r="J77" s="1327"/>
      <c r="K77" s="1327"/>
      <c r="L77" s="1327"/>
    </row>
    <row r="78" spans="1:12" ht="20.100000000000001" customHeight="1">
      <c r="A78" s="640"/>
      <c r="B78" s="1324"/>
      <c r="C78" s="1324"/>
      <c r="D78" s="1324"/>
      <c r="E78" s="1327"/>
      <c r="F78" s="1327"/>
      <c r="G78" s="1327"/>
      <c r="H78" s="1327"/>
      <c r="I78" s="1327"/>
      <c r="J78" s="1327"/>
      <c r="K78" s="1327"/>
      <c r="L78" s="1327"/>
    </row>
    <row r="79" spans="1:12" ht="20.100000000000001" customHeight="1">
      <c r="A79" s="640"/>
      <c r="B79" s="1324"/>
      <c r="C79" s="1324"/>
      <c r="D79" s="1324"/>
      <c r="E79" s="1327"/>
      <c r="F79" s="1327"/>
      <c r="G79" s="1327"/>
      <c r="H79" s="1327"/>
      <c r="I79" s="1327"/>
      <c r="J79" s="1327"/>
      <c r="K79" s="1327"/>
      <c r="L79" s="1327"/>
    </row>
    <row r="80" spans="1:12" ht="20.100000000000001" customHeight="1">
      <c r="A80" s="640"/>
      <c r="B80" s="1324"/>
      <c r="C80" s="1324"/>
      <c r="D80" s="1324"/>
      <c r="E80" s="1327"/>
      <c r="F80" s="1327"/>
      <c r="G80" s="1327"/>
      <c r="H80" s="1327"/>
      <c r="I80" s="1327"/>
      <c r="J80" s="1327"/>
      <c r="K80" s="1327"/>
      <c r="L80" s="1327"/>
    </row>
    <row r="81" spans="1:12" s="553" customFormat="1" ht="20.100000000000001" customHeight="1">
      <c r="A81" s="639">
        <v>4.2</v>
      </c>
      <c r="B81" s="635" t="s">
        <v>42</v>
      </c>
      <c r="C81" s="618"/>
      <c r="D81" s="618"/>
      <c r="E81" s="618"/>
      <c r="F81" s="618"/>
    </row>
    <row r="82" spans="1:12" s="553" customFormat="1" ht="20.100000000000001" customHeight="1">
      <c r="A82" s="635"/>
      <c r="B82" s="635"/>
      <c r="C82" s="618"/>
      <c r="D82" s="618"/>
      <c r="E82" s="618"/>
      <c r="F82" s="618"/>
      <c r="K82" s="661" t="s">
        <v>119</v>
      </c>
      <c r="L82" s="662"/>
    </row>
    <row r="83" spans="1:12" s="553" customFormat="1" ht="20.100000000000001" customHeight="1">
      <c r="A83" s="635"/>
      <c r="B83" s="663" t="s">
        <v>117</v>
      </c>
      <c r="C83" s="1337" t="s">
        <v>118</v>
      </c>
      <c r="D83" s="1337"/>
      <c r="E83" s="1337"/>
      <c r="F83" s="1337"/>
      <c r="G83" s="1337"/>
      <c r="H83" s="1338" t="s">
        <v>43</v>
      </c>
      <c r="I83" s="1339"/>
      <c r="J83" s="1339"/>
      <c r="K83" s="1339"/>
      <c r="L83" s="1340"/>
    </row>
    <row r="84" spans="1:12" s="666" customFormat="1" ht="33" customHeight="1">
      <c r="A84" s="612"/>
      <c r="B84" s="664"/>
      <c r="C84" s="665" t="s">
        <v>503</v>
      </c>
      <c r="D84" s="665" t="s">
        <v>502</v>
      </c>
      <c r="E84" s="665" t="s">
        <v>501</v>
      </c>
      <c r="F84" s="665" t="s">
        <v>0</v>
      </c>
      <c r="G84" s="665" t="s">
        <v>183</v>
      </c>
      <c r="H84" s="665" t="s">
        <v>506</v>
      </c>
      <c r="I84" s="665" t="s">
        <v>507</v>
      </c>
      <c r="J84" s="665" t="s">
        <v>531</v>
      </c>
      <c r="K84" s="665" t="s">
        <v>568</v>
      </c>
      <c r="L84" s="665" t="s">
        <v>846</v>
      </c>
    </row>
    <row r="85" spans="1:12" s="553" customFormat="1" ht="33" customHeight="1">
      <c r="A85" s="635"/>
      <c r="B85" s="664" t="s">
        <v>120</v>
      </c>
      <c r="C85" s="667"/>
      <c r="D85" s="667"/>
      <c r="E85" s="667"/>
      <c r="F85" s="667"/>
      <c r="G85" s="667"/>
      <c r="H85" s="667"/>
      <c r="I85" s="667"/>
      <c r="J85" s="667"/>
      <c r="K85" s="667"/>
      <c r="L85" s="667"/>
    </row>
    <row r="86" spans="1:12" s="553" customFormat="1" ht="33" customHeight="1">
      <c r="A86" s="635"/>
      <c r="B86" s="664" t="s">
        <v>121</v>
      </c>
      <c r="C86" s="667"/>
      <c r="D86" s="667"/>
      <c r="E86" s="667"/>
      <c r="F86" s="667"/>
      <c r="G86" s="667"/>
      <c r="H86" s="667"/>
      <c r="I86" s="667"/>
      <c r="J86" s="667"/>
      <c r="K86" s="667"/>
      <c r="L86" s="667"/>
    </row>
    <row r="87" spans="1:12" s="553" customFormat="1" ht="33" customHeight="1">
      <c r="A87" s="635"/>
      <c r="B87" s="664" t="s">
        <v>124</v>
      </c>
      <c r="C87" s="667"/>
      <c r="D87" s="667"/>
      <c r="E87" s="667"/>
      <c r="F87" s="667"/>
      <c r="G87" s="667"/>
      <c r="H87" s="667"/>
      <c r="I87" s="667"/>
      <c r="J87" s="667"/>
      <c r="K87" s="667"/>
      <c r="L87" s="667"/>
    </row>
    <row r="88" spans="1:12" s="553" customFormat="1" ht="33" customHeight="1">
      <c r="A88" s="635"/>
      <c r="B88" s="664" t="s">
        <v>125</v>
      </c>
      <c r="C88" s="667"/>
      <c r="D88" s="667"/>
      <c r="E88" s="667"/>
      <c r="F88" s="667"/>
      <c r="G88" s="667"/>
      <c r="H88" s="667"/>
      <c r="I88" s="667"/>
      <c r="J88" s="667"/>
      <c r="K88" s="667"/>
      <c r="L88" s="667"/>
    </row>
    <row r="89" spans="1:12" s="553" customFormat="1" ht="33" customHeight="1">
      <c r="A89" s="635"/>
      <c r="B89" s="664" t="s">
        <v>126</v>
      </c>
      <c r="C89" s="667"/>
      <c r="D89" s="667"/>
      <c r="E89" s="667"/>
      <c r="F89" s="667"/>
      <c r="G89" s="667"/>
      <c r="H89" s="667"/>
      <c r="I89" s="667"/>
      <c r="J89" s="667"/>
      <c r="K89" s="667"/>
      <c r="L89" s="667"/>
    </row>
    <row r="90" spans="1:12" s="553" customFormat="1" ht="33" customHeight="1">
      <c r="A90" s="635"/>
      <c r="B90" s="664" t="s">
        <v>127</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17"/>
      <c r="C92" s="1317"/>
      <c r="D92" s="1317"/>
      <c r="E92" s="1317"/>
      <c r="F92" s="1317"/>
      <c r="G92" s="1317"/>
      <c r="H92" s="1317"/>
      <c r="I92" s="1317"/>
      <c r="J92" s="1317"/>
      <c r="K92" s="1317"/>
      <c r="L92" s="1317"/>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7</v>
      </c>
      <c r="B95" s="1341" t="str">
        <f>'Attach 15'!B91</f>
        <v>--</v>
      </c>
      <c r="C95" s="1341"/>
      <c r="D95" s="1341"/>
      <c r="E95" s="336"/>
      <c r="G95" s="669" t="s">
        <v>5</v>
      </c>
      <c r="H95" s="1342" t="str">
        <f>'Attach 15'!E91</f>
        <v/>
      </c>
      <c r="I95" s="1343"/>
      <c r="J95" s="1343"/>
      <c r="K95" s="1343"/>
      <c r="L95" s="1343"/>
    </row>
    <row r="96" spans="1:12" ht="24" customHeight="1">
      <c r="A96" s="670" t="s">
        <v>8</v>
      </c>
      <c r="B96" s="1344" t="str">
        <f>'Attach 15'!B92</f>
        <v/>
      </c>
      <c r="C96" s="1344"/>
      <c r="D96" s="1344"/>
      <c r="E96" s="336"/>
      <c r="G96" s="669" t="s">
        <v>6</v>
      </c>
      <c r="H96" s="1342" t="str">
        <f>'Attach 15'!E92</f>
        <v/>
      </c>
      <c r="I96" s="1343"/>
      <c r="J96" s="1343"/>
      <c r="K96" s="1343"/>
      <c r="L96" s="1343"/>
    </row>
  </sheetData>
  <sheetProtection algorithmName="SHA-512" hashValue="9y/vC74ADSbw+hVpxAlofB5FIkc5eJzWVsRiC/8KuBl7CZGrilfz7rdyBM/vYPK4yb1hdkkyKgpuGYzTUSxTmg==" saltValue="FHbSEZTRXQ4A873O/5GmHw==" spinCount="100000" sheet="1" objects="1" scenarios="1"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1"/>
  <headerFooter alignWithMargins="0">
    <oddFooter>&amp;R&amp;"Book Antiqua,Bold"&amp;8 Page &amp;P of &amp;N</oddFooter>
  </headerFooter>
  <rowBreaks count="2" manualBreakCount="2">
    <brk id="23" max="11" man="1"/>
    <brk id="53" max="11" man="1"/>
  </rowBreaks>
  <drawing r:id="rId2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9" customWidth="1"/>
    <col min="2" max="2" width="24.42578125" style="249" customWidth="1"/>
    <col min="3" max="3" width="30.140625" style="249" customWidth="1"/>
    <col min="4" max="4" width="18.85546875" style="249" customWidth="1"/>
    <col min="5" max="5" width="21.28515625" style="249" customWidth="1"/>
    <col min="6" max="8" width="9.140625" style="247"/>
    <col min="9" max="16384" width="9.140625" style="248"/>
  </cols>
  <sheetData>
    <row r="1" spans="1:26" ht="15">
      <c r="A1" s="1353" t="str">
        <f>'Attach 3(JV)'!A1</f>
        <v>Specification No. :CC/NT/W-TR/DOM/A02/23/08462</v>
      </c>
      <c r="B1" s="1353"/>
      <c r="C1" s="1353"/>
      <c r="D1" s="1352" t="str">
        <f>"Attachment-17 "&amp;'Attach 3(JV)'!AT1</f>
        <v xml:space="preserve">Attachment-17 </v>
      </c>
      <c r="E1" s="1352"/>
    </row>
    <row r="2" spans="1:26" ht="10.5" customHeight="1">
      <c r="Z2" s="250">
        <f>'[5]Attach 3(JV)'!Z2</f>
        <v>0</v>
      </c>
    </row>
    <row r="3" spans="1:26" ht="77.25" customHeight="1">
      <c r="A3" s="1206" t="str">
        <f>'Attach 3(JV)'!A3</f>
        <v>765kV Transformer Package TR-14 for 3x500 MVA, 765/400/33kV Transformers associated with Bulk Procurement of 765kV &amp; 400kV class Transformers of various Capacities (Lot-6)</v>
      </c>
      <c r="B3" s="1207"/>
      <c r="C3" s="1207"/>
      <c r="D3" s="1207"/>
      <c r="E3" s="1207"/>
      <c r="F3" s="251"/>
      <c r="G3" s="252"/>
      <c r="H3" s="251"/>
    </row>
    <row r="4" spans="1:26" ht="6.75" customHeight="1">
      <c r="A4" s="253"/>
      <c r="H4" s="30"/>
      <c r="I4" s="11"/>
    </row>
    <row r="5" spans="1:26" ht="19.5" customHeight="1">
      <c r="A5" s="1235" t="s">
        <v>489</v>
      </c>
      <c r="B5" s="1235"/>
      <c r="C5" s="1235"/>
      <c r="D5" s="1235"/>
      <c r="E5" s="1235"/>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36" t="str">
        <f>'Attach 3(JV)'!A8</f>
        <v/>
      </c>
      <c r="B8" s="1236"/>
      <c r="C8" s="1236"/>
      <c r="D8" s="12" t="str">
        <f>'[5]Attach 3(JV)'!E8</f>
        <v>Contract Services</v>
      </c>
      <c r="H8" s="30"/>
      <c r="I8" s="11"/>
    </row>
    <row r="9" spans="1:26" ht="19.5" customHeight="1">
      <c r="A9" s="13" t="s">
        <v>346</v>
      </c>
      <c r="B9" s="844">
        <f>'Attach 3(JV)'!B9</f>
        <v>0</v>
      </c>
      <c r="C9" s="844"/>
      <c r="D9" s="12" t="str">
        <f>'[5]Attach 3(JV)'!E9</f>
        <v>Power Grid Corporation of India Ltd.,</v>
      </c>
      <c r="H9" s="30"/>
      <c r="I9" s="11"/>
    </row>
    <row r="10" spans="1:26" ht="19.5" customHeight="1">
      <c r="A10" s="13" t="s">
        <v>348</v>
      </c>
      <c r="B10" s="844">
        <f>'Attach 3(JV)'!B10</f>
        <v>0</v>
      </c>
      <c r="C10" s="844"/>
      <c r="D10" s="12" t="str">
        <f>'[5]Attach 3(JV)'!E10</f>
        <v>"Saudamini", Plot No. 2, Sector 29</v>
      </c>
      <c r="H10" s="30"/>
      <c r="I10" s="11"/>
    </row>
    <row r="11" spans="1:26" ht="19.5" customHeight="1">
      <c r="B11" s="844">
        <f>'Attach 3(JV)'!B11</f>
        <v>0</v>
      </c>
      <c r="C11" s="844"/>
      <c r="D11" s="12" t="str">
        <f>'Attach 3(JV)'!E11</f>
        <v>Gurugram (Haryana) - 122001</v>
      </c>
    </row>
    <row r="12" spans="1:26" ht="14.25" customHeight="1">
      <c r="A12" s="255"/>
      <c r="B12" s="844">
        <f>'Attach 3(JV)'!B12</f>
        <v>0</v>
      </c>
      <c r="C12" s="844"/>
      <c r="D12" s="12"/>
    </row>
    <row r="13" spans="1:26" ht="19.5" customHeight="1">
      <c r="A13" s="249" t="s">
        <v>341</v>
      </c>
    </row>
    <row r="14" spans="1:26" ht="9.9499999999999993" customHeight="1">
      <c r="A14" s="255"/>
    </row>
    <row r="15" spans="1:26" ht="93.75" customHeight="1">
      <c r="A15" s="257">
        <v>1</v>
      </c>
      <c r="B15" s="1350" t="s">
        <v>490</v>
      </c>
      <c r="C15" s="1350"/>
      <c r="D15" s="1350"/>
      <c r="E15" s="1350"/>
      <c r="F15" s="258"/>
      <c r="G15" s="258"/>
      <c r="H15" s="258"/>
    </row>
    <row r="16" spans="1:26" ht="51.75" customHeight="1">
      <c r="A16" s="257">
        <v>2</v>
      </c>
      <c r="B16" s="1350" t="s">
        <v>491</v>
      </c>
      <c r="C16" s="1350"/>
      <c r="D16" s="1350"/>
      <c r="E16" s="1350"/>
      <c r="F16" s="258"/>
      <c r="G16" s="258"/>
      <c r="H16" s="258"/>
    </row>
    <row r="17" spans="1:8" ht="16.5" customHeight="1">
      <c r="A17" s="255"/>
      <c r="B17" s="255"/>
      <c r="C17" s="255"/>
      <c r="D17" s="255"/>
      <c r="E17" s="255"/>
      <c r="F17" s="258"/>
      <c r="G17" s="258"/>
      <c r="H17" s="258"/>
    </row>
    <row r="18" spans="1:8" s="247" customFormat="1" ht="97.5" customHeight="1">
      <c r="A18" s="259" t="s">
        <v>492</v>
      </c>
      <c r="B18" s="260" t="s">
        <v>344</v>
      </c>
      <c r="C18" s="260" t="s">
        <v>493</v>
      </c>
      <c r="D18" s="259" t="s">
        <v>494</v>
      </c>
      <c r="E18" s="259" t="s">
        <v>495</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351" t="s">
        <v>496</v>
      </c>
      <c r="B27" s="1351"/>
      <c r="C27" s="1351"/>
      <c r="D27" s="1351"/>
      <c r="E27" s="1351"/>
      <c r="F27" s="258"/>
      <c r="G27" s="258"/>
      <c r="H27" s="258"/>
    </row>
    <row r="28" spans="1:8">
      <c r="C28" s="270"/>
    </row>
    <row r="29" spans="1:8">
      <c r="A29" s="271" t="s">
        <v>7</v>
      </c>
      <c r="B29" s="272" t="str">
        <f>'Attach 3(JV)'!B24</f>
        <v>--</v>
      </c>
      <c r="C29" s="270" t="s">
        <v>5</v>
      </c>
      <c r="D29" s="273" t="str">
        <f>'Attach 3(JV)'!E24</f>
        <v/>
      </c>
    </row>
    <row r="30" spans="1:8">
      <c r="A30" s="271" t="s">
        <v>8</v>
      </c>
      <c r="B30" s="273" t="str">
        <f>'Attach 3(JV)'!B25</f>
        <v/>
      </c>
      <c r="C30" s="270" t="s">
        <v>6</v>
      </c>
      <c r="D30" s="273" t="str">
        <f>'Attach 3(JV)'!E25</f>
        <v/>
      </c>
    </row>
    <row r="31" spans="1:8">
      <c r="B31" s="274"/>
      <c r="C31" s="270"/>
      <c r="D31" s="270"/>
      <c r="E31" s="274"/>
    </row>
    <row r="32" spans="1:8" hidden="1">
      <c r="A32" s="244" t="str">
        <f>A1</f>
        <v>Specification No. :CC/NT/W-TR/DOM/A02/23/08462</v>
      </c>
      <c r="B32" s="245"/>
      <c r="C32" s="245"/>
      <c r="D32" s="245"/>
      <c r="E32" s="246" t="str">
        <f>D1</f>
        <v xml:space="preserve">Attachment-17 </v>
      </c>
    </row>
    <row r="33" spans="1:8" hidden="1"/>
    <row r="34" spans="1:8" ht="15" hidden="1">
      <c r="A34" s="1348" t="str">
        <f>A3</f>
        <v>765kV Transformer Package TR-14 for 3x500 MVA, 765/400/33kV Transformers associated with Bulk Procurement of 765kV &amp; 400kV class Transformers of various Capacities (Lot-6)</v>
      </c>
      <c r="B34" s="1348"/>
      <c r="C34" s="1348"/>
      <c r="D34" s="1348"/>
      <c r="E34" s="1348"/>
    </row>
    <row r="35" spans="1:8" hidden="1">
      <c r="A35" s="253"/>
    </row>
    <row r="36" spans="1:8" ht="15" hidden="1">
      <c r="A36" s="1349" t="s">
        <v>386</v>
      </c>
      <c r="B36" s="1349"/>
      <c r="C36" s="1349"/>
      <c r="D36" s="1349"/>
      <c r="E36" s="1349"/>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346</v>
      </c>
      <c r="B40" s="844" t="str">
        <f>'[5]Attach 3(JV)'!B17:D17</f>
        <v xml:space="preserve">…… ……. …….. …… ……. …….. </v>
      </c>
      <c r="C40" s="844"/>
      <c r="D40" s="12" t="str">
        <f>D9</f>
        <v>Power Grid Corporation of India Ltd.,</v>
      </c>
      <c r="F40" s="248"/>
      <c r="G40" s="248"/>
      <c r="H40" s="248"/>
    </row>
    <row r="41" spans="1:8" hidden="1">
      <c r="A41" s="13" t="s">
        <v>348</v>
      </c>
      <c r="B41" s="844" t="str">
        <f>'[5]Attach 3(JV)'!B18:D18</f>
        <v xml:space="preserve">…… ……. …….. …… ……. …….. </v>
      </c>
      <c r="C41" s="844"/>
      <c r="D41" s="12" t="str">
        <f>D10</f>
        <v>"Saudamini", Plot No. 2, Sector 29</v>
      </c>
      <c r="F41" s="248"/>
      <c r="G41" s="248"/>
      <c r="H41" s="248"/>
    </row>
    <row r="42" spans="1:8" hidden="1">
      <c r="B42" s="844" t="str">
        <f>'[5]Attach 3(JV)'!B19:D19</f>
        <v xml:space="preserve">…… ……. …….. …… ……. …….. </v>
      </c>
      <c r="C42" s="844"/>
      <c r="D42" s="12" t="str">
        <f>D11</f>
        <v>Gurugram (Haryana) - 122001</v>
      </c>
      <c r="F42" s="248"/>
      <c r="G42" s="248"/>
      <c r="H42" s="248"/>
    </row>
    <row r="43" spans="1:8" hidden="1">
      <c r="A43" s="255"/>
      <c r="B43" s="844" t="str">
        <f>'[5]Attach 3(JV)'!B20:D20</f>
        <v xml:space="preserve">…… ……. …….. …… ……. …….. </v>
      </c>
      <c r="C43" s="844"/>
      <c r="D43" s="12"/>
      <c r="F43" s="248"/>
      <c r="G43" s="248"/>
      <c r="H43" s="248"/>
    </row>
    <row r="44" spans="1:8" hidden="1">
      <c r="A44" s="249" t="s">
        <v>341</v>
      </c>
      <c r="F44" s="248"/>
      <c r="G44" s="248"/>
      <c r="H44" s="248"/>
    </row>
    <row r="45" spans="1:8" hidden="1">
      <c r="A45" s="255"/>
      <c r="F45" s="248"/>
      <c r="G45" s="248"/>
      <c r="H45" s="248"/>
    </row>
    <row r="46" spans="1:8" hidden="1">
      <c r="A46" s="1346" t="s">
        <v>387</v>
      </c>
      <c r="B46" s="1346"/>
      <c r="C46" s="1346"/>
      <c r="D46" s="1346"/>
      <c r="E46" s="1346"/>
      <c r="F46" s="248"/>
      <c r="G46" s="248"/>
      <c r="H46" s="248"/>
    </row>
    <row r="47" spans="1:8" hidden="1">
      <c r="A47" s="255"/>
      <c r="B47" s="255"/>
      <c r="C47" s="255"/>
      <c r="D47" s="255"/>
      <c r="E47" s="255"/>
      <c r="F47" s="248"/>
      <c r="G47" s="248"/>
      <c r="H47" s="248"/>
    </row>
    <row r="48" spans="1:8" ht="66" hidden="1">
      <c r="A48" s="259" t="s">
        <v>344</v>
      </c>
      <c r="B48" s="1347" t="s">
        <v>112</v>
      </c>
      <c r="C48" s="1347"/>
      <c r="D48" s="259" t="s">
        <v>113</v>
      </c>
      <c r="E48" s="259" t="s">
        <v>114</v>
      </c>
      <c r="F48" s="248"/>
      <c r="G48" s="248"/>
      <c r="H48" s="248"/>
    </row>
    <row r="49" spans="1:8" hidden="1">
      <c r="A49" s="275">
        <v>1</v>
      </c>
      <c r="B49" s="1345"/>
      <c r="C49" s="1345"/>
      <c r="D49" s="276"/>
      <c r="E49" s="276"/>
      <c r="F49" s="248"/>
      <c r="G49" s="248"/>
      <c r="H49" s="248"/>
    </row>
    <row r="50" spans="1:8" hidden="1">
      <c r="A50" s="275">
        <v>2</v>
      </c>
      <c r="B50" s="1345"/>
      <c r="C50" s="1345"/>
      <c r="D50" s="276"/>
      <c r="E50" s="276"/>
      <c r="F50" s="248"/>
      <c r="G50" s="248"/>
      <c r="H50" s="248"/>
    </row>
    <row r="51" spans="1:8" hidden="1">
      <c r="A51" s="275">
        <v>3</v>
      </c>
      <c r="B51" s="1345"/>
      <c r="C51" s="1345"/>
      <c r="D51" s="276"/>
      <c r="E51" s="276"/>
      <c r="F51" s="248"/>
      <c r="G51" s="248"/>
      <c r="H51" s="248"/>
    </row>
    <row r="52" spans="1:8" hidden="1">
      <c r="A52" s="275">
        <v>4</v>
      </c>
      <c r="B52" s="1345"/>
      <c r="C52" s="1345"/>
      <c r="D52" s="276"/>
      <c r="E52" s="276"/>
      <c r="F52" s="248"/>
      <c r="G52" s="248"/>
      <c r="H52" s="248"/>
    </row>
    <row r="53" spans="1:8" hidden="1">
      <c r="A53" s="275">
        <v>5</v>
      </c>
      <c r="B53" s="1345"/>
      <c r="C53" s="1345"/>
      <c r="D53" s="276"/>
      <c r="E53" s="276"/>
      <c r="F53" s="248"/>
      <c r="G53" s="248"/>
      <c r="H53" s="248"/>
    </row>
    <row r="54" spans="1:8" hidden="1">
      <c r="A54" s="275">
        <v>6</v>
      </c>
      <c r="B54" s="1345"/>
      <c r="C54" s="1345"/>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7</v>
      </c>
      <c r="B57" s="272" t="str">
        <f>B29</f>
        <v>--</v>
      </c>
      <c r="C57" s="277" t="s">
        <v>5</v>
      </c>
      <c r="D57" s="277" t="str">
        <f>D29</f>
        <v/>
      </c>
      <c r="E57" s="277"/>
      <c r="F57" s="248"/>
      <c r="G57" s="248"/>
      <c r="H57" s="248"/>
    </row>
    <row r="58" spans="1:8" ht="15" hidden="1">
      <c r="A58" s="277" t="s">
        <v>8</v>
      </c>
      <c r="B58" s="277" t="str">
        <f>B30</f>
        <v/>
      </c>
      <c r="C58" s="277" t="s">
        <v>6</v>
      </c>
      <c r="D58" s="277" t="str">
        <f>D30</f>
        <v/>
      </c>
      <c r="E58" s="277"/>
      <c r="F58" s="248"/>
      <c r="G58" s="248"/>
      <c r="H58" s="248"/>
    </row>
    <row r="59" spans="1:8" ht="15" hidden="1">
      <c r="A59" s="277"/>
      <c r="B59" s="277"/>
      <c r="C59" s="277"/>
      <c r="D59" s="277"/>
      <c r="E59" s="277"/>
      <c r="F59" s="248"/>
      <c r="G59" s="248"/>
      <c r="H59" s="248"/>
    </row>
    <row r="60" spans="1:8" hidden="1">
      <c r="A60" s="244" t="str">
        <f>A32</f>
        <v>Specification No. :CC/NT/W-TR/DOM/A02/23/08462</v>
      </c>
      <c r="B60" s="245"/>
      <c r="C60" s="245"/>
      <c r="D60" s="245"/>
      <c r="E60" s="246" t="str">
        <f>E32</f>
        <v xml:space="preserve">Attachment-17 </v>
      </c>
      <c r="F60" s="248"/>
      <c r="G60" s="248"/>
      <c r="H60" s="248"/>
    </row>
    <row r="61" spans="1:8" hidden="1">
      <c r="F61" s="248"/>
      <c r="G61" s="248"/>
      <c r="H61" s="248"/>
    </row>
    <row r="62" spans="1:8" ht="15" hidden="1">
      <c r="A62" s="1348" t="str">
        <f>A34</f>
        <v>765kV Transformer Package TR-14 for 3x500 MVA, 765/400/33kV Transformers associated with Bulk Procurement of 765kV &amp; 400kV class Transformers of various Capacities (Lot-6)</v>
      </c>
      <c r="B62" s="1348"/>
      <c r="C62" s="1348"/>
      <c r="D62" s="1348"/>
      <c r="E62" s="1348"/>
      <c r="F62" s="248"/>
      <c r="G62" s="248"/>
      <c r="H62" s="248"/>
    </row>
    <row r="63" spans="1:8" hidden="1">
      <c r="A63" s="253"/>
      <c r="F63" s="248"/>
      <c r="G63" s="248"/>
      <c r="H63" s="248"/>
    </row>
    <row r="64" spans="1:8" ht="15" hidden="1">
      <c r="A64" s="1349" t="s">
        <v>386</v>
      </c>
      <c r="B64" s="1349"/>
      <c r="C64" s="1349"/>
      <c r="D64" s="1349"/>
      <c r="E64" s="1349"/>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346</v>
      </c>
      <c r="B68" s="844" t="str">
        <f>'[5]Attach 3(JV)'!E17</f>
        <v/>
      </c>
      <c r="C68" s="844"/>
      <c r="D68" s="12" t="str">
        <f>D9</f>
        <v>Power Grid Corporation of India Ltd.,</v>
      </c>
      <c r="F68" s="248"/>
      <c r="G68" s="248"/>
      <c r="H68" s="248"/>
    </row>
    <row r="69" spans="1:8" hidden="1">
      <c r="A69" s="13" t="s">
        <v>348</v>
      </c>
      <c r="B69" s="844" t="str">
        <f>'[5]Attach 3(JV)'!E18</f>
        <v/>
      </c>
      <c r="C69" s="844"/>
      <c r="D69" s="12" t="str">
        <f>D10</f>
        <v>"Saudamini", Plot No. 2, Sector 29</v>
      </c>
      <c r="F69" s="248"/>
      <c r="G69" s="248"/>
      <c r="H69" s="248"/>
    </row>
    <row r="70" spans="1:8" hidden="1">
      <c r="B70" s="844" t="str">
        <f>'[5]Attach 3(JV)'!E19</f>
        <v/>
      </c>
      <c r="C70" s="844"/>
      <c r="D70" s="12" t="str">
        <f>D11</f>
        <v>Gurugram (Haryana) - 122001</v>
      </c>
      <c r="F70" s="248"/>
      <c r="G70" s="248"/>
      <c r="H70" s="248"/>
    </row>
    <row r="71" spans="1:8" hidden="1">
      <c r="A71" s="255"/>
      <c r="B71" s="844" t="str">
        <f>'[5]Attach 3(JV)'!E20</f>
        <v/>
      </c>
      <c r="C71" s="844"/>
      <c r="D71" s="12"/>
      <c r="F71" s="248"/>
      <c r="G71" s="248"/>
      <c r="H71" s="248"/>
    </row>
    <row r="72" spans="1:8" hidden="1">
      <c r="A72" s="249" t="s">
        <v>341</v>
      </c>
      <c r="F72" s="248"/>
      <c r="G72" s="248"/>
      <c r="H72" s="248"/>
    </row>
    <row r="73" spans="1:8" hidden="1">
      <c r="A73" s="255"/>
      <c r="F73" s="248"/>
      <c r="G73" s="248"/>
      <c r="H73" s="248"/>
    </row>
    <row r="74" spans="1:8" hidden="1">
      <c r="A74" s="1346" t="s">
        <v>387</v>
      </c>
      <c r="B74" s="1346"/>
      <c r="C74" s="1346"/>
      <c r="D74" s="1346"/>
      <c r="E74" s="1346"/>
      <c r="F74" s="248"/>
      <c r="G74" s="248"/>
      <c r="H74" s="248"/>
    </row>
    <row r="75" spans="1:8" hidden="1">
      <c r="A75" s="255"/>
      <c r="B75" s="255"/>
      <c r="C75" s="255"/>
      <c r="D75" s="255"/>
      <c r="E75" s="255"/>
      <c r="F75" s="248"/>
      <c r="G75" s="248"/>
      <c r="H75" s="248"/>
    </row>
    <row r="76" spans="1:8" ht="66" hidden="1">
      <c r="A76" s="259" t="s">
        <v>344</v>
      </c>
      <c r="B76" s="1347" t="s">
        <v>112</v>
      </c>
      <c r="C76" s="1347"/>
      <c r="D76" s="259" t="s">
        <v>113</v>
      </c>
      <c r="E76" s="259" t="s">
        <v>114</v>
      </c>
      <c r="F76" s="248"/>
      <c r="G76" s="248"/>
      <c r="H76" s="248"/>
    </row>
    <row r="77" spans="1:8" hidden="1">
      <c r="A77" s="275">
        <v>1</v>
      </c>
      <c r="B77" s="1345"/>
      <c r="C77" s="1345"/>
      <c r="D77" s="276"/>
      <c r="E77" s="276"/>
      <c r="F77" s="248"/>
      <c r="G77" s="248"/>
      <c r="H77" s="248"/>
    </row>
    <row r="78" spans="1:8" hidden="1">
      <c r="A78" s="275">
        <v>2</v>
      </c>
      <c r="B78" s="1345"/>
      <c r="C78" s="1345"/>
      <c r="D78" s="276"/>
      <c r="E78" s="276"/>
      <c r="F78" s="248"/>
      <c r="G78" s="248"/>
      <c r="H78" s="248"/>
    </row>
    <row r="79" spans="1:8" hidden="1">
      <c r="A79" s="275">
        <v>3</v>
      </c>
      <c r="B79" s="1345"/>
      <c r="C79" s="1345"/>
      <c r="D79" s="276"/>
      <c r="E79" s="276"/>
      <c r="F79" s="248"/>
      <c r="G79" s="248"/>
      <c r="H79" s="248"/>
    </row>
    <row r="80" spans="1:8" hidden="1">
      <c r="A80" s="275">
        <v>4</v>
      </c>
      <c r="B80" s="1345"/>
      <c r="C80" s="1345"/>
      <c r="D80" s="276"/>
      <c r="E80" s="276"/>
      <c r="F80" s="248"/>
      <c r="G80" s="248"/>
      <c r="H80" s="248"/>
    </row>
    <row r="81" spans="1:8" hidden="1">
      <c r="A81" s="275">
        <v>5</v>
      </c>
      <c r="B81" s="1345"/>
      <c r="C81" s="1345"/>
      <c r="D81" s="276"/>
      <c r="E81" s="276"/>
      <c r="F81" s="248"/>
      <c r="G81" s="248"/>
      <c r="H81" s="248"/>
    </row>
    <row r="82" spans="1:8" hidden="1">
      <c r="A82" s="275">
        <v>6</v>
      </c>
      <c r="B82" s="1345"/>
      <c r="C82" s="1345"/>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7</v>
      </c>
      <c r="B85" s="272" t="str">
        <f>B57</f>
        <v>--</v>
      </c>
      <c r="C85" s="277" t="s">
        <v>5</v>
      </c>
      <c r="D85" s="277" t="str">
        <f>D57</f>
        <v/>
      </c>
      <c r="E85" s="277"/>
      <c r="F85" s="248"/>
      <c r="G85" s="248"/>
      <c r="H85" s="248"/>
    </row>
    <row r="86" spans="1:8" ht="15" hidden="1">
      <c r="A86" s="277" t="s">
        <v>8</v>
      </c>
      <c r="B86" s="277" t="str">
        <f>B58</f>
        <v/>
      </c>
      <c r="C86" s="277" t="s">
        <v>6</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tPKseoZ3mwvYdq9kFCpF5zIUs6z+J2IBFAG4Mlu6IKfdKiICDRk+IF6E/dAwo9SB9hJk5gh0L9ribhPBiRTQQ==" saltValue="QSdzeuH7qHAKv7ykan3eQQ==" spinCount="100000" sheet="1" objects="1" scenarios="1" formatColumns="0" formatRows="0" selectLockedCells="1"/>
  <customSheetViews>
    <customSheetView guid="{B8284B7F-813C-4C59-8CB2-9F34C8EAC9F3}" scale="130" showPageBreaks="1" fitToPage="1" printArea="1" hiddenRows="1" view="pageBreakPreview">
      <selection activeCell="A19" sqref="A19"/>
      <pageMargins left="0.7" right="0.7" top="0.44" bottom="0.2" header="0.25" footer="0.2"/>
      <pageSetup scale="91" fitToHeight="0" orientation="portrait" r:id="rId1"/>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5"/>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2"/>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3"/>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35"/>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36"/>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7"/>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38"/>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39"/>
  <drawing r:id="rId4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2" zoomScale="145" zoomScaleSheetLayoutView="14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3" customFormat="1" ht="14.25">
      <c r="A1" s="1155" t="str">
        <f>'Attach 3(JV)'!A1</f>
        <v>Specification No. :CC/NT/W-TR/DOM/A02/23/08462</v>
      </c>
      <c r="B1" s="1155"/>
      <c r="C1" s="1155"/>
      <c r="D1" s="1155"/>
      <c r="E1" s="547" t="str">
        <f>"Attachment-18 " &amp; 'Attach 3(JV)'!AT1</f>
        <v xml:space="preserve">Attachment-18 </v>
      </c>
      <c r="F1" s="532"/>
      <c r="G1" s="532"/>
      <c r="H1" s="532"/>
    </row>
    <row r="3" spans="1:9" ht="83.25" customHeight="1">
      <c r="A3" s="1206" t="str">
        <f>'Attach 3(JV)'!A3</f>
        <v>765kV Transformer Package TR-14 for 3x500 MVA, 765/400/33kV Transformers associated with Bulk Procurement of 765kV &amp; 400kV class Transformers of various Capacities (Lot-6)</v>
      </c>
      <c r="B3" s="1207"/>
      <c r="C3" s="1207"/>
      <c r="D3" s="1207"/>
      <c r="E3" s="1207"/>
      <c r="F3" s="26"/>
      <c r="G3" s="27"/>
      <c r="H3" s="26"/>
    </row>
    <row r="4" spans="1:9" ht="20.100000000000001" customHeight="1">
      <c r="A4" s="28"/>
      <c r="H4" s="30"/>
      <c r="I4" s="11"/>
    </row>
    <row r="5" spans="1:9" ht="20.100000000000001" customHeight="1">
      <c r="A5" s="841" t="s">
        <v>504</v>
      </c>
      <c r="B5" s="841"/>
      <c r="C5" s="841"/>
      <c r="D5" s="841"/>
      <c r="E5" s="8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2" t="str">
        <f>'Attach 3(JV)'!E8</f>
        <v>Contract Services</v>
      </c>
      <c r="H8" s="30"/>
      <c r="I8" s="11"/>
    </row>
    <row r="9" spans="1:9" ht="20.100000000000001" customHeight="1">
      <c r="A9" s="13" t="s">
        <v>346</v>
      </c>
      <c r="B9" s="844">
        <f>'Attach 3(JV)'!B9</f>
        <v>0</v>
      </c>
      <c r="C9" s="844"/>
      <c r="D9" s="844"/>
      <c r="E9" s="12" t="str">
        <f>'Attach 3(JV)'!E9</f>
        <v>Power Grid Corporation of India Ltd.,</v>
      </c>
      <c r="H9" s="30"/>
      <c r="I9" s="11"/>
    </row>
    <row r="10" spans="1:9" ht="20.100000000000001" customHeight="1">
      <c r="A10" s="13" t="s">
        <v>348</v>
      </c>
      <c r="B10" s="844">
        <f>'Attach 3(JV)'!B10</f>
        <v>0</v>
      </c>
      <c r="C10" s="844"/>
      <c r="D10" s="844"/>
      <c r="E10" s="12" t="str">
        <f>'Attach 3(JV)'!E10</f>
        <v>"Saudamini", Plot No. 2, Sector 29</v>
      </c>
      <c r="H10" s="30"/>
      <c r="I10" s="11"/>
    </row>
    <row r="11" spans="1:9" ht="20.100000000000001" customHeight="1">
      <c r="B11" s="844">
        <f>'Attach 3(JV)'!B11</f>
        <v>0</v>
      </c>
      <c r="C11" s="844"/>
      <c r="D11" s="844"/>
      <c r="E11" s="12" t="str">
        <f>'Attach 3(JV)'!E11</f>
        <v>Gurugram (Haryana) - 122001</v>
      </c>
    </row>
    <row r="12" spans="1:9" ht="20.100000000000001" customHeight="1">
      <c r="A12" s="32"/>
      <c r="B12" s="844">
        <f>'Attach 3(JV)'!B12</f>
        <v>0</v>
      </c>
      <c r="C12" s="844"/>
      <c r="D12" s="844"/>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20.100000000000001" customHeight="1">
      <c r="A16" s="1249" t="s">
        <v>533</v>
      </c>
      <c r="B16" s="1249"/>
      <c r="C16" s="1249"/>
      <c r="D16" s="1249"/>
      <c r="E16" s="1249"/>
    </row>
    <row r="17" spans="1:5" ht="20.100000000000001" customHeight="1">
      <c r="A17" s="32"/>
    </row>
    <row r="18" spans="1:5" ht="20.100000000000001" customHeight="1">
      <c r="A18" s="32"/>
    </row>
    <row r="19" spans="1:5">
      <c r="A19" s="36" t="s">
        <v>7</v>
      </c>
      <c r="B19" s="63" t="str">
        <f>'Attach 3(JV)'!B24</f>
        <v>--</v>
      </c>
      <c r="C19" s="40"/>
      <c r="D19" s="37" t="s">
        <v>5</v>
      </c>
      <c r="E19" s="211" t="str">
        <f>'Attach 3(JV)'!E24</f>
        <v/>
      </c>
    </row>
    <row r="20" spans="1:5">
      <c r="A20" s="36" t="s">
        <v>8</v>
      </c>
      <c r="B20" s="211" t="str">
        <f>'Attach 3(JV)'!B25</f>
        <v/>
      </c>
      <c r="C20" s="40"/>
      <c r="D20" s="37" t="s">
        <v>6</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pirV87vVjW3jXXyv2Y+Cg6dDtijdZ5Mb7CtKUUt/NjKazoo2UC2DK0/pivZCn0BPbaEkMc+ucDmr3Mo7whs4fA==" saltValue="iyIqk5cRGiDq04pNkYXCEg==" spinCount="100000" sheet="1" objects="1" scenarios="1" formatColumns="0" formatRows="0" selectLockedCells="1"/>
  <customSheetViews>
    <customSheetView guid="{B8284B7F-813C-4C59-8CB2-9F34C8EAC9F3}" scale="145" showPageBreaks="1" showGridLines="0" fitToPage="1" printArea="1" view="pageBreakPreview" topLeftCell="A12">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05" zoomScale="130" zoomScaleNormal="100" zoomScaleSheetLayoutView="130" workbookViewId="0">
      <selection activeCell="B111" sqref="B111:I111"/>
    </sheetView>
  </sheetViews>
  <sheetFormatPr defaultColWidth="9.140625" defaultRowHeight="13.5"/>
  <cols>
    <col min="1" max="1" width="10" style="336" customWidth="1"/>
    <col min="2" max="2" width="10.7109375" style="336" customWidth="1"/>
    <col min="3" max="3" width="10.85546875" style="336" customWidth="1"/>
    <col min="4" max="8" width="10.7109375" style="336" customWidth="1"/>
    <col min="9" max="9" width="21.7109375" style="336" customWidth="1"/>
    <col min="10" max="10" width="9.140625" style="336" hidden="1" customWidth="1"/>
    <col min="11" max="16" width="10.28515625" style="336" hidden="1" customWidth="1"/>
    <col min="17" max="41" width="0" style="336" hidden="1" customWidth="1"/>
    <col min="42" max="16384" width="9.140625" style="336"/>
  </cols>
  <sheetData>
    <row r="1" spans="1:9" ht="27" customHeight="1">
      <c r="A1" s="1368" t="s">
        <v>867</v>
      </c>
      <c r="B1" s="1369"/>
      <c r="C1" s="1369"/>
      <c r="D1" s="1369"/>
      <c r="E1" s="1369"/>
      <c r="F1" s="1369"/>
      <c r="G1" s="1369"/>
      <c r="H1" s="1369"/>
      <c r="I1" s="1370"/>
    </row>
    <row r="2" spans="1:9" ht="31.5" customHeight="1">
      <c r="A2" s="683" t="s">
        <v>479</v>
      </c>
      <c r="B2" s="1371" t="s">
        <v>868</v>
      </c>
      <c r="C2" s="1371"/>
      <c r="D2" s="1371"/>
      <c r="E2" s="1371"/>
      <c r="F2" s="1371"/>
      <c r="G2" s="1371"/>
      <c r="H2" s="1371"/>
      <c r="I2" s="1372"/>
    </row>
    <row r="3" spans="1:9" ht="36" customHeight="1">
      <c r="A3" s="683" t="s">
        <v>481</v>
      </c>
      <c r="B3" s="1371" t="s">
        <v>869</v>
      </c>
      <c r="C3" s="1371"/>
      <c r="D3" s="1371"/>
      <c r="E3" s="1371"/>
      <c r="F3" s="1371"/>
      <c r="G3" s="1371"/>
      <c r="H3" s="1371"/>
      <c r="I3" s="1372"/>
    </row>
    <row r="4" spans="1:9" ht="36" customHeight="1">
      <c r="A4" s="683" t="s">
        <v>483</v>
      </c>
      <c r="B4" s="1371" t="s">
        <v>870</v>
      </c>
      <c r="C4" s="1371"/>
      <c r="D4" s="1371"/>
      <c r="E4" s="1371"/>
      <c r="F4" s="1371"/>
      <c r="G4" s="1371"/>
      <c r="H4" s="1371"/>
      <c r="I4" s="1372"/>
    </row>
    <row r="5" spans="1:9" ht="36" customHeight="1">
      <c r="A5" s="683" t="s">
        <v>485</v>
      </c>
      <c r="B5" s="1371" t="s">
        <v>486</v>
      </c>
      <c r="C5" s="1371"/>
      <c r="D5" s="1371"/>
      <c r="E5" s="1371"/>
      <c r="F5" s="1371"/>
      <c r="G5" s="1371"/>
      <c r="H5" s="1371"/>
      <c r="I5" s="1372"/>
    </row>
    <row r="6" spans="1:9" ht="19.5" customHeight="1">
      <c r="A6" s="684" t="s">
        <v>487</v>
      </c>
      <c r="B6" s="978" t="s">
        <v>871</v>
      </c>
      <c r="C6" s="978"/>
      <c r="D6" s="978"/>
      <c r="E6" s="978"/>
      <c r="F6" s="978"/>
      <c r="G6" s="978"/>
      <c r="H6" s="978"/>
      <c r="I6" s="1373"/>
    </row>
    <row r="7" spans="1:9" ht="15.75">
      <c r="A7" s="292"/>
      <c r="C7" s="292"/>
      <c r="D7" s="292"/>
      <c r="E7" s="292"/>
      <c r="F7" s="292"/>
      <c r="G7" s="292"/>
      <c r="H7" s="292"/>
      <c r="I7" s="292"/>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374" t="s">
        <v>872</v>
      </c>
      <c r="B32" s="1374"/>
      <c r="C32" s="1374"/>
      <c r="D32" s="1374"/>
      <c r="E32" s="1374"/>
      <c r="F32" s="1374"/>
      <c r="G32" s="1374"/>
      <c r="H32" s="1374"/>
      <c r="I32" s="1374"/>
      <c r="J32" s="686"/>
    </row>
    <row r="33" spans="1:16" ht="18.75">
      <c r="A33" s="688"/>
      <c r="B33" s="688"/>
      <c r="C33" s="688"/>
      <c r="D33" s="688"/>
      <c r="E33" s="688"/>
      <c r="F33" s="688"/>
      <c r="G33" s="688"/>
      <c r="H33" s="688"/>
      <c r="I33" s="688"/>
      <c r="J33" s="686"/>
    </row>
    <row r="34" spans="1:16" ht="15.75">
      <c r="A34" s="1366" t="s">
        <v>399</v>
      </c>
      <c r="B34" s="1366"/>
      <c r="C34" s="1366"/>
      <c r="D34" s="1366"/>
      <c r="E34" s="1366"/>
      <c r="F34" s="1366"/>
      <c r="G34" s="1366"/>
      <c r="H34" s="1366"/>
      <c r="I34" s="1366"/>
      <c r="J34" s="686"/>
      <c r="K34" s="685" t="e">
        <v>#REF!</v>
      </c>
      <c r="O34" s="687" t="e">
        <v>#REF!</v>
      </c>
    </row>
    <row r="35" spans="1:16" ht="16.5">
      <c r="A35" s="1364" t="s">
        <v>400</v>
      </c>
      <c r="B35" s="1364"/>
      <c r="C35" s="1364"/>
      <c r="D35" s="1364"/>
      <c r="E35" s="1364"/>
      <c r="F35" s="1364"/>
      <c r="G35" s="1364"/>
      <c r="H35" s="1364"/>
      <c r="I35" s="1364"/>
      <c r="J35" s="686"/>
      <c r="K35" s="687" t="e">
        <v>#REF!</v>
      </c>
      <c r="O35" s="687" t="e">
        <v>#REF!</v>
      </c>
    </row>
    <row r="36" spans="1:16" ht="36" customHeight="1">
      <c r="A36" s="1365" t="s">
        <v>873</v>
      </c>
      <c r="B36" s="1365"/>
      <c r="C36" s="1365"/>
      <c r="D36" s="1365"/>
      <c r="E36" s="1365"/>
      <c r="F36" s="1365"/>
      <c r="G36" s="1365"/>
      <c r="H36" s="1365"/>
      <c r="I36" s="1365"/>
      <c r="J36" s="686"/>
      <c r="K36" s="687" t="e">
        <v>#REF!</v>
      </c>
      <c r="O36" s="687" t="e">
        <v>#REF!</v>
      </c>
    </row>
    <row r="37" spans="1:16" ht="16.5">
      <c r="A37" s="1364" t="s">
        <v>874</v>
      </c>
      <c r="B37" s="1364"/>
      <c r="C37" s="1364"/>
      <c r="D37" s="1364"/>
      <c r="E37" s="1364"/>
      <c r="F37" s="1364"/>
      <c r="G37" s="1364"/>
      <c r="H37" s="1364"/>
      <c r="I37" s="1364"/>
      <c r="J37" s="686"/>
      <c r="K37" s="687" t="e">
        <v>#REF!</v>
      </c>
      <c r="O37" s="687" t="e">
        <v>#REF!</v>
      </c>
    </row>
    <row r="38" spans="1:16" ht="15.75">
      <c r="A38" s="1366" t="s">
        <v>402</v>
      </c>
      <c r="B38" s="1366"/>
      <c r="C38" s="1366"/>
      <c r="D38" s="1366"/>
      <c r="E38" s="1366"/>
      <c r="F38" s="1366"/>
      <c r="G38" s="1366"/>
      <c r="H38" s="1366"/>
      <c r="I38" s="1366"/>
      <c r="J38" s="686"/>
    </row>
    <row r="39" spans="1:16" ht="18.75" customHeight="1">
      <c r="A39" s="1364">
        <f>'[21]Names of Bidder'!D10</f>
        <v>0</v>
      </c>
      <c r="B39" s="1364"/>
      <c r="C39" s="1364"/>
      <c r="D39" s="1364"/>
      <c r="E39" s="1364"/>
      <c r="F39" s="1364"/>
      <c r="G39" s="1364"/>
      <c r="H39" s="1364"/>
      <c r="I39" s="1364"/>
      <c r="J39" s="686"/>
      <c r="K39" s="337">
        <v>1</v>
      </c>
      <c r="M39" s="687" t="s">
        <v>875</v>
      </c>
      <c r="P39" s="687" t="s">
        <v>876</v>
      </c>
    </row>
    <row r="40" spans="1:16" ht="17.25" customHeight="1">
      <c r="A40" s="1365" t="str">
        <f xml:space="preserve"> "having its Registered Office at " &amp;'[21]Names of Bidder'!D11 &amp; ","&amp;'[21]Names of Bidder'!D12&amp;","&amp;'[21]Names of Bidder'!D13</f>
        <v>having its Registered Office at ,,</v>
      </c>
      <c r="B40" s="1365"/>
      <c r="C40" s="1365"/>
      <c r="D40" s="1365"/>
      <c r="E40" s="1365"/>
      <c r="F40" s="1365"/>
      <c r="G40" s="1365"/>
      <c r="H40" s="1365"/>
      <c r="I40" s="1365"/>
      <c r="J40" s="686"/>
      <c r="K40" s="337">
        <v>1</v>
      </c>
      <c r="M40" s="687" t="s">
        <v>877</v>
      </c>
    </row>
    <row r="41" spans="1:16" ht="15.75">
      <c r="A41" s="1366" t="s">
        <v>402</v>
      </c>
      <c r="B41" s="1366"/>
      <c r="C41" s="1366"/>
      <c r="D41" s="1366"/>
      <c r="E41" s="1366"/>
      <c r="F41" s="1366"/>
      <c r="G41" s="1366"/>
      <c r="H41" s="1366"/>
      <c r="I41" s="1366"/>
      <c r="J41" s="686"/>
    </row>
    <row r="42" spans="1:16" ht="15.75">
      <c r="A42" s="1366" t="str">
        <f>IF('[21]Names of Bidder'!D6= "Sole Bidder", "", IF('[21]Names of Bidder'!D7=1,'[21]Names of Bidder'!D15,IF('[21]Names of Bidder'!D7=2,'[21]Names of Bidder'!D15&amp;" &amp; "&amp;'[21]Names of Bidder'!D20,"")))</f>
        <v/>
      </c>
      <c r="B42" s="1366"/>
      <c r="C42" s="1366"/>
      <c r="D42" s="1366"/>
      <c r="E42" s="1366"/>
      <c r="F42" s="1366"/>
      <c r="G42" s="1366"/>
      <c r="H42" s="1366"/>
      <c r="I42" s="1366"/>
      <c r="J42" s="686"/>
    </row>
    <row r="43" spans="1:16" ht="18" customHeight="1">
      <c r="A43" s="1365"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5"/>
      <c r="C43" s="1365"/>
      <c r="D43" s="1365"/>
      <c r="E43" s="1365"/>
      <c r="F43" s="1365"/>
      <c r="G43" s="1365"/>
      <c r="H43" s="1365"/>
      <c r="I43" s="1365"/>
      <c r="J43" s="686"/>
    </row>
    <row r="44" spans="1:16" ht="15.75">
      <c r="A44" s="1366" t="s">
        <v>403</v>
      </c>
      <c r="B44" s="1366"/>
      <c r="C44" s="1366"/>
      <c r="D44" s="1366"/>
      <c r="E44" s="1366"/>
      <c r="F44" s="1366"/>
      <c r="G44" s="1366"/>
      <c r="H44" s="1366"/>
      <c r="I44" s="1366"/>
      <c r="J44" s="686"/>
    </row>
    <row r="45" spans="1:16" ht="15.75">
      <c r="A45" s="406"/>
      <c r="B45" s="406"/>
      <c r="C45" s="406"/>
      <c r="D45" s="406"/>
      <c r="E45" s="406"/>
      <c r="F45" s="406"/>
      <c r="G45" s="406"/>
      <c r="H45" s="406"/>
      <c r="I45" s="406"/>
      <c r="J45" s="686"/>
    </row>
    <row r="46" spans="1:16" ht="16.5">
      <c r="A46" s="1364" t="s">
        <v>404</v>
      </c>
      <c r="B46" s="1364"/>
      <c r="C46" s="1364"/>
      <c r="D46" s="1364"/>
      <c r="E46" s="1364"/>
      <c r="F46" s="1364"/>
      <c r="G46" s="1364"/>
      <c r="H46" s="1364"/>
      <c r="I46" s="1364"/>
      <c r="J46" s="686"/>
    </row>
    <row r="47" spans="1:16" ht="30.75" customHeight="1">
      <c r="A47" s="1364" t="s">
        <v>405</v>
      </c>
      <c r="B47" s="1364"/>
      <c r="C47" s="1364"/>
      <c r="D47" s="1364"/>
      <c r="E47" s="1364"/>
      <c r="F47" s="1364"/>
      <c r="G47" s="1364"/>
      <c r="H47" s="1364"/>
      <c r="I47" s="1364"/>
      <c r="J47" s="686"/>
    </row>
    <row r="48" spans="1:16" ht="120.75" customHeight="1">
      <c r="A48" s="855" t="str">
        <f>"POWERGRID intends to award, under laid-down organisational procedures, contract(s) for "&amp;Basic!B1&amp;" Specification Number:"&amp;Basic!B3</f>
        <v>POWERGRID intends to award, under laid-down organisational procedures, contract(s) for 765kV Transformer Package TR-14 for 3x500 MVA, 765/400/33kV Transformers associated with Bulk Procurement of 765kV &amp; 400kV class Transformers of various Capacities (Lot-6) Specification Number:CC/NT/W-TR/DOM/A02/23/08462</v>
      </c>
      <c r="B48" s="855"/>
      <c r="C48" s="855"/>
      <c r="D48" s="855"/>
      <c r="E48" s="855"/>
      <c r="F48" s="855"/>
      <c r="G48" s="855"/>
      <c r="H48" s="855"/>
      <c r="I48" s="855"/>
      <c r="J48" s="686"/>
    </row>
    <row r="49" spans="1:10" ht="21" customHeight="1">
      <c r="A49" s="1102" t="s">
        <v>406</v>
      </c>
      <c r="B49" s="1102"/>
      <c r="C49" s="1102"/>
      <c r="D49" s="1102"/>
      <c r="E49" s="1367" t="s">
        <v>406</v>
      </c>
      <c r="F49" s="1367"/>
      <c r="G49" s="1367"/>
      <c r="H49" s="1367"/>
      <c r="I49" s="1367"/>
      <c r="J49" s="686"/>
    </row>
    <row r="50" spans="1:10" ht="33" customHeight="1">
      <c r="A50" s="1362" t="s">
        <v>407</v>
      </c>
      <c r="B50" s="1362"/>
      <c r="C50" s="1362"/>
      <c r="D50" s="1362"/>
      <c r="E50" s="1363" t="s">
        <v>878</v>
      </c>
      <c r="F50" s="1363"/>
      <c r="G50" s="1363"/>
      <c r="H50" s="1363"/>
      <c r="I50" s="1363"/>
      <c r="J50" s="686"/>
    </row>
    <row r="51" spans="1:10" ht="22.5" customHeight="1">
      <c r="A51" s="339" t="s">
        <v>504</v>
      </c>
      <c r="B51" s="340"/>
      <c r="C51" s="340"/>
      <c r="D51" s="340"/>
      <c r="E51" s="689"/>
      <c r="F51" s="340"/>
      <c r="G51" s="340"/>
      <c r="H51" s="340"/>
      <c r="I51" s="690" t="s">
        <v>879</v>
      </c>
      <c r="J51" s="686"/>
    </row>
    <row r="52" spans="1:10" ht="40.5" customHeight="1">
      <c r="A52" s="1357" t="s">
        <v>880</v>
      </c>
      <c r="B52" s="1357"/>
      <c r="C52" s="1357"/>
      <c r="D52" s="1357"/>
      <c r="E52" s="1357"/>
      <c r="F52" s="1357"/>
      <c r="G52" s="1357"/>
      <c r="H52" s="1357"/>
      <c r="I52" s="1357"/>
    </row>
    <row r="53" spans="1:10" ht="40.5" customHeight="1">
      <c r="A53" s="1357" t="s">
        <v>881</v>
      </c>
      <c r="B53" s="1357"/>
      <c r="C53" s="1357"/>
      <c r="D53" s="1357"/>
      <c r="E53" s="1357"/>
      <c r="F53" s="1357"/>
      <c r="G53" s="1357"/>
      <c r="H53" s="1357"/>
      <c r="I53" s="1357"/>
    </row>
    <row r="54" spans="1:10" ht="13.5" customHeight="1">
      <c r="A54" s="691"/>
      <c r="B54" s="292"/>
      <c r="C54" s="292"/>
      <c r="D54" s="292"/>
      <c r="E54" s="292"/>
      <c r="F54" s="292"/>
      <c r="G54" s="292"/>
      <c r="H54" s="292"/>
      <c r="I54" s="292"/>
    </row>
    <row r="55" spans="1:10" ht="15.75">
      <c r="A55" s="1361" t="s">
        <v>532</v>
      </c>
      <c r="B55" s="1361"/>
      <c r="C55" s="1361"/>
      <c r="D55" s="1361"/>
      <c r="E55" s="1361"/>
      <c r="F55" s="1361"/>
      <c r="G55" s="1361"/>
      <c r="H55" s="1361"/>
      <c r="I55" s="1361"/>
    </row>
    <row r="56" spans="1:10" ht="15.75">
      <c r="A56" s="691"/>
      <c r="B56" s="691"/>
      <c r="C56" s="691"/>
      <c r="D56" s="691"/>
      <c r="E56" s="691"/>
      <c r="F56" s="691"/>
      <c r="G56" s="691"/>
      <c r="H56" s="691"/>
      <c r="I56" s="691"/>
    </row>
    <row r="57" spans="1:10" ht="16.5">
      <c r="A57" s="1360" t="s">
        <v>412</v>
      </c>
      <c r="B57" s="1360"/>
      <c r="C57" s="1360"/>
      <c r="D57" s="1360"/>
      <c r="E57" s="1360"/>
      <c r="F57" s="1360"/>
      <c r="G57" s="1360"/>
      <c r="H57" s="1360"/>
      <c r="I57" s="1360"/>
    </row>
    <row r="58" spans="1:10" ht="16.5">
      <c r="A58" s="692"/>
      <c r="B58" s="692"/>
      <c r="C58" s="692"/>
      <c r="D58" s="692"/>
      <c r="E58" s="692"/>
      <c r="F58" s="692"/>
      <c r="G58" s="692"/>
      <c r="H58" s="692"/>
      <c r="I58" s="692"/>
    </row>
    <row r="59" spans="1:10" ht="37.5" customHeight="1">
      <c r="A59" s="855" t="s">
        <v>882</v>
      </c>
      <c r="B59" s="855"/>
      <c r="C59" s="855"/>
      <c r="D59" s="855"/>
      <c r="E59" s="855"/>
      <c r="F59" s="855"/>
      <c r="G59" s="855"/>
      <c r="H59" s="855"/>
      <c r="I59" s="855"/>
    </row>
    <row r="60" spans="1:10" ht="61.5" customHeight="1">
      <c r="A60" s="693" t="s">
        <v>479</v>
      </c>
      <c r="B60" s="855" t="s">
        <v>883</v>
      </c>
      <c r="C60" s="855"/>
      <c r="D60" s="855"/>
      <c r="E60" s="855"/>
      <c r="F60" s="855"/>
      <c r="G60" s="855"/>
      <c r="H60" s="855"/>
      <c r="I60" s="855"/>
    </row>
    <row r="61" spans="1:10" ht="53.25" customHeight="1">
      <c r="A61" s="693" t="s">
        <v>481</v>
      </c>
      <c r="B61" s="855" t="s">
        <v>884</v>
      </c>
      <c r="C61" s="855"/>
      <c r="D61" s="855"/>
      <c r="E61" s="855"/>
      <c r="F61" s="855"/>
      <c r="G61" s="855"/>
      <c r="H61" s="855"/>
      <c r="I61" s="855"/>
    </row>
    <row r="62" spans="1:10" ht="63" customHeight="1">
      <c r="A62" s="693" t="s">
        <v>483</v>
      </c>
      <c r="B62" s="855" t="s">
        <v>885</v>
      </c>
      <c r="C62" s="855"/>
      <c r="D62" s="855"/>
      <c r="E62" s="855"/>
      <c r="F62" s="855"/>
      <c r="G62" s="855"/>
      <c r="H62" s="855"/>
      <c r="I62" s="855"/>
    </row>
    <row r="63" spans="1:10" ht="62.25" customHeight="1">
      <c r="A63" s="693" t="s">
        <v>485</v>
      </c>
      <c r="B63" s="855" t="s">
        <v>886</v>
      </c>
      <c r="C63" s="855"/>
      <c r="D63" s="855"/>
      <c r="E63" s="855"/>
      <c r="F63" s="855"/>
      <c r="G63" s="855"/>
      <c r="H63" s="855"/>
      <c r="I63" s="855"/>
    </row>
    <row r="64" spans="1:10" ht="64.5" customHeight="1">
      <c r="A64" s="693" t="s">
        <v>487</v>
      </c>
      <c r="B64" s="855" t="s">
        <v>887</v>
      </c>
      <c r="C64" s="855"/>
      <c r="D64" s="855"/>
      <c r="E64" s="855"/>
      <c r="F64" s="855"/>
      <c r="G64" s="855"/>
      <c r="H64" s="855"/>
      <c r="I64" s="855"/>
    </row>
    <row r="65" spans="1:10" ht="62.25" customHeight="1">
      <c r="A65" s="693" t="s">
        <v>888</v>
      </c>
      <c r="B65" s="855" t="s">
        <v>889</v>
      </c>
      <c r="C65" s="855"/>
      <c r="D65" s="855"/>
      <c r="E65" s="855"/>
      <c r="F65" s="855"/>
      <c r="G65" s="855"/>
      <c r="H65" s="855"/>
      <c r="I65" s="855"/>
    </row>
    <row r="66" spans="1:10" ht="60.75" customHeight="1">
      <c r="A66" s="693" t="s">
        <v>890</v>
      </c>
      <c r="B66" s="855" t="s">
        <v>891</v>
      </c>
      <c r="C66" s="855"/>
      <c r="D66" s="855"/>
      <c r="E66" s="855"/>
      <c r="F66" s="855"/>
      <c r="G66" s="855"/>
      <c r="H66" s="855"/>
      <c r="I66" s="855"/>
    </row>
    <row r="67" spans="1:10" ht="72" customHeight="1">
      <c r="A67" s="693" t="s">
        <v>892</v>
      </c>
      <c r="B67" s="855" t="s">
        <v>893</v>
      </c>
      <c r="C67" s="855"/>
      <c r="D67" s="855"/>
      <c r="E67" s="855"/>
      <c r="F67" s="855"/>
      <c r="G67" s="855"/>
      <c r="H67" s="855"/>
      <c r="I67" s="855"/>
    </row>
    <row r="68" spans="1:10" ht="60" customHeight="1">
      <c r="A68" s="693" t="s">
        <v>894</v>
      </c>
      <c r="B68" s="855" t="s">
        <v>895</v>
      </c>
      <c r="C68" s="855"/>
      <c r="D68" s="855"/>
      <c r="E68" s="855"/>
      <c r="F68" s="855"/>
      <c r="G68" s="855"/>
      <c r="H68" s="855"/>
      <c r="I68" s="855"/>
    </row>
    <row r="69" spans="1:10" ht="21" customHeight="1">
      <c r="A69" s="855" t="s">
        <v>406</v>
      </c>
      <c r="B69" s="855"/>
      <c r="C69" s="855"/>
      <c r="D69" s="855"/>
      <c r="E69" s="1355" t="s">
        <v>406</v>
      </c>
      <c r="F69" s="1355"/>
      <c r="G69" s="1355"/>
      <c r="H69" s="1355"/>
      <c r="I69" s="1355"/>
      <c r="J69" s="686"/>
    </row>
    <row r="70" spans="1:10" ht="33" customHeight="1">
      <c r="A70" s="1063" t="s">
        <v>407</v>
      </c>
      <c r="B70" s="1063"/>
      <c r="C70" s="1063"/>
      <c r="D70" s="1063"/>
      <c r="E70" s="1356" t="s">
        <v>878</v>
      </c>
      <c r="F70" s="1356"/>
      <c r="G70" s="1356"/>
      <c r="H70" s="1356"/>
      <c r="I70" s="1356"/>
      <c r="J70" s="686"/>
    </row>
    <row r="71" spans="1:10" ht="20.25" customHeight="1">
      <c r="A71" s="339" t="s">
        <v>504</v>
      </c>
      <c r="B71" s="340"/>
      <c r="C71" s="340"/>
      <c r="D71" s="340"/>
      <c r="E71" s="340"/>
      <c r="F71" s="340"/>
      <c r="G71" s="340"/>
      <c r="H71" s="340"/>
      <c r="I71" s="690" t="s">
        <v>896</v>
      </c>
      <c r="J71" s="686"/>
    </row>
    <row r="72" spans="1:10" ht="24" customHeight="1">
      <c r="A72" s="1354"/>
      <c r="B72" s="1354"/>
      <c r="C72" s="1354"/>
      <c r="D72" s="1354"/>
      <c r="E72" s="1354"/>
      <c r="F72" s="1354"/>
      <c r="G72" s="1354"/>
      <c r="H72" s="1354"/>
      <c r="I72" s="1354"/>
      <c r="J72" s="686"/>
    </row>
    <row r="73" spans="1:10" ht="84" customHeight="1">
      <c r="A73" s="693" t="s">
        <v>897</v>
      </c>
      <c r="B73" s="855" t="s">
        <v>898</v>
      </c>
      <c r="C73" s="855"/>
      <c r="D73" s="855"/>
      <c r="E73" s="855"/>
      <c r="F73" s="855"/>
      <c r="G73" s="855"/>
      <c r="H73" s="855"/>
      <c r="I73" s="855"/>
    </row>
    <row r="74" spans="1:10" ht="30" customHeight="1">
      <c r="A74" s="694" t="s">
        <v>899</v>
      </c>
      <c r="B74" s="695"/>
      <c r="C74" s="695"/>
      <c r="D74" s="695"/>
      <c r="E74" s="695"/>
      <c r="F74" s="695"/>
      <c r="G74" s="695"/>
      <c r="H74" s="695"/>
      <c r="I74" s="695"/>
    </row>
    <row r="75" spans="1:10" ht="42" customHeight="1">
      <c r="A75" s="1359" t="s">
        <v>900</v>
      </c>
      <c r="B75" s="1359"/>
      <c r="C75" s="1359"/>
      <c r="D75" s="1359"/>
      <c r="E75" s="1359"/>
      <c r="F75" s="1359"/>
      <c r="G75" s="1359"/>
      <c r="H75" s="1359"/>
      <c r="I75" s="1359"/>
    </row>
    <row r="76" spans="1:10" ht="80.25" customHeight="1">
      <c r="A76" s="693" t="s">
        <v>479</v>
      </c>
      <c r="B76" s="855" t="s">
        <v>901</v>
      </c>
      <c r="C76" s="855"/>
      <c r="D76" s="855"/>
      <c r="E76" s="855"/>
      <c r="F76" s="855"/>
      <c r="G76" s="855"/>
      <c r="H76" s="855"/>
      <c r="I76" s="855"/>
    </row>
    <row r="77" spans="1:10" ht="72" customHeight="1">
      <c r="A77" s="693" t="s">
        <v>481</v>
      </c>
      <c r="B77" s="855" t="s">
        <v>902</v>
      </c>
      <c r="C77" s="855"/>
      <c r="D77" s="855"/>
      <c r="E77" s="855"/>
      <c r="F77" s="855"/>
      <c r="G77" s="855"/>
      <c r="H77" s="855"/>
      <c r="I77" s="855"/>
    </row>
    <row r="78" spans="1:10" ht="55.5" customHeight="1">
      <c r="A78" s="693" t="s">
        <v>483</v>
      </c>
      <c r="B78" s="855" t="s">
        <v>903</v>
      </c>
      <c r="C78" s="855"/>
      <c r="D78" s="855"/>
      <c r="E78" s="855"/>
      <c r="F78" s="855"/>
      <c r="G78" s="855"/>
      <c r="H78" s="855"/>
      <c r="I78" s="855"/>
    </row>
    <row r="79" spans="1:10" ht="69.75" customHeight="1">
      <c r="A79" s="693" t="s">
        <v>485</v>
      </c>
      <c r="B79" s="855" t="s">
        <v>904</v>
      </c>
      <c r="C79" s="855"/>
      <c r="D79" s="855"/>
      <c r="E79" s="855"/>
      <c r="F79" s="855"/>
      <c r="G79" s="855"/>
      <c r="H79" s="855"/>
      <c r="I79" s="855"/>
    </row>
    <row r="80" spans="1:10" ht="56.25" customHeight="1">
      <c r="A80" s="693" t="s">
        <v>487</v>
      </c>
      <c r="B80" s="855" t="s">
        <v>905</v>
      </c>
      <c r="C80" s="855"/>
      <c r="D80" s="855"/>
      <c r="E80" s="855"/>
      <c r="F80" s="855"/>
      <c r="G80" s="855"/>
      <c r="H80" s="855"/>
      <c r="I80" s="855"/>
    </row>
    <row r="81" spans="1:10" ht="70.5" customHeight="1">
      <c r="A81" s="693" t="s">
        <v>888</v>
      </c>
      <c r="B81" s="855" t="s">
        <v>906</v>
      </c>
      <c r="C81" s="855"/>
      <c r="D81" s="855"/>
      <c r="E81" s="855"/>
      <c r="F81" s="855"/>
      <c r="G81" s="855"/>
      <c r="H81" s="855"/>
      <c r="I81" s="855"/>
    </row>
    <row r="82" spans="1:10" ht="86.25" customHeight="1">
      <c r="A82" s="693" t="s">
        <v>890</v>
      </c>
      <c r="B82" s="855" t="s">
        <v>907</v>
      </c>
      <c r="C82" s="855"/>
      <c r="D82" s="855"/>
      <c r="E82" s="855"/>
      <c r="F82" s="855"/>
      <c r="G82" s="855"/>
      <c r="H82" s="855"/>
      <c r="I82" s="855"/>
    </row>
    <row r="83" spans="1:10" ht="72" customHeight="1">
      <c r="A83" s="693" t="s">
        <v>892</v>
      </c>
      <c r="B83" s="855" t="s">
        <v>908</v>
      </c>
      <c r="C83" s="855"/>
      <c r="D83" s="855"/>
      <c r="E83" s="855"/>
      <c r="F83" s="855"/>
      <c r="G83" s="855"/>
      <c r="H83" s="855"/>
      <c r="I83" s="855"/>
    </row>
    <row r="84" spans="1:10" ht="21" customHeight="1">
      <c r="A84" s="855" t="s">
        <v>406</v>
      </c>
      <c r="B84" s="855"/>
      <c r="C84" s="855"/>
      <c r="D84" s="855"/>
      <c r="E84" s="1355" t="s">
        <v>406</v>
      </c>
      <c r="F84" s="1355"/>
      <c r="G84" s="1355"/>
      <c r="H84" s="1355"/>
      <c r="I84" s="1355"/>
      <c r="J84" s="686"/>
    </row>
    <row r="85" spans="1:10" ht="33" customHeight="1">
      <c r="A85" s="1063" t="s">
        <v>407</v>
      </c>
      <c r="B85" s="1063"/>
      <c r="C85" s="1063"/>
      <c r="D85" s="1063"/>
      <c r="E85" s="1356" t="s">
        <v>878</v>
      </c>
      <c r="F85" s="1356"/>
      <c r="G85" s="1356"/>
      <c r="H85" s="1356"/>
      <c r="I85" s="1356"/>
      <c r="J85" s="686"/>
    </row>
    <row r="86" spans="1:10" ht="20.25" customHeight="1">
      <c r="A86" s="339" t="s">
        <v>504</v>
      </c>
      <c r="B86" s="340"/>
      <c r="C86" s="340"/>
      <c r="D86" s="340"/>
      <c r="E86" s="340"/>
      <c r="F86" s="340"/>
      <c r="G86" s="340"/>
      <c r="H86" s="340"/>
      <c r="I86" s="690" t="s">
        <v>909</v>
      </c>
      <c r="J86" s="686"/>
    </row>
    <row r="87" spans="1:10" ht="7.5" customHeight="1">
      <c r="A87" s="1360"/>
      <c r="B87" s="1360"/>
      <c r="C87" s="1360"/>
      <c r="D87" s="1360"/>
      <c r="E87" s="1360"/>
      <c r="F87" s="1360"/>
      <c r="G87" s="1360"/>
      <c r="H87" s="1360"/>
      <c r="I87" s="1360"/>
    </row>
    <row r="88" spans="1:10" ht="89.25" customHeight="1">
      <c r="A88" s="693" t="s">
        <v>894</v>
      </c>
      <c r="B88" s="855" t="s">
        <v>910</v>
      </c>
      <c r="C88" s="855"/>
      <c r="D88" s="855"/>
      <c r="E88" s="855"/>
      <c r="F88" s="855"/>
      <c r="G88" s="855"/>
      <c r="H88" s="855"/>
      <c r="I88" s="855"/>
    </row>
    <row r="89" spans="1:10" ht="75" customHeight="1">
      <c r="A89" s="693" t="s">
        <v>897</v>
      </c>
      <c r="B89" s="855" t="s">
        <v>911</v>
      </c>
      <c r="C89" s="855"/>
      <c r="D89" s="855"/>
      <c r="E89" s="855"/>
      <c r="F89" s="855"/>
      <c r="G89" s="855"/>
      <c r="H89" s="855"/>
      <c r="I89" s="855"/>
    </row>
    <row r="90" spans="1:10" ht="64.5" customHeight="1">
      <c r="A90" s="693" t="s">
        <v>912</v>
      </c>
      <c r="B90" s="855" t="s">
        <v>913</v>
      </c>
      <c r="C90" s="855"/>
      <c r="D90" s="855"/>
      <c r="E90" s="855"/>
      <c r="F90" s="855"/>
      <c r="G90" s="855"/>
      <c r="H90" s="855"/>
      <c r="I90" s="855"/>
    </row>
    <row r="91" spans="1:10" ht="95.25" customHeight="1">
      <c r="A91" s="693" t="s">
        <v>914</v>
      </c>
      <c r="B91" s="855" t="s">
        <v>915</v>
      </c>
      <c r="C91" s="855"/>
      <c r="D91" s="855"/>
      <c r="E91" s="855"/>
      <c r="F91" s="855"/>
      <c r="G91" s="855"/>
      <c r="H91" s="855"/>
      <c r="I91" s="855"/>
    </row>
    <row r="92" spans="1:10" ht="73.5" customHeight="1">
      <c r="A92" s="693" t="s">
        <v>916</v>
      </c>
      <c r="B92" s="855" t="s">
        <v>917</v>
      </c>
      <c r="C92" s="855"/>
      <c r="D92" s="855"/>
      <c r="E92" s="855"/>
      <c r="F92" s="855"/>
      <c r="G92" s="855"/>
      <c r="H92" s="855"/>
      <c r="I92" s="855"/>
    </row>
    <row r="93" spans="1:10" ht="58.5" customHeight="1">
      <c r="A93" s="693" t="s">
        <v>918</v>
      </c>
      <c r="B93" s="855" t="s">
        <v>919</v>
      </c>
      <c r="C93" s="855"/>
      <c r="D93" s="855"/>
      <c r="E93" s="855"/>
      <c r="F93" s="855"/>
      <c r="G93" s="855"/>
      <c r="H93" s="855"/>
      <c r="I93" s="855"/>
    </row>
    <row r="94" spans="1:10" ht="111.75" customHeight="1">
      <c r="A94" s="693" t="s">
        <v>920</v>
      </c>
      <c r="B94" s="855" t="s">
        <v>921</v>
      </c>
      <c r="C94" s="855"/>
      <c r="D94" s="855"/>
      <c r="E94" s="855"/>
      <c r="F94" s="855"/>
      <c r="G94" s="855"/>
      <c r="H94" s="855"/>
      <c r="I94" s="855"/>
    </row>
    <row r="95" spans="1:10" ht="84.75" customHeight="1">
      <c r="A95" s="693" t="s">
        <v>922</v>
      </c>
      <c r="B95" s="855" t="s">
        <v>923</v>
      </c>
      <c r="C95" s="855"/>
      <c r="D95" s="855"/>
      <c r="E95" s="855"/>
      <c r="F95" s="855"/>
      <c r="G95" s="855"/>
      <c r="H95" s="855"/>
      <c r="I95" s="855"/>
    </row>
    <row r="96" spans="1:10" ht="84.75" customHeight="1">
      <c r="A96" s="693" t="s">
        <v>924</v>
      </c>
      <c r="B96" s="855" t="s">
        <v>925</v>
      </c>
      <c r="C96" s="855"/>
      <c r="D96" s="855"/>
      <c r="E96" s="855"/>
      <c r="F96" s="855"/>
      <c r="G96" s="855"/>
      <c r="H96" s="855"/>
      <c r="I96" s="855"/>
    </row>
    <row r="97" spans="1:10" ht="21" customHeight="1">
      <c r="A97" s="855" t="s">
        <v>406</v>
      </c>
      <c r="B97" s="855"/>
      <c r="C97" s="855"/>
      <c r="D97" s="855"/>
      <c r="E97" s="1355" t="s">
        <v>406</v>
      </c>
      <c r="F97" s="1355"/>
      <c r="G97" s="1355"/>
      <c r="H97" s="1355"/>
      <c r="I97" s="1355"/>
      <c r="J97" s="686"/>
    </row>
    <row r="98" spans="1:10" ht="33" customHeight="1">
      <c r="A98" s="1063" t="s">
        <v>407</v>
      </c>
      <c r="B98" s="1063"/>
      <c r="C98" s="1063"/>
      <c r="D98" s="1063"/>
      <c r="E98" s="1356" t="s">
        <v>878</v>
      </c>
      <c r="F98" s="1356"/>
      <c r="G98" s="1356"/>
      <c r="H98" s="1356"/>
      <c r="I98" s="1356"/>
      <c r="J98" s="686"/>
    </row>
    <row r="99" spans="1:10" ht="19.5" customHeight="1">
      <c r="A99" s="339" t="s">
        <v>504</v>
      </c>
      <c r="B99" s="340"/>
      <c r="C99" s="340"/>
      <c r="D99" s="340"/>
      <c r="E99" s="340"/>
      <c r="F99" s="340"/>
      <c r="G99" s="340"/>
      <c r="H99" s="340"/>
      <c r="I99" s="690" t="s">
        <v>926</v>
      </c>
    </row>
    <row r="100" spans="1:10" ht="10.5" customHeight="1">
      <c r="A100" s="696"/>
      <c r="B100" s="697"/>
      <c r="C100" s="697"/>
      <c r="D100" s="697"/>
      <c r="E100" s="697"/>
      <c r="F100" s="697"/>
      <c r="G100" s="697"/>
      <c r="H100" s="697"/>
      <c r="I100" s="697"/>
    </row>
    <row r="101" spans="1:10" ht="79.5" customHeight="1">
      <c r="A101" s="693" t="s">
        <v>927</v>
      </c>
      <c r="B101" s="855" t="s">
        <v>928</v>
      </c>
      <c r="C101" s="855"/>
      <c r="D101" s="855"/>
      <c r="E101" s="855"/>
      <c r="F101" s="855"/>
      <c r="G101" s="855"/>
      <c r="H101" s="855"/>
      <c r="I101" s="855"/>
    </row>
    <row r="102" spans="1:10" ht="72" customHeight="1">
      <c r="A102" s="693" t="s">
        <v>929</v>
      </c>
      <c r="B102" s="855" t="s">
        <v>930</v>
      </c>
      <c r="C102" s="855"/>
      <c r="D102" s="855"/>
      <c r="E102" s="855"/>
      <c r="F102" s="855"/>
      <c r="G102" s="855"/>
      <c r="H102" s="855"/>
      <c r="I102" s="855"/>
    </row>
    <row r="103" spans="1:10" ht="72.75" customHeight="1">
      <c r="A103" s="693" t="s">
        <v>931</v>
      </c>
      <c r="B103" s="855" t="s">
        <v>932</v>
      </c>
      <c r="C103" s="855"/>
      <c r="D103" s="855"/>
      <c r="E103" s="855"/>
      <c r="F103" s="855"/>
      <c r="G103" s="855"/>
      <c r="H103" s="855"/>
      <c r="I103" s="855"/>
    </row>
    <row r="104" spans="1:10" ht="30" customHeight="1">
      <c r="A104" s="694" t="s">
        <v>933</v>
      </c>
      <c r="B104" s="695"/>
      <c r="C104" s="695"/>
      <c r="D104" s="695"/>
      <c r="E104" s="695"/>
      <c r="F104" s="695"/>
      <c r="G104" s="695"/>
      <c r="H104" s="695"/>
      <c r="I104" s="695"/>
    </row>
    <row r="105" spans="1:10" ht="32.25" customHeight="1">
      <c r="A105" s="693" t="s">
        <v>479</v>
      </c>
      <c r="B105" s="855" t="s">
        <v>436</v>
      </c>
      <c r="C105" s="855"/>
      <c r="D105" s="855"/>
      <c r="E105" s="855"/>
      <c r="F105" s="855"/>
      <c r="G105" s="855"/>
      <c r="H105" s="855"/>
      <c r="I105" s="855"/>
    </row>
    <row r="106" spans="1:10" ht="44.25" customHeight="1">
      <c r="A106" s="693" t="s">
        <v>481</v>
      </c>
      <c r="B106" s="855" t="s">
        <v>934</v>
      </c>
      <c r="C106" s="855"/>
      <c r="D106" s="855"/>
      <c r="E106" s="855"/>
      <c r="F106" s="855"/>
      <c r="G106" s="855"/>
      <c r="H106" s="855"/>
      <c r="I106" s="855"/>
    </row>
    <row r="107" spans="1:10" ht="12" customHeight="1">
      <c r="A107" s="693"/>
      <c r="B107" s="698"/>
      <c r="C107" s="698"/>
      <c r="D107" s="698"/>
      <c r="E107" s="698"/>
      <c r="F107" s="698"/>
      <c r="G107" s="698"/>
      <c r="H107" s="698"/>
      <c r="I107" s="698"/>
    </row>
    <row r="108" spans="1:10" ht="30" customHeight="1">
      <c r="A108" s="694" t="s">
        <v>935</v>
      </c>
      <c r="B108" s="695"/>
      <c r="C108" s="695"/>
      <c r="D108" s="695"/>
      <c r="E108" s="695"/>
      <c r="F108" s="695"/>
      <c r="G108" s="695"/>
      <c r="H108" s="695"/>
      <c r="I108" s="695"/>
    </row>
    <row r="109" spans="1:10" ht="40.5" customHeight="1">
      <c r="A109" s="1359" t="s">
        <v>936</v>
      </c>
      <c r="B109" s="1359"/>
      <c r="C109" s="1359"/>
      <c r="D109" s="1359"/>
      <c r="E109" s="1359"/>
      <c r="F109" s="1359"/>
      <c r="G109" s="1359"/>
      <c r="H109" s="1359"/>
      <c r="I109" s="1359"/>
    </row>
    <row r="110" spans="1:10" ht="30" customHeight="1">
      <c r="A110" s="694" t="s">
        <v>937</v>
      </c>
      <c r="B110" s="695"/>
      <c r="C110" s="695"/>
      <c r="D110" s="695"/>
      <c r="E110" s="695"/>
      <c r="F110" s="695"/>
      <c r="G110" s="695"/>
      <c r="H110" s="695"/>
      <c r="I110" s="695"/>
    </row>
    <row r="111" spans="1:10" ht="62.25" customHeight="1">
      <c r="A111" s="693" t="s">
        <v>479</v>
      </c>
      <c r="B111" s="855" t="s">
        <v>1037</v>
      </c>
      <c r="C111" s="855"/>
      <c r="D111" s="855"/>
      <c r="E111" s="855"/>
      <c r="F111" s="855"/>
      <c r="G111" s="855"/>
      <c r="H111" s="855"/>
      <c r="I111" s="855"/>
    </row>
    <row r="112" spans="1:10" ht="45" customHeight="1">
      <c r="A112" s="693" t="s">
        <v>481</v>
      </c>
      <c r="B112" s="855" t="s">
        <v>938</v>
      </c>
      <c r="C112" s="855"/>
      <c r="D112" s="855"/>
      <c r="E112" s="855"/>
      <c r="F112" s="855"/>
      <c r="G112" s="855"/>
      <c r="H112" s="855"/>
      <c r="I112" s="855"/>
    </row>
    <row r="113" spans="1:10" ht="55.5" customHeight="1">
      <c r="A113" s="693" t="s">
        <v>483</v>
      </c>
      <c r="B113" s="855" t="s">
        <v>939</v>
      </c>
      <c r="C113" s="855"/>
      <c r="D113" s="855"/>
      <c r="E113" s="855"/>
      <c r="F113" s="855"/>
      <c r="G113" s="855"/>
      <c r="H113" s="855"/>
      <c r="I113" s="855"/>
    </row>
    <row r="114" spans="1:10" ht="58.5" customHeight="1">
      <c r="A114" s="693" t="s">
        <v>485</v>
      </c>
      <c r="B114" s="855" t="s">
        <v>940</v>
      </c>
      <c r="C114" s="855"/>
      <c r="D114" s="855"/>
      <c r="E114" s="855"/>
      <c r="F114" s="855"/>
      <c r="G114" s="855"/>
      <c r="H114" s="855"/>
      <c r="I114" s="855"/>
    </row>
    <row r="115" spans="1:10" ht="54" customHeight="1">
      <c r="A115" s="693" t="s">
        <v>487</v>
      </c>
      <c r="B115" s="855" t="s">
        <v>941</v>
      </c>
      <c r="C115" s="855"/>
      <c r="D115" s="855"/>
      <c r="E115" s="855"/>
      <c r="F115" s="855"/>
      <c r="G115" s="855"/>
      <c r="H115" s="855"/>
      <c r="I115" s="855"/>
    </row>
    <row r="116" spans="1:10" ht="17.45" customHeight="1">
      <c r="A116" s="696"/>
      <c r="B116" s="697"/>
      <c r="C116" s="697"/>
      <c r="D116" s="697"/>
      <c r="E116" s="697"/>
      <c r="F116" s="697"/>
      <c r="G116" s="697"/>
      <c r="H116" s="697"/>
      <c r="I116" s="697"/>
    </row>
    <row r="117" spans="1:10" ht="21" customHeight="1">
      <c r="A117" s="855" t="s">
        <v>406</v>
      </c>
      <c r="B117" s="855"/>
      <c r="C117" s="855"/>
      <c r="D117" s="855"/>
      <c r="E117" s="1355" t="s">
        <v>406</v>
      </c>
      <c r="F117" s="1355"/>
      <c r="G117" s="1355"/>
      <c r="H117" s="1355"/>
      <c r="I117" s="1355"/>
      <c r="J117" s="686"/>
    </row>
    <row r="118" spans="1:10" ht="33" customHeight="1">
      <c r="A118" s="1063" t="s">
        <v>407</v>
      </c>
      <c r="B118" s="1063"/>
      <c r="C118" s="1063"/>
      <c r="D118" s="1063"/>
      <c r="E118" s="1356" t="s">
        <v>878</v>
      </c>
      <c r="F118" s="1356"/>
      <c r="G118" s="1356"/>
      <c r="H118" s="1356"/>
      <c r="I118" s="1356"/>
      <c r="J118" s="686"/>
    </row>
    <row r="119" spans="1:10" ht="22.5" customHeight="1">
      <c r="A119" s="339" t="s">
        <v>504</v>
      </c>
      <c r="B119" s="340"/>
      <c r="C119" s="340"/>
      <c r="D119" s="340"/>
      <c r="E119" s="340"/>
      <c r="F119" s="340"/>
      <c r="G119" s="340"/>
      <c r="H119" s="340"/>
      <c r="I119" s="690" t="s">
        <v>942</v>
      </c>
      <c r="J119" s="686"/>
    </row>
    <row r="120" spans="1:10" ht="30.75" customHeight="1">
      <c r="A120" s="696"/>
      <c r="B120" s="1357"/>
      <c r="C120" s="1357"/>
      <c r="D120" s="1357"/>
      <c r="E120" s="1357"/>
      <c r="F120" s="1357"/>
      <c r="G120" s="1357"/>
      <c r="H120" s="1357"/>
      <c r="I120" s="1357"/>
    </row>
    <row r="121" spans="1:10" ht="21.95" customHeight="1">
      <c r="A121" s="292"/>
      <c r="B121" s="338"/>
      <c r="C121" s="292"/>
      <c r="D121" s="292"/>
      <c r="E121" s="292"/>
      <c r="F121" s="338"/>
      <c r="G121" s="292"/>
      <c r="H121" s="292"/>
      <c r="I121" s="292"/>
    </row>
    <row r="122" spans="1:10" ht="21.95" customHeight="1">
      <c r="A122" s="292"/>
      <c r="B122" s="853" t="s">
        <v>461</v>
      </c>
      <c r="C122" s="853"/>
      <c r="D122" s="314"/>
      <c r="E122" s="314"/>
      <c r="F122" s="853" t="s">
        <v>461</v>
      </c>
      <c r="G122" s="853"/>
      <c r="H122" s="314"/>
      <c r="I122" s="314"/>
    </row>
    <row r="123" spans="1:10" ht="35.25" customHeight="1">
      <c r="A123" s="292"/>
      <c r="B123" s="1358" t="s">
        <v>407</v>
      </c>
      <c r="C123" s="1358"/>
      <c r="D123" s="1358"/>
      <c r="E123" s="1358"/>
      <c r="F123" s="1358" t="s">
        <v>878</v>
      </c>
      <c r="G123" s="1358"/>
      <c r="H123" s="1358"/>
      <c r="I123" s="1358"/>
    </row>
    <row r="124" spans="1:10" ht="21.95" customHeight="1">
      <c r="A124" s="292"/>
      <c r="B124" s="699"/>
      <c r="C124" s="691"/>
      <c r="D124" s="691"/>
      <c r="E124" s="691"/>
      <c r="F124" s="700"/>
      <c r="G124" s="700"/>
      <c r="H124" s="700"/>
      <c r="I124" s="700"/>
    </row>
    <row r="125" spans="1:10" ht="21.95" customHeight="1">
      <c r="A125" s="292"/>
      <c r="B125" s="855" t="s">
        <v>462</v>
      </c>
      <c r="C125" s="855"/>
      <c r="D125" s="855"/>
      <c r="E125" s="855"/>
      <c r="F125" s="855" t="s">
        <v>462</v>
      </c>
      <c r="G125" s="855"/>
      <c r="H125" s="855"/>
      <c r="I125" s="855"/>
    </row>
    <row r="126" spans="1:10" ht="21.95" customHeight="1">
      <c r="A126" s="292"/>
      <c r="B126" s="338"/>
      <c r="C126" s="691"/>
      <c r="D126" s="691"/>
      <c r="E126" s="691"/>
      <c r="F126" s="338"/>
      <c r="G126" s="691"/>
      <c r="H126" s="691"/>
      <c r="I126" s="691"/>
    </row>
    <row r="127" spans="1:10" ht="21.95" customHeight="1">
      <c r="A127" s="292"/>
      <c r="B127" s="338"/>
      <c r="C127" s="691"/>
      <c r="D127" s="691"/>
      <c r="E127" s="691"/>
      <c r="F127" s="338"/>
      <c r="G127" s="691"/>
      <c r="H127" s="691"/>
      <c r="I127" s="691"/>
    </row>
    <row r="128" spans="1:10" ht="21.95" customHeight="1">
      <c r="A128" s="292"/>
      <c r="B128" s="340" t="s">
        <v>463</v>
      </c>
      <c r="C128" s="701"/>
      <c r="D128" s="340"/>
      <c r="E128" s="340"/>
      <c r="F128" s="1354" t="s">
        <v>463</v>
      </c>
      <c r="G128" s="1354"/>
      <c r="H128" s="1354"/>
      <c r="I128" s="1354"/>
    </row>
    <row r="129" spans="1:9" ht="21.95" customHeight="1">
      <c r="A129" s="292"/>
      <c r="B129" s="340" t="s">
        <v>6</v>
      </c>
      <c r="C129" s="701"/>
      <c r="D129" s="340"/>
      <c r="E129" s="340"/>
      <c r="F129" s="340" t="s">
        <v>943</v>
      </c>
      <c r="G129" s="314"/>
      <c r="H129" s="314"/>
      <c r="I129" s="314"/>
    </row>
    <row r="130" spans="1:9" ht="21.95" customHeight="1">
      <c r="A130" s="292"/>
      <c r="B130" s="314"/>
      <c r="C130" s="691"/>
      <c r="D130" s="691"/>
      <c r="E130" s="691"/>
      <c r="F130" s="314"/>
      <c r="G130" s="691"/>
      <c r="H130" s="691"/>
      <c r="I130" s="691"/>
    </row>
    <row r="131" spans="1:9" ht="21.95" customHeight="1">
      <c r="A131" s="292"/>
      <c r="B131" s="855" t="s">
        <v>464</v>
      </c>
      <c r="C131" s="855"/>
      <c r="D131" s="855"/>
      <c r="E131" s="855"/>
      <c r="F131" s="855" t="s">
        <v>464</v>
      </c>
      <c r="G131" s="855"/>
      <c r="H131" s="855"/>
      <c r="I131" s="855"/>
    </row>
    <row r="132" spans="1:9" ht="21.95" customHeight="1">
      <c r="A132" s="292"/>
      <c r="B132" s="340" t="s">
        <v>463</v>
      </c>
      <c r="C132" s="340"/>
      <c r="D132" s="340"/>
      <c r="E132" s="340"/>
      <c r="F132" s="340" t="s">
        <v>463</v>
      </c>
      <c r="G132" s="314"/>
      <c r="H132" s="314"/>
      <c r="I132" s="314"/>
    </row>
    <row r="133" spans="1:9" ht="21.95" customHeight="1">
      <c r="A133" s="292"/>
      <c r="B133" s="340" t="s">
        <v>6</v>
      </c>
      <c r="C133" s="340"/>
      <c r="D133" s="340"/>
      <c r="E133" s="340"/>
      <c r="F133" s="340" t="s">
        <v>6</v>
      </c>
      <c r="G133" s="292"/>
      <c r="H133" s="292"/>
      <c r="I133" s="292"/>
    </row>
    <row r="134" spans="1:9" ht="21.95" customHeight="1">
      <c r="A134" s="292"/>
      <c r="B134" s="292"/>
      <c r="C134" s="292"/>
      <c r="D134" s="292"/>
      <c r="E134" s="292"/>
      <c r="F134" s="292"/>
      <c r="G134" s="292"/>
      <c r="H134" s="292"/>
      <c r="I134" s="292"/>
    </row>
    <row r="135" spans="1:9" ht="21.95" customHeight="1">
      <c r="A135" s="292"/>
      <c r="B135" s="855" t="s">
        <v>534</v>
      </c>
      <c r="C135" s="855"/>
      <c r="D135" s="855"/>
      <c r="E135" s="855"/>
      <c r="F135" s="855" t="s">
        <v>534</v>
      </c>
      <c r="G135" s="855"/>
      <c r="H135" s="855"/>
      <c r="I135" s="855"/>
    </row>
    <row r="136" spans="1:9" ht="21.95" customHeight="1">
      <c r="A136" s="292"/>
      <c r="B136" s="340" t="s">
        <v>463</v>
      </c>
      <c r="C136" s="340"/>
      <c r="D136" s="340"/>
      <c r="E136" s="340"/>
      <c r="F136" s="340" t="s">
        <v>463</v>
      </c>
      <c r="G136" s="314"/>
      <c r="H136" s="314"/>
      <c r="I136" s="314"/>
    </row>
    <row r="137" spans="1:9" ht="21.95" customHeight="1">
      <c r="A137" s="292"/>
      <c r="B137" s="340" t="s">
        <v>6</v>
      </c>
      <c r="C137" s="340"/>
      <c r="D137" s="340"/>
      <c r="E137" s="340"/>
      <c r="F137" s="340" t="s">
        <v>6</v>
      </c>
      <c r="G137" s="292"/>
      <c r="H137" s="292"/>
      <c r="I137" s="292"/>
    </row>
    <row r="138" spans="1:9" ht="21.95" customHeight="1">
      <c r="A138" s="292"/>
      <c r="B138" s="340"/>
      <c r="C138" s="340"/>
      <c r="D138" s="340"/>
      <c r="E138" s="340"/>
      <c r="F138" s="340"/>
      <c r="G138" s="292"/>
      <c r="H138" s="292"/>
      <c r="I138" s="292"/>
    </row>
    <row r="139" spans="1:9" ht="21.95" customHeight="1">
      <c r="A139" s="292"/>
      <c r="B139" s="340"/>
      <c r="C139" s="340"/>
      <c r="D139" s="340"/>
      <c r="E139" s="340"/>
      <c r="F139" s="340"/>
      <c r="G139" s="292"/>
      <c r="H139" s="292"/>
      <c r="I139" s="292"/>
    </row>
    <row r="140" spans="1:9" ht="21.95" customHeight="1">
      <c r="A140" s="292"/>
      <c r="B140" s="340"/>
      <c r="C140" s="340"/>
      <c r="D140" s="340"/>
      <c r="E140" s="340"/>
      <c r="F140" s="340"/>
      <c r="G140" s="292"/>
      <c r="H140" s="292"/>
      <c r="I140" s="292"/>
    </row>
    <row r="141" spans="1:9" ht="21.95" customHeight="1">
      <c r="A141" s="292"/>
      <c r="B141" s="340"/>
      <c r="C141" s="340"/>
      <c r="D141" s="340"/>
      <c r="E141" s="340"/>
      <c r="F141" s="340"/>
      <c r="G141" s="292"/>
      <c r="H141" s="292"/>
      <c r="I141" s="292"/>
    </row>
    <row r="142" spans="1:9" ht="21.95" customHeight="1">
      <c r="A142" s="292"/>
      <c r="B142" s="340"/>
      <c r="C142" s="340"/>
      <c r="D142" s="340"/>
      <c r="E142" s="340"/>
      <c r="F142" s="340"/>
      <c r="G142" s="292"/>
      <c r="H142" s="292"/>
      <c r="I142" s="292"/>
    </row>
    <row r="143" spans="1:9" ht="21.95" customHeight="1">
      <c r="A143" s="292"/>
      <c r="B143" s="340"/>
      <c r="C143" s="340"/>
      <c r="D143" s="340"/>
      <c r="E143" s="340"/>
      <c r="F143" s="340"/>
      <c r="G143" s="292"/>
      <c r="H143" s="292"/>
      <c r="I143" s="292"/>
    </row>
    <row r="144" spans="1:9" ht="21.95" customHeight="1">
      <c r="A144" s="292"/>
      <c r="B144" s="340"/>
      <c r="C144" s="340"/>
      <c r="D144" s="340"/>
      <c r="E144" s="340"/>
      <c r="F144" s="340"/>
      <c r="G144" s="292"/>
      <c r="H144" s="292"/>
      <c r="I144" s="292"/>
    </row>
    <row r="145" spans="1:9" ht="21.95" customHeight="1">
      <c r="A145" s="292"/>
      <c r="B145" s="340"/>
      <c r="C145" s="340"/>
      <c r="D145" s="340"/>
      <c r="E145" s="340"/>
      <c r="F145" s="340"/>
      <c r="G145" s="292"/>
      <c r="H145" s="292"/>
      <c r="I145" s="292"/>
    </row>
    <row r="146" spans="1:9" ht="21.95" customHeight="1">
      <c r="A146" s="292"/>
      <c r="B146" s="340"/>
      <c r="C146" s="340"/>
      <c r="D146" s="340"/>
      <c r="E146" s="340"/>
      <c r="F146" s="340"/>
      <c r="G146" s="292"/>
      <c r="H146" s="292"/>
      <c r="I146" s="292"/>
    </row>
    <row r="147" spans="1:9" ht="21.95"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5" customHeight="1">
      <c r="A154" s="292"/>
      <c r="B154" s="340"/>
      <c r="C154" s="340"/>
      <c r="D154" s="340"/>
      <c r="E154" s="340"/>
      <c r="F154" s="340"/>
      <c r="G154" s="292"/>
      <c r="H154" s="292"/>
      <c r="I154" s="292"/>
    </row>
    <row r="155" spans="1:9" ht="21.95" customHeight="1">
      <c r="A155" s="292"/>
      <c r="B155" s="340"/>
      <c r="C155" s="340"/>
      <c r="D155" s="340"/>
      <c r="E155" s="340"/>
      <c r="F155" s="340"/>
      <c r="G155" s="292"/>
      <c r="H155" s="292"/>
      <c r="I155" s="292"/>
    </row>
    <row r="156" spans="1:9" ht="21.95" customHeight="1">
      <c r="A156" s="341"/>
      <c r="B156" s="289"/>
      <c r="C156" s="289"/>
      <c r="D156" s="289"/>
      <c r="E156" s="289"/>
      <c r="F156" s="289"/>
      <c r="G156" s="341"/>
      <c r="H156" s="341"/>
      <c r="I156" s="341"/>
    </row>
    <row r="157" spans="1:9" ht="21.95" customHeight="1">
      <c r="A157" s="339" t="s">
        <v>504</v>
      </c>
      <c r="B157" s="340"/>
      <c r="C157" s="340"/>
      <c r="D157" s="340"/>
      <c r="E157" s="340"/>
      <c r="F157" s="340"/>
      <c r="G157" s="340"/>
      <c r="H157" s="340"/>
      <c r="I157" s="690" t="s">
        <v>944</v>
      </c>
    </row>
    <row r="158" spans="1:9" ht="21.95" customHeight="1">
      <c r="A158" s="292"/>
      <c r="B158" s="340"/>
      <c r="C158" s="340"/>
      <c r="D158" s="340"/>
      <c r="E158" s="340"/>
      <c r="F158" s="340"/>
      <c r="G158" s="292"/>
      <c r="H158" s="292"/>
      <c r="I158" s="292"/>
    </row>
    <row r="159" spans="1:9" ht="21.95" customHeight="1">
      <c r="A159" s="292"/>
      <c r="B159" s="340"/>
      <c r="C159" s="340"/>
      <c r="D159" s="340"/>
      <c r="E159" s="340"/>
      <c r="F159" s="340"/>
      <c r="G159" s="292"/>
      <c r="H159" s="292"/>
      <c r="I159" s="292"/>
    </row>
    <row r="160" spans="1:9" ht="21.95" customHeight="1">
      <c r="A160" s="292"/>
      <c r="B160" s="340"/>
      <c r="C160" s="340"/>
      <c r="D160" s="340"/>
      <c r="E160" s="340"/>
      <c r="F160" s="340"/>
      <c r="G160" s="292"/>
      <c r="H160" s="292"/>
      <c r="I160" s="292"/>
    </row>
    <row r="161" spans="1:10" ht="21.95" customHeight="1">
      <c r="A161" s="292"/>
      <c r="B161" s="340"/>
      <c r="C161" s="340"/>
      <c r="D161" s="340"/>
      <c r="E161" s="340"/>
      <c r="F161" s="340"/>
      <c r="G161" s="292"/>
      <c r="H161" s="292"/>
      <c r="I161" s="292"/>
    </row>
    <row r="162" spans="1:10" ht="21.95" customHeight="1">
      <c r="A162" s="292"/>
      <c r="B162" s="340"/>
      <c r="C162" s="340"/>
      <c r="D162" s="340"/>
      <c r="E162" s="340"/>
      <c r="F162" s="340"/>
      <c r="G162" s="292"/>
      <c r="H162" s="292"/>
      <c r="I162" s="292"/>
    </row>
    <row r="163" spans="1:10" ht="21.95" customHeight="1">
      <c r="A163" s="292"/>
      <c r="B163" s="340"/>
      <c r="C163" s="340"/>
      <c r="D163" s="340"/>
      <c r="E163" s="340"/>
      <c r="F163" s="340"/>
      <c r="G163" s="292"/>
      <c r="H163" s="292"/>
      <c r="I163" s="292"/>
    </row>
    <row r="164" spans="1:10" ht="21.95" customHeight="1">
      <c r="A164" s="292"/>
      <c r="B164" s="340"/>
      <c r="C164" s="340"/>
      <c r="D164" s="340"/>
      <c r="E164" s="340"/>
      <c r="F164" s="340"/>
      <c r="G164" s="292"/>
      <c r="H164" s="292"/>
      <c r="I164" s="292"/>
    </row>
    <row r="165" spans="1:10" ht="21.95" customHeight="1">
      <c r="A165" s="292"/>
      <c r="B165" s="340"/>
      <c r="C165" s="340"/>
      <c r="D165" s="340"/>
      <c r="E165" s="340"/>
      <c r="F165" s="340"/>
      <c r="G165" s="292"/>
      <c r="H165" s="292"/>
      <c r="I165" s="292"/>
    </row>
    <row r="166" spans="1:10" ht="21.95" customHeight="1">
      <c r="A166" s="292"/>
      <c r="B166" s="340"/>
      <c r="C166" s="340"/>
      <c r="D166" s="340"/>
      <c r="E166" s="340"/>
      <c r="F166" s="340"/>
      <c r="G166" s="292"/>
      <c r="H166" s="292"/>
      <c r="I166" s="292"/>
    </row>
    <row r="167" spans="1:10" ht="21.95" customHeight="1">
      <c r="A167" s="292"/>
      <c r="B167" s="340"/>
      <c r="C167" s="340"/>
      <c r="D167" s="340"/>
      <c r="E167" s="340"/>
      <c r="F167" s="340"/>
      <c r="G167" s="292"/>
      <c r="H167" s="292"/>
      <c r="I167" s="292"/>
    </row>
    <row r="168" spans="1:10" ht="21.95" customHeight="1">
      <c r="A168" s="292"/>
      <c r="B168" s="340"/>
      <c r="C168" s="340"/>
      <c r="D168" s="340"/>
      <c r="E168" s="340"/>
      <c r="F168" s="340"/>
      <c r="G168" s="292"/>
      <c r="H168" s="292"/>
      <c r="I168" s="292"/>
    </row>
    <row r="169" spans="1:10" ht="21.95" customHeight="1">
      <c r="A169" s="292"/>
      <c r="B169" s="340"/>
      <c r="C169" s="340"/>
      <c r="D169" s="340"/>
      <c r="E169" s="340"/>
      <c r="F169" s="340"/>
      <c r="G169" s="292"/>
      <c r="H169" s="292"/>
      <c r="I169" s="292"/>
    </row>
    <row r="170" spans="1:10" ht="15.75">
      <c r="A170" s="292"/>
      <c r="B170" s="292"/>
      <c r="C170" s="292"/>
      <c r="D170" s="292"/>
      <c r="E170" s="292"/>
      <c r="F170" s="292"/>
      <c r="G170" s="292"/>
      <c r="H170" s="292"/>
      <c r="I170" s="292"/>
    </row>
    <row r="171" spans="1:10">
      <c r="J171" s="686"/>
    </row>
    <row r="172" spans="1:10" ht="15.75">
      <c r="A172" s="292"/>
      <c r="B172" s="292"/>
      <c r="C172" s="292"/>
      <c r="D172" s="292"/>
      <c r="E172" s="292"/>
      <c r="F172" s="292"/>
      <c r="G172" s="292"/>
      <c r="H172" s="292"/>
      <c r="I172" s="292"/>
    </row>
    <row r="173" spans="1:10" ht="15.75">
      <c r="A173" s="292"/>
      <c r="B173" s="292"/>
      <c r="C173" s="292"/>
      <c r="D173" s="292"/>
      <c r="E173" s="292"/>
      <c r="F173" s="292"/>
      <c r="G173" s="292"/>
      <c r="H173" s="292"/>
      <c r="I173" s="292"/>
    </row>
    <row r="174" spans="1:10" ht="15.75">
      <c r="A174" s="292"/>
      <c r="B174" s="292"/>
      <c r="C174" s="292"/>
      <c r="D174" s="292"/>
      <c r="E174" s="292"/>
      <c r="F174" s="292"/>
      <c r="G174" s="292"/>
      <c r="H174" s="292"/>
      <c r="I174" s="292"/>
    </row>
    <row r="175" spans="1:10" ht="15.75">
      <c r="A175" s="292"/>
      <c r="B175" s="292"/>
      <c r="C175" s="292"/>
      <c r="D175" s="292"/>
      <c r="E175" s="292"/>
      <c r="F175" s="292"/>
      <c r="G175" s="292"/>
      <c r="H175" s="292"/>
      <c r="I175" s="292"/>
    </row>
    <row r="176" spans="1:10" ht="15.75">
      <c r="A176" s="292"/>
      <c r="B176" s="292"/>
      <c r="C176" s="292"/>
      <c r="D176" s="292"/>
      <c r="E176" s="292"/>
      <c r="F176" s="292"/>
      <c r="G176" s="292"/>
      <c r="H176" s="292"/>
      <c r="I176" s="292"/>
    </row>
    <row r="177" spans="1:9" ht="15.75">
      <c r="A177" s="292"/>
      <c r="B177" s="292"/>
      <c r="C177" s="292"/>
      <c r="D177" s="292"/>
      <c r="E177" s="292"/>
      <c r="F177" s="292"/>
      <c r="G177" s="292"/>
      <c r="H177" s="292"/>
      <c r="I177" s="292"/>
    </row>
    <row r="178" spans="1:9" ht="15.75">
      <c r="A178" s="292"/>
      <c r="B178" s="292"/>
      <c r="C178" s="292"/>
      <c r="D178" s="292"/>
      <c r="E178" s="292"/>
      <c r="F178" s="292"/>
      <c r="G178" s="292"/>
      <c r="H178" s="292"/>
      <c r="I178" s="292"/>
    </row>
    <row r="179" spans="1:9" ht="15.75">
      <c r="A179" s="292"/>
      <c r="B179" s="292"/>
      <c r="C179" s="292"/>
      <c r="D179" s="292"/>
      <c r="E179" s="292"/>
      <c r="F179" s="292"/>
      <c r="G179" s="292"/>
      <c r="H179" s="292"/>
      <c r="I179" s="292"/>
    </row>
    <row r="180" spans="1:9" ht="15.75">
      <c r="A180" s="292"/>
      <c r="B180" s="292"/>
      <c r="C180" s="292"/>
      <c r="D180" s="292"/>
      <c r="E180" s="292"/>
      <c r="F180" s="292"/>
      <c r="G180" s="292"/>
      <c r="H180" s="292"/>
      <c r="I180" s="292"/>
    </row>
    <row r="181" spans="1:9" ht="15.75">
      <c r="A181" s="292"/>
      <c r="B181" s="292"/>
      <c r="C181" s="292"/>
      <c r="D181" s="292"/>
      <c r="E181" s="292"/>
      <c r="F181" s="292"/>
      <c r="G181" s="292"/>
      <c r="H181" s="292"/>
      <c r="I181" s="292"/>
    </row>
    <row r="182" spans="1:9" ht="15.75">
      <c r="A182" s="292"/>
      <c r="B182" s="292"/>
      <c r="C182" s="292"/>
      <c r="D182" s="292"/>
      <c r="E182" s="292"/>
      <c r="F182" s="292"/>
      <c r="G182" s="292"/>
      <c r="H182" s="292"/>
      <c r="I182" s="292"/>
    </row>
    <row r="183" spans="1:9" ht="15.75">
      <c r="A183" s="292"/>
      <c r="B183" s="292"/>
      <c r="C183" s="292"/>
      <c r="D183" s="292"/>
      <c r="E183" s="292"/>
      <c r="F183" s="292"/>
      <c r="G183" s="292"/>
      <c r="H183" s="292"/>
      <c r="I183" s="292"/>
    </row>
    <row r="184" spans="1:9" ht="15.75">
      <c r="A184" s="292"/>
      <c r="B184" s="292"/>
      <c r="C184" s="292"/>
      <c r="D184" s="292"/>
      <c r="E184" s="292"/>
      <c r="F184" s="292"/>
      <c r="G184" s="292"/>
      <c r="H184" s="292"/>
      <c r="I184" s="292"/>
    </row>
  </sheetData>
  <sheetProtection algorithmName="SHA-512" hashValue="8xHKU+UVtD+m8znWj0wdE+ycLL8mC/p2uaXrQfW2EUAlbNrGv2WcDSfmDse/lazzS/uLfWrCu4fm/WSuA1ZveQ==" saltValue="uK9xekzlsMrJTWAYlwaTBQ==" spinCount="100000" sheet="1"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3"/>
  <headerFooter alignWithMargins="0"/>
  <rowBreaks count="5" manualBreakCount="5">
    <brk id="51" max="8" man="1"/>
    <brk id="71" max="8" man="1"/>
    <brk id="86" max="8" man="1"/>
    <brk id="99" max="8" man="1"/>
    <brk id="119" max="8" man="1"/>
  </rowBreaks>
  <drawing r:id="rId1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9" zoomScale="145" zoomScaleSheetLayoutView="14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376" t="str">
        <f>'Attach 3(JV)'!A1</f>
        <v>Specification No. :CC/NT/W-TR/DOM/A02/23/08462</v>
      </c>
      <c r="B1" s="1376"/>
      <c r="C1" s="1376"/>
      <c r="D1" s="1376"/>
      <c r="E1" s="525" t="str">
        <f>"Attachment-19 " &amp; 'Attach 3(JV)'!AT1</f>
        <v xml:space="preserve">Attachment-19 </v>
      </c>
      <c r="F1" s="79"/>
      <c r="G1" s="79"/>
      <c r="H1" s="79"/>
    </row>
    <row r="2" spans="1:9" ht="7.5" customHeight="1"/>
    <row r="3" spans="1:9" ht="91.5" customHeight="1">
      <c r="A3" s="1206" t="str">
        <f>'Attach 3(JV)'!A3</f>
        <v>765kV Transformer Package TR-14 for 3x500 MVA, 765/400/33kV Transformers associated with Bulk Procurement of 765kV &amp; 400kV class Transformers of various Capacities (Lot-6)</v>
      </c>
      <c r="B3" s="1207"/>
      <c r="C3" s="1207"/>
      <c r="D3" s="1207"/>
      <c r="E3" s="1207"/>
      <c r="F3" s="26"/>
      <c r="G3" s="27"/>
      <c r="H3" s="26"/>
    </row>
    <row r="4" spans="1:9" ht="20.100000000000001" customHeight="1">
      <c r="A4" s="28"/>
      <c r="H4" s="30"/>
      <c r="I4" s="11"/>
    </row>
    <row r="5" spans="1:9" ht="20.100000000000001" customHeight="1">
      <c r="A5" s="841" t="s">
        <v>3</v>
      </c>
      <c r="B5" s="841"/>
      <c r="C5" s="841"/>
      <c r="D5" s="841"/>
      <c r="E5" s="8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5" t="str">
        <f>'Attach 3(JV)'!A8</f>
        <v/>
      </c>
      <c r="B8" s="1375"/>
      <c r="C8" s="1375"/>
      <c r="D8" s="1375"/>
      <c r="E8" s="108" t="str">
        <f>'Attach 3(JV)'!E8</f>
        <v>Contract Services</v>
      </c>
      <c r="H8" s="30"/>
      <c r="I8" s="11"/>
    </row>
    <row r="9" spans="1:9" ht="20.100000000000001" customHeight="1">
      <c r="A9" s="13" t="s">
        <v>346</v>
      </c>
      <c r="B9" s="843">
        <f>'Attach 3(JV)'!B9</f>
        <v>0</v>
      </c>
      <c r="C9" s="843"/>
      <c r="D9" s="843"/>
      <c r="E9" s="108" t="str">
        <f>'Attach 3(JV)'!E9</f>
        <v>Power Grid Corporation of India Ltd.,</v>
      </c>
      <c r="H9" s="30"/>
      <c r="I9" s="11"/>
    </row>
    <row r="10" spans="1:9" ht="20.100000000000001" customHeight="1">
      <c r="A10" s="13" t="s">
        <v>348</v>
      </c>
      <c r="B10" s="843">
        <f>'Attach 3(JV)'!B10</f>
        <v>0</v>
      </c>
      <c r="C10" s="843"/>
      <c r="D10" s="843"/>
      <c r="E10" s="108" t="str">
        <f>'Attach 3(JV)'!E10</f>
        <v>"Saudamini", Plot No. 2, Sector 29</v>
      </c>
      <c r="H10" s="30"/>
      <c r="I10" s="11"/>
    </row>
    <row r="11" spans="1:9" ht="20.100000000000001" customHeight="1">
      <c r="B11" s="843">
        <f>'Attach 3(JV)'!B11</f>
        <v>0</v>
      </c>
      <c r="C11" s="843"/>
      <c r="D11" s="843"/>
      <c r="E11" s="108" t="str">
        <f>'Attach 3(JV)'!E11</f>
        <v>Gurugram (Haryana) - 122001</v>
      </c>
    </row>
    <row r="12" spans="1:9" ht="18" customHeight="1">
      <c r="A12" s="32"/>
      <c r="B12" s="843">
        <f>'Attach 3(JV)'!B12</f>
        <v>0</v>
      </c>
      <c r="C12" s="843"/>
      <c r="D12" s="843"/>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341</v>
      </c>
    </row>
    <row r="16" spans="1:9" ht="6" customHeight="1">
      <c r="A16" s="32"/>
    </row>
    <row r="17" spans="1:8" ht="78.75" customHeight="1">
      <c r="A17" s="1060" t="s">
        <v>4</v>
      </c>
      <c r="B17" s="1060"/>
      <c r="C17" s="1060"/>
      <c r="D17" s="1060"/>
      <c r="E17" s="1060"/>
    </row>
    <row r="18" spans="1:8" ht="56.25" customHeight="1">
      <c r="A18" s="892" t="s">
        <v>498</v>
      </c>
      <c r="B18" s="892"/>
      <c r="C18" s="892"/>
      <c r="D18" s="892"/>
      <c r="E18" s="892"/>
    </row>
    <row r="19" spans="1:8" ht="184.5" customHeight="1">
      <c r="A19" s="892" t="s">
        <v>497</v>
      </c>
      <c r="B19" s="892"/>
      <c r="C19" s="892"/>
      <c r="D19" s="892"/>
      <c r="E19" s="892"/>
    </row>
    <row r="20" spans="1:8" ht="8.25" hidden="1" customHeight="1">
      <c r="A20" s="32"/>
    </row>
    <row r="21" spans="1:8" ht="20.100000000000001" hidden="1" customHeight="1">
      <c r="A21" s="32"/>
    </row>
    <row r="22" spans="1:8" ht="20.100000000000001" hidden="1" customHeight="1">
      <c r="A22" s="32"/>
    </row>
    <row r="23" spans="1:8" ht="57.75" hidden="1" customHeight="1">
      <c r="A23" s="1060"/>
      <c r="B23" s="1060"/>
      <c r="C23" s="1060"/>
      <c r="D23" s="1060"/>
      <c r="E23" s="106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4AxYXDL8hbsr4qGjON0f9gti6BZkTv8tZh7BUxRi4wHQ1XS1PjwE8boI+4tnyqmkiRPkd79uIJjgn86qnZzzQ==" saltValue="c8nMvLwYvvyRa3Y/bL2Fcg==" spinCount="100000" sheet="1" objects="1" scenarios="1"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8" zoomScale="120" zoomScaleSheetLayoutView="120" workbookViewId="0">
      <selection activeCell="E1" sqref="E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:CC/NT/W-TR/DOM/A02/23/08462</v>
      </c>
      <c r="B1" s="526"/>
      <c r="C1" s="526"/>
      <c r="D1" s="526"/>
      <c r="E1" s="538" t="str">
        <f>"Attachment-13 " &amp; 'Attach 3(JV)'!AT1</f>
        <v xml:space="preserve">Attachment-13 </v>
      </c>
      <c r="F1" s="79"/>
      <c r="G1" s="79"/>
      <c r="H1" s="79"/>
    </row>
    <row r="3" spans="1:9" ht="75" customHeight="1">
      <c r="A3" s="1206" t="str">
        <f>'Attach 3(JV)'!A3</f>
        <v>765kV Transformer Package TR-14 for 3x500 MVA, 765/400/33kV Transformers associated with Bulk Procurement of 765kV &amp; 400kV class Transformers of various Capacities (Lot-6)</v>
      </c>
      <c r="B3" s="1207"/>
      <c r="C3" s="1207"/>
      <c r="D3" s="1207"/>
      <c r="E3" s="1207"/>
      <c r="F3" s="26"/>
      <c r="G3" s="27"/>
      <c r="H3" s="26"/>
    </row>
    <row r="4" spans="1:9" ht="20.100000000000001" customHeight="1">
      <c r="A4" s="28"/>
      <c r="H4" s="30"/>
      <c r="I4" s="11"/>
    </row>
    <row r="5" spans="1:9" ht="20.100000000000001" customHeight="1">
      <c r="A5" s="841" t="s">
        <v>1021</v>
      </c>
      <c r="B5" s="841"/>
      <c r="C5" s="841"/>
      <c r="D5" s="841"/>
      <c r="E5" s="8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2" t="str">
        <f>'Attach 3(JV)'!E8</f>
        <v>Contract Services</v>
      </c>
      <c r="H8" s="30"/>
      <c r="I8" s="11"/>
    </row>
    <row r="9" spans="1:9" ht="20.100000000000001" customHeight="1">
      <c r="A9" s="13" t="s">
        <v>346</v>
      </c>
      <c r="B9" s="844">
        <f>'Attach 3(JV)'!B9</f>
        <v>0</v>
      </c>
      <c r="C9" s="844"/>
      <c r="D9" s="844"/>
      <c r="E9" s="12" t="str">
        <f>'Attach 3(JV)'!E9</f>
        <v>Power Grid Corporation of India Ltd.,</v>
      </c>
      <c r="H9" s="30"/>
      <c r="I9" s="11"/>
    </row>
    <row r="10" spans="1:9" ht="20.100000000000001" customHeight="1">
      <c r="A10" s="13" t="s">
        <v>348</v>
      </c>
      <c r="B10" s="844">
        <f>'Attach 3(JV)'!B10</f>
        <v>0</v>
      </c>
      <c r="C10" s="844"/>
      <c r="D10" s="844"/>
      <c r="E10" s="12" t="str">
        <f>'Attach 3(JV)'!E10</f>
        <v>"Saudamini", Plot No. 2, Sector 29</v>
      </c>
      <c r="H10" s="30"/>
      <c r="I10" s="11"/>
    </row>
    <row r="11" spans="1:9" ht="20.100000000000001" customHeight="1">
      <c r="B11" s="844">
        <f>'Attach 3(JV)'!B11</f>
        <v>0</v>
      </c>
      <c r="C11" s="844"/>
      <c r="D11" s="844"/>
      <c r="E11" s="12" t="str">
        <f>'Attach 3(JV)'!E11</f>
        <v>Gurugram (Haryana) - 122001</v>
      </c>
      <c r="G11" s="53" t="s">
        <v>469</v>
      </c>
    </row>
    <row r="12" spans="1:9" ht="20.100000000000001" customHeight="1">
      <c r="A12" s="32"/>
      <c r="B12" s="844">
        <f>'Attach 3(JV)'!B12</f>
        <v>0</v>
      </c>
      <c r="C12" s="844"/>
      <c r="D12" s="844"/>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170.25" customHeight="1">
      <c r="A16" s="842" t="s">
        <v>1022</v>
      </c>
      <c r="B16" s="1377"/>
      <c r="C16" s="1377"/>
      <c r="D16" s="1377"/>
      <c r="E16" s="137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uYAavFZOEF46n6DBw+xzUs1WQTEUsymWhUEiFzMgWN8YALzd7j9hcGmM16APzIvINsnAlmjJYXxN5YN7sx8qw==" saltValue="rZbAFR40G1jWxQAxbXCAbA==" spinCount="100000" sheet="1" formatColumns="0" formatRows="0" selectLockedCells="1"/>
  <customSheetViews>
    <customSheetView guid="{B8284B7F-813C-4C59-8CB2-9F34C8EAC9F3}" scale="120" showPageBreaks="1" showGridLines="0" fitToPage="1" printArea="1" hiddenRows="1" view="pageBreakPreview" topLeftCell="A8">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2"/>
  <headerFooter alignWithMargins="0">
    <oddFooter>&amp;R&amp;"Book Antiqua,Bold"&amp;8 Page &amp;P of &amp;N</oddFooter>
  </headerFooter>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120" zoomScaleSheetLayoutView="12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:CC/NT/W-TR/DOM/A02/23/08462</v>
      </c>
      <c r="B1" s="526"/>
      <c r="C1" s="526"/>
      <c r="D1" s="526"/>
      <c r="E1" s="538" t="s">
        <v>1026</v>
      </c>
      <c r="F1" s="79"/>
      <c r="G1" s="79"/>
      <c r="H1" s="79"/>
    </row>
    <row r="3" spans="1:9" ht="75" customHeight="1">
      <c r="A3" s="1206" t="str">
        <f>'Attach 3(JV)'!A3</f>
        <v>765kV Transformer Package TR-14 for 3x500 MVA, 765/400/33kV Transformers associated with Bulk Procurement of 765kV &amp; 400kV class Transformers of various Capacities (Lot-6)</v>
      </c>
      <c r="B3" s="1207"/>
      <c r="C3" s="1207"/>
      <c r="D3" s="1207"/>
      <c r="E3" s="1207"/>
      <c r="F3" s="26"/>
      <c r="G3" s="27"/>
      <c r="H3" s="26"/>
    </row>
    <row r="4" spans="1:9" ht="20.100000000000001" customHeight="1">
      <c r="A4" s="28"/>
      <c r="H4" s="30"/>
      <c r="I4" s="11"/>
    </row>
    <row r="5" spans="1:9" ht="48" customHeight="1">
      <c r="A5" s="1288" t="s">
        <v>1028</v>
      </c>
      <c r="B5" s="1288"/>
      <c r="C5" s="1288"/>
      <c r="D5" s="1288"/>
      <c r="E5" s="128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2" t="str">
        <f>'Attach 3(JV)'!E8</f>
        <v>Contract Services</v>
      </c>
      <c r="H8" s="30"/>
      <c r="I8" s="11"/>
    </row>
    <row r="9" spans="1:9" ht="20.100000000000001" customHeight="1">
      <c r="A9" s="13" t="s">
        <v>346</v>
      </c>
      <c r="B9" s="844">
        <f>'Attach 3(JV)'!B9</f>
        <v>0</v>
      </c>
      <c r="C9" s="844"/>
      <c r="D9" s="844"/>
      <c r="E9" s="12" t="str">
        <f>'Attach 3(JV)'!E9</f>
        <v>Power Grid Corporation of India Ltd.,</v>
      </c>
      <c r="H9" s="30"/>
      <c r="I9" s="11"/>
    </row>
    <row r="10" spans="1:9" ht="20.100000000000001" customHeight="1">
      <c r="A10" s="13" t="s">
        <v>348</v>
      </c>
      <c r="B10" s="844">
        <f>'Attach 3(JV)'!B10</f>
        <v>0</v>
      </c>
      <c r="C10" s="844"/>
      <c r="D10" s="844"/>
      <c r="E10" s="12" t="str">
        <f>'Attach 3(JV)'!E10</f>
        <v>"Saudamini", Plot No. 2, Sector 29</v>
      </c>
      <c r="H10" s="30"/>
      <c r="I10" s="11"/>
    </row>
    <row r="11" spans="1:9" ht="20.100000000000001" customHeight="1">
      <c r="B11" s="844">
        <f>'Attach 3(JV)'!B11</f>
        <v>0</v>
      </c>
      <c r="C11" s="844"/>
      <c r="D11" s="844"/>
      <c r="E11" s="12" t="str">
        <f>'Attach 3(JV)'!E11</f>
        <v>Gurugram (Haryana) - 122001</v>
      </c>
      <c r="G11" s="53" t="s">
        <v>469</v>
      </c>
    </row>
    <row r="12" spans="1:9" ht="20.100000000000001" customHeight="1">
      <c r="A12" s="32"/>
      <c r="B12" s="844">
        <f>'Attach 3(JV)'!B12</f>
        <v>0</v>
      </c>
      <c r="C12" s="844"/>
      <c r="D12" s="844"/>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383.25" customHeight="1">
      <c r="A16" s="1378" t="s">
        <v>1027</v>
      </c>
      <c r="B16" s="1378"/>
      <c r="C16" s="1378"/>
      <c r="D16" s="1378"/>
      <c r="E16" s="137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LQxqk+LgPCSCpZgbs5ZHg/zQOA7C3p8wmrvplZN0Mqbu34MH29r3nxlZjw1AfrN6PzeKMFkM9RX/wRncsgN3g==" saltValue="SbX7FL6UA4EIWGa+E+UB5w==" spinCount="100000" sheet="1"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75" right="0.63" top="0.57999999999999996" bottom="0.6" header="0.34" footer="0.35"/>
      <pageSetup scale="80" orientation="portrait" r:id="rId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2"/>
  <headerFooter alignWithMargins="0">
    <oddFooter>&amp;R&amp;"Book Antiqua,Bold"&amp;8 Page &amp;P of &amp;N</oddFooter>
  </headerFooter>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120" zoomScaleSheetLayoutView="120" workbookViewId="0">
      <selection activeCell="E2" sqref="E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:CC/NT/W-TR/DOM/A02/23/08462</v>
      </c>
      <c r="B1" s="526"/>
      <c r="C1" s="526"/>
      <c r="D1" s="526"/>
      <c r="E1" s="538" t="s">
        <v>1025</v>
      </c>
      <c r="F1" s="79"/>
      <c r="G1" s="79"/>
      <c r="H1" s="79"/>
    </row>
    <row r="3" spans="1:9" ht="75" customHeight="1">
      <c r="A3" s="1206" t="str">
        <f>'Attach 3(JV)'!A3</f>
        <v>765kV Transformer Package TR-14 for 3x500 MVA, 765/400/33kV Transformers associated with Bulk Procurement of 765kV &amp; 400kV class Transformers of various Capacities (Lot-6)</v>
      </c>
      <c r="B3" s="1207"/>
      <c r="C3" s="1207"/>
      <c r="D3" s="1207"/>
      <c r="E3" s="1207"/>
      <c r="F3" s="26"/>
      <c r="G3" s="27"/>
      <c r="H3" s="26"/>
    </row>
    <row r="4" spans="1:9" ht="20.100000000000001" customHeight="1">
      <c r="A4" s="28"/>
      <c r="H4" s="30"/>
      <c r="I4" s="11"/>
    </row>
    <row r="5" spans="1:9" ht="48" customHeight="1">
      <c r="A5" s="1288" t="s">
        <v>1023</v>
      </c>
      <c r="B5" s="1288"/>
      <c r="C5" s="1288"/>
      <c r="D5" s="1288"/>
      <c r="E5" s="128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2" t="str">
        <f>'Attach 3(JV)'!E8</f>
        <v>Contract Services</v>
      </c>
      <c r="H8" s="30"/>
      <c r="I8" s="11"/>
    </row>
    <row r="9" spans="1:9" ht="20.100000000000001" customHeight="1">
      <c r="A9" s="13" t="s">
        <v>346</v>
      </c>
      <c r="B9" s="844">
        <f>'Attach 3(JV)'!B9</f>
        <v>0</v>
      </c>
      <c r="C9" s="844"/>
      <c r="D9" s="844"/>
      <c r="E9" s="12" t="str">
        <f>'Attach 3(JV)'!E9</f>
        <v>Power Grid Corporation of India Ltd.,</v>
      </c>
      <c r="H9" s="30"/>
      <c r="I9" s="11"/>
    </row>
    <row r="10" spans="1:9" ht="20.100000000000001" customHeight="1">
      <c r="A10" s="13" t="s">
        <v>348</v>
      </c>
      <c r="B10" s="844">
        <f>'Attach 3(JV)'!B10</f>
        <v>0</v>
      </c>
      <c r="C10" s="844"/>
      <c r="D10" s="844"/>
      <c r="E10" s="12" t="str">
        <f>'Attach 3(JV)'!E10</f>
        <v>"Saudamini", Plot No. 2, Sector 29</v>
      </c>
      <c r="H10" s="30"/>
      <c r="I10" s="11"/>
    </row>
    <row r="11" spans="1:9" ht="20.100000000000001" customHeight="1">
      <c r="B11" s="844">
        <f>'Attach 3(JV)'!B11</f>
        <v>0</v>
      </c>
      <c r="C11" s="844"/>
      <c r="D11" s="844"/>
      <c r="E11" s="12" t="str">
        <f>'Attach 3(JV)'!E11</f>
        <v>Gurugram (Haryana) - 122001</v>
      </c>
      <c r="G11" s="53" t="s">
        <v>469</v>
      </c>
    </row>
    <row r="12" spans="1:9" ht="20.100000000000001" customHeight="1">
      <c r="A12" s="32"/>
      <c r="B12" s="844">
        <f>'Attach 3(JV)'!B12</f>
        <v>0</v>
      </c>
      <c r="C12" s="844"/>
      <c r="D12" s="844"/>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273" customHeight="1">
      <c r="A16" s="842" t="s">
        <v>1024</v>
      </c>
      <c r="B16" s="842"/>
      <c r="C16" s="842"/>
      <c r="D16" s="842"/>
      <c r="E16" s="84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JiG1LgJpnOC93CSTcry5wdNXWb9xvrFPw+MIx80aEJqZju5kkr8EqJEV9ueaISGw1UjIYkDq1vJOQISoLe5pQ==" saltValue="yd57PQplIBWCFYf1+hvveg==" spinCount="100000" sheet="1" formatColumns="0" formatRows="0" selectLockedCells="1"/>
  <customSheetViews>
    <customSheetView guid="{B8284B7F-813C-4C59-8CB2-9F34C8EAC9F3}" scale="120" showPageBreaks="1" showGridLines="0" fitToPage="1" printArea="1" hiddenRows="1" view="pageBreakPreview" topLeftCell="A16">
      <selection activeCell="E2" sqref="E2"/>
      <pageMargins left="0.75" right="0.63" top="0.57999999999999996" bottom="0.6" header="0.34" footer="0.35"/>
      <pageSetup scale="84" orientation="portrait" r:id="rId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2"/>
  <headerFooter alignWithMargins="0">
    <oddFooter>&amp;R&amp;"Book Antiqua,Bold"&amp;8 Page &amp;P of &amp;N</oddFooter>
  </headerFooter>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1" zoomScale="120" zoomScaleSheetLayoutView="120" workbookViewId="0">
      <selection activeCell="H25" sqref="H2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:CC/NT/W-TR/DOM/A02/23/08462</v>
      </c>
      <c r="B1" s="526"/>
      <c r="C1" s="526"/>
      <c r="D1" s="526"/>
      <c r="E1" s="538" t="s">
        <v>1040</v>
      </c>
      <c r="F1" s="79"/>
      <c r="G1" s="79"/>
      <c r="H1" s="79"/>
    </row>
    <row r="3" spans="1:9" ht="75" customHeight="1">
      <c r="A3" s="1206" t="str">
        <f>'Attach 3(JV)'!A3</f>
        <v>765kV Transformer Package TR-14 for 3x500 MVA, 765/400/33kV Transformers associated with Bulk Procurement of 765kV &amp; 400kV class Transformers of various Capacities (Lot-6)</v>
      </c>
      <c r="B3" s="1207"/>
      <c r="C3" s="1207"/>
      <c r="D3" s="1207"/>
      <c r="E3" s="1207"/>
      <c r="F3" s="26"/>
      <c r="G3" s="27"/>
      <c r="H3" s="26"/>
    </row>
    <row r="4" spans="1:9" ht="20.100000000000001" customHeight="1">
      <c r="A4" s="28"/>
      <c r="H4" s="30"/>
      <c r="I4" s="11"/>
    </row>
    <row r="5" spans="1:9" ht="48" customHeight="1">
      <c r="A5" s="1288" t="s">
        <v>1039</v>
      </c>
      <c r="B5" s="1288"/>
      <c r="C5" s="1288"/>
      <c r="D5" s="1288"/>
      <c r="E5" s="128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7" t="str">
        <f>'Attach 3(JV)'!A8</f>
        <v/>
      </c>
      <c r="B8" s="847"/>
      <c r="C8" s="847"/>
      <c r="D8" s="847"/>
      <c r="E8" s="12" t="str">
        <f>'Attach 3(JV)'!E8</f>
        <v>Contract Services</v>
      </c>
      <c r="H8" s="30"/>
      <c r="I8" s="11"/>
    </row>
    <row r="9" spans="1:9" ht="20.100000000000001" customHeight="1">
      <c r="A9" s="13" t="s">
        <v>346</v>
      </c>
      <c r="B9" s="844">
        <f>'Attach 3(JV)'!B9</f>
        <v>0</v>
      </c>
      <c r="C9" s="844"/>
      <c r="D9" s="844"/>
      <c r="E9" s="12" t="str">
        <f>'Attach 3(JV)'!E9</f>
        <v>Power Grid Corporation of India Ltd.,</v>
      </c>
      <c r="H9" s="30"/>
      <c r="I9" s="11"/>
    </row>
    <row r="10" spans="1:9" ht="20.100000000000001" customHeight="1">
      <c r="A10" s="13" t="s">
        <v>348</v>
      </c>
      <c r="B10" s="844">
        <f>'Attach 3(JV)'!B10</f>
        <v>0</v>
      </c>
      <c r="C10" s="844"/>
      <c r="D10" s="844"/>
      <c r="E10" s="12" t="str">
        <f>'Attach 3(JV)'!E10</f>
        <v>"Saudamini", Plot No. 2, Sector 29</v>
      </c>
      <c r="H10" s="30"/>
      <c r="I10" s="11"/>
    </row>
    <row r="11" spans="1:9" ht="20.100000000000001" customHeight="1">
      <c r="B11" s="844">
        <f>'Attach 3(JV)'!B11</f>
        <v>0</v>
      </c>
      <c r="C11" s="844"/>
      <c r="D11" s="844"/>
      <c r="E11" s="12" t="str">
        <f>'Attach 3(JV)'!E11</f>
        <v>Gurugram (Haryana) - 122001</v>
      </c>
      <c r="G11" s="53" t="s">
        <v>469</v>
      </c>
    </row>
    <row r="12" spans="1:9" ht="20.100000000000001" customHeight="1">
      <c r="A12" s="32"/>
      <c r="B12" s="844">
        <f>'Attach 3(JV)'!B12</f>
        <v>0</v>
      </c>
      <c r="C12" s="844"/>
      <c r="D12" s="844"/>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170.25" customHeight="1">
      <c r="A16" s="842" t="s">
        <v>1041</v>
      </c>
      <c r="B16" s="842"/>
      <c r="C16" s="842"/>
      <c r="D16" s="842"/>
      <c r="E16" s="84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A26" s="1379" t="s">
        <v>1042</v>
      </c>
      <c r="B26" s="1379"/>
      <c r="C26" s="1379"/>
      <c r="D26" s="1379"/>
      <c r="E26" s="1379"/>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pYpeGySepcUKo67mRikJgi1cOOgymncc1+rS7HP/H65nA1GkwOHXD0j9ox7EykoGBY54UTtcOmqXQiO42xIAw==" saltValue="nO2L+8bWeJ27wHhO23PMyQ==" spinCount="100000" sheet="1" formatColumns="0" formatRows="0" selectLockedCells="1"/>
  <customSheetViews>
    <customSheetView guid="{B8284B7F-813C-4C59-8CB2-9F34C8EAC9F3}" scale="120" showPageBreaks="1" showGridLines="0" fitToPage="1" printArea="1" hiddenRows="1" view="pageBreakPreview" topLeftCell="A11">
      <selection activeCell="H25" sqref="H25"/>
      <pageMargins left="0.75" right="0.63" top="0.57999999999999996" bottom="0.6" header="0.34" footer="0.35"/>
      <pageSetup scale="84" orientation="portrait" r:id="rId1"/>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2"/>
  <headerFooter alignWithMargins="0">
    <oddFooter>&amp;R&amp;"Book Antiqua,Bold"&amp;8 Page &amp;P of &amp;N</oddFooter>
  </headerFooter>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topLeftCell="A53" zoomScale="115" zoomScaleSheetLayoutView="115" workbookViewId="0">
      <selection activeCell="G105" sqref="G10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7.75" customHeight="1">
      <c r="A1" s="920" t="str">
        <f>'Attach 3(JV)'!A1</f>
        <v>Specification No. :CC/NT/W-TR/DOM/A02/23/08462</v>
      </c>
      <c r="B1" s="920"/>
      <c r="C1" s="920"/>
      <c r="D1" s="920"/>
      <c r="E1" s="920"/>
      <c r="F1" s="283" t="s">
        <v>396</v>
      </c>
      <c r="G1" s="52"/>
      <c r="H1" s="52"/>
      <c r="AE1" s="186">
        <v>1</v>
      </c>
      <c r="AF1" s="162" t="s">
        <v>309</v>
      </c>
      <c r="AG1" s="187">
        <v>1</v>
      </c>
      <c r="AH1" s="187" t="s">
        <v>110</v>
      </c>
      <c r="AI1" s="188"/>
      <c r="AJ1" s="188"/>
      <c r="AK1" s="187">
        <v>1</v>
      </c>
      <c r="AL1" s="188" t="s">
        <v>111</v>
      </c>
      <c r="AQ1" s="115"/>
      <c r="AR1" s="115"/>
      <c r="AS1" s="115"/>
      <c r="AT1" s="115"/>
      <c r="AU1" s="115"/>
      <c r="AV1" s="115"/>
      <c r="AW1" s="115"/>
      <c r="AX1" s="115"/>
      <c r="AY1" s="115"/>
      <c r="AZ1" s="115"/>
    </row>
    <row r="2" spans="1:52">
      <c r="AE2" s="186">
        <v>2</v>
      </c>
      <c r="AF2" s="162" t="s">
        <v>310</v>
      </c>
      <c r="AG2" s="187">
        <v>2</v>
      </c>
      <c r="AH2" s="187" t="s">
        <v>287</v>
      </c>
      <c r="AI2" s="188"/>
      <c r="AJ2" s="188"/>
      <c r="AK2" s="187">
        <v>2</v>
      </c>
      <c r="AL2" s="188" t="s">
        <v>288</v>
      </c>
      <c r="AQ2" s="115"/>
      <c r="AR2" s="115"/>
      <c r="AS2" s="115"/>
      <c r="AT2" s="115"/>
      <c r="AU2" s="115"/>
      <c r="AV2" s="115"/>
      <c r="AW2" s="115"/>
      <c r="AX2" s="115"/>
      <c r="AY2" s="115"/>
      <c r="AZ2" s="115"/>
    </row>
    <row r="3" spans="1:52" ht="20.100000000000001" customHeight="1">
      <c r="A3" s="841" t="s">
        <v>51</v>
      </c>
      <c r="B3" s="841"/>
      <c r="C3" s="841"/>
      <c r="D3" s="841"/>
      <c r="E3" s="841"/>
      <c r="F3" s="841"/>
      <c r="G3" s="28"/>
      <c r="H3" s="28"/>
      <c r="I3" s="49"/>
      <c r="AB3" s="189"/>
      <c r="AC3" s="190"/>
      <c r="AE3" s="186">
        <v>3</v>
      </c>
      <c r="AF3" s="162" t="s">
        <v>311</v>
      </c>
      <c r="AG3" s="187">
        <v>3</v>
      </c>
      <c r="AH3" s="187" t="s">
        <v>289</v>
      </c>
      <c r="AI3" s="188"/>
      <c r="AJ3" s="188"/>
      <c r="AK3" s="187">
        <v>3</v>
      </c>
      <c r="AL3" s="188" t="s">
        <v>290</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312</v>
      </c>
      <c r="AG4" s="187">
        <v>4</v>
      </c>
      <c r="AH4" s="187" t="s">
        <v>291</v>
      </c>
      <c r="AI4" s="188"/>
      <c r="AJ4" s="188"/>
      <c r="AK4" s="187">
        <v>4</v>
      </c>
      <c r="AL4" s="188" t="s">
        <v>292</v>
      </c>
      <c r="AQ4" s="115"/>
      <c r="AR4" s="115"/>
      <c r="AS4" s="115"/>
      <c r="AT4" s="115"/>
      <c r="AU4" s="115"/>
      <c r="AV4" s="115"/>
      <c r="AW4" s="115"/>
      <c r="AX4" s="115"/>
      <c r="AY4" s="115"/>
      <c r="AZ4" s="115"/>
    </row>
    <row r="5" spans="1:52" ht="20.100000000000001" customHeight="1">
      <c r="A5" s="38" t="s">
        <v>308</v>
      </c>
      <c r="B5" s="38"/>
      <c r="C5" s="1403"/>
      <c r="D5" s="1403"/>
      <c r="E5" s="1403"/>
      <c r="F5" s="1403"/>
      <c r="G5" s="38"/>
      <c r="H5" s="38"/>
      <c r="AB5" s="189"/>
      <c r="AC5" s="190"/>
      <c r="AE5" s="186">
        <v>5</v>
      </c>
      <c r="AF5" s="162" t="s">
        <v>313</v>
      </c>
      <c r="AG5" s="187">
        <v>5</v>
      </c>
      <c r="AH5" s="187" t="s">
        <v>291</v>
      </c>
      <c r="AI5" s="188"/>
      <c r="AJ5" s="188"/>
      <c r="AK5" s="187">
        <v>5</v>
      </c>
      <c r="AL5" s="188" t="s">
        <v>293</v>
      </c>
      <c r="AQ5" s="115"/>
      <c r="AR5" s="115"/>
      <c r="AS5" s="115"/>
      <c r="AT5" s="115"/>
      <c r="AU5" s="115"/>
      <c r="AV5" s="115"/>
      <c r="AW5" s="115"/>
      <c r="AX5" s="115"/>
      <c r="AY5" s="115"/>
      <c r="AZ5" s="115"/>
    </row>
    <row r="6" spans="1:52" ht="20.100000000000001" customHeight="1">
      <c r="A6" s="38" t="s">
        <v>7</v>
      </c>
      <c r="B6" s="1403" t="str">
        <f>'Attach 3(JV)'!B24</f>
        <v>--</v>
      </c>
      <c r="C6" s="1403"/>
      <c r="AB6" s="189"/>
      <c r="AC6" s="190"/>
      <c r="AE6" s="186">
        <v>6</v>
      </c>
      <c r="AF6" s="162" t="s">
        <v>314</v>
      </c>
      <c r="AG6" s="187">
        <v>6</v>
      </c>
      <c r="AH6" s="187" t="s">
        <v>291</v>
      </c>
      <c r="AI6" s="191" t="e">
        <f>DAY(B6)</f>
        <v>#VALUE!</v>
      </c>
      <c r="AJ6" s="188"/>
      <c r="AK6" s="187">
        <v>6</v>
      </c>
      <c r="AL6" s="188" t="s">
        <v>294</v>
      </c>
      <c r="AQ6" s="115"/>
      <c r="AR6" s="115"/>
      <c r="AS6" s="115"/>
      <c r="AT6" s="115"/>
      <c r="AU6" s="115"/>
      <c r="AV6" s="115"/>
      <c r="AW6" s="115"/>
      <c r="AX6" s="115"/>
      <c r="AY6" s="115"/>
      <c r="AZ6" s="115"/>
    </row>
    <row r="7" spans="1:52" ht="20.100000000000001" customHeight="1">
      <c r="A7" s="38"/>
      <c r="B7" s="66"/>
      <c r="C7" s="66"/>
      <c r="AB7" s="189"/>
      <c r="AC7" s="190"/>
      <c r="AE7" s="186">
        <v>7</v>
      </c>
      <c r="AF7" s="162" t="s">
        <v>315</v>
      </c>
      <c r="AG7" s="187">
        <v>7</v>
      </c>
      <c r="AH7" s="187" t="s">
        <v>291</v>
      </c>
      <c r="AI7" s="191" t="e">
        <f>MONTH(B6)</f>
        <v>#VALUE!</v>
      </c>
      <c r="AJ7" s="188"/>
      <c r="AK7" s="187">
        <v>7</v>
      </c>
      <c r="AL7" s="188" t="s">
        <v>295</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316</v>
      </c>
      <c r="AG8" s="187">
        <v>8</v>
      </c>
      <c r="AH8" s="187" t="s">
        <v>291</v>
      </c>
      <c r="AI8" s="191" t="e">
        <f>LOOKUP(AI7,AK1:AK12,AL1:AL12)</f>
        <v>#VALUE!</v>
      </c>
      <c r="AJ8" s="188"/>
      <c r="AK8" s="187">
        <v>8</v>
      </c>
      <c r="AL8" s="188" t="s">
        <v>296</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317</v>
      </c>
      <c r="AG9" s="187">
        <v>9</v>
      </c>
      <c r="AH9" s="187" t="s">
        <v>291</v>
      </c>
      <c r="AI9" s="191" t="e">
        <f>YEAR(B6)</f>
        <v>#VALUE!</v>
      </c>
      <c r="AJ9" s="188"/>
      <c r="AK9" s="187">
        <v>9</v>
      </c>
      <c r="AL9" s="188" t="s">
        <v>297</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318</v>
      </c>
      <c r="AG10" s="187">
        <v>10</v>
      </c>
      <c r="AH10" s="187" t="s">
        <v>291</v>
      </c>
      <c r="AI10" s="188"/>
      <c r="AJ10" s="188"/>
      <c r="AK10" s="187">
        <v>10</v>
      </c>
      <c r="AL10" s="188" t="s">
        <v>298</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319</v>
      </c>
      <c r="AG11" s="187">
        <v>11</v>
      </c>
      <c r="AH11" s="187" t="s">
        <v>291</v>
      </c>
      <c r="AI11" s="188"/>
      <c r="AJ11" s="188"/>
      <c r="AK11" s="187">
        <v>11</v>
      </c>
      <c r="AL11" s="188" t="s">
        <v>299</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320</v>
      </c>
      <c r="AG12" s="187">
        <v>12</v>
      </c>
      <c r="AH12" s="187" t="s">
        <v>291</v>
      </c>
      <c r="AI12" s="188"/>
      <c r="AJ12" s="188"/>
      <c r="AK12" s="187">
        <v>12</v>
      </c>
      <c r="AL12" s="188" t="s">
        <v>300</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321</v>
      </c>
      <c r="AG13" s="187">
        <v>13</v>
      </c>
      <c r="AH13" s="187" t="s">
        <v>291</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322</v>
      </c>
      <c r="AG14" s="187">
        <v>14</v>
      </c>
      <c r="AH14" s="187" t="s">
        <v>291</v>
      </c>
      <c r="AI14" s="188"/>
      <c r="AJ14" s="188"/>
      <c r="AK14" s="188"/>
      <c r="AL14" s="188"/>
      <c r="AQ14" s="115"/>
      <c r="AR14" s="115"/>
      <c r="AS14" s="115"/>
      <c r="AT14" s="115"/>
      <c r="AU14" s="115"/>
      <c r="AV14" s="115"/>
      <c r="AW14" s="115"/>
      <c r="AX14" s="115"/>
      <c r="AY14" s="115"/>
      <c r="AZ14" s="115"/>
    </row>
    <row r="15" spans="1:52" ht="70.5" customHeight="1">
      <c r="A15" s="279" t="s">
        <v>332</v>
      </c>
      <c r="B15" s="1406" t="str">
        <f>Basic!B1</f>
        <v>765kV Transformer Package TR-14 for 3x500 MVA, 765/400/33kV Transformers associated with Bulk Procurement of 765kV &amp; 400kV class Transformers of various Capacities (Lot-6)</v>
      </c>
      <c r="C15" s="1406"/>
      <c r="D15" s="1406"/>
      <c r="E15" s="1406"/>
      <c r="F15" s="1406"/>
      <c r="G15" s="32"/>
      <c r="H15" s="32"/>
      <c r="AB15" s="189"/>
      <c r="AC15" s="190"/>
      <c r="AE15" s="186">
        <v>15</v>
      </c>
      <c r="AF15" s="162" t="s">
        <v>323</v>
      </c>
      <c r="AG15" s="187">
        <v>15</v>
      </c>
      <c r="AH15" s="187" t="s">
        <v>291</v>
      </c>
      <c r="AI15" s="188"/>
      <c r="AJ15" s="188"/>
      <c r="AK15" s="188"/>
      <c r="AL15" s="188"/>
      <c r="AQ15" s="115"/>
      <c r="AR15" s="115"/>
      <c r="AS15" s="115"/>
      <c r="AT15" s="115"/>
      <c r="AU15" s="115"/>
      <c r="AV15" s="115"/>
      <c r="AW15" s="115"/>
      <c r="AX15" s="115"/>
      <c r="AY15" s="115"/>
      <c r="AZ15" s="115"/>
    </row>
    <row r="16" spans="1:52" ht="30.75" customHeight="1">
      <c r="A16" s="29" t="s">
        <v>52</v>
      </c>
      <c r="C16" s="32"/>
      <c r="D16" s="32"/>
      <c r="E16" s="32"/>
      <c r="F16" s="32"/>
      <c r="G16" s="1394" t="s">
        <v>165</v>
      </c>
      <c r="H16" s="1394"/>
      <c r="AB16" s="189"/>
      <c r="AC16" s="190"/>
      <c r="AE16" s="186">
        <v>16</v>
      </c>
      <c r="AF16" s="162" t="s">
        <v>324</v>
      </c>
      <c r="AG16" s="187">
        <v>16</v>
      </c>
      <c r="AH16" s="187" t="s">
        <v>291</v>
      </c>
      <c r="AI16" s="188"/>
      <c r="AJ16" s="188"/>
      <c r="AK16" s="188"/>
      <c r="AL16" s="188"/>
      <c r="AQ16" s="115"/>
      <c r="AR16" s="115"/>
      <c r="AS16" s="115"/>
      <c r="AT16" s="115"/>
      <c r="AU16" s="115"/>
      <c r="AV16" s="115"/>
      <c r="AW16" s="115"/>
      <c r="AX16" s="115"/>
      <c r="AY16" s="115"/>
      <c r="AZ16" s="115"/>
    </row>
    <row r="17" spans="1:52" s="24" customFormat="1" ht="129" customHeight="1">
      <c r="A17" s="70">
        <v>1</v>
      </c>
      <c r="B17" s="138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80"/>
      <c r="D17" s="1380"/>
      <c r="E17" s="1380"/>
      <c r="F17" s="1380"/>
      <c r="G17" s="280"/>
      <c r="H17" s="281" t="s">
        <v>473</v>
      </c>
      <c r="I17" s="159"/>
      <c r="J17" s="53"/>
      <c r="K17" s="53"/>
      <c r="L17" s="53"/>
      <c r="M17" s="53"/>
      <c r="N17" s="53"/>
      <c r="O17" s="53"/>
      <c r="P17" s="53"/>
      <c r="Q17" s="53"/>
      <c r="R17" s="53"/>
      <c r="S17" s="53"/>
      <c r="T17" s="53"/>
      <c r="U17" s="53"/>
      <c r="V17" s="53"/>
      <c r="W17" s="53"/>
      <c r="X17" s="53"/>
      <c r="Y17" s="53"/>
      <c r="Z17" s="58"/>
      <c r="AA17" s="58"/>
      <c r="AB17" s="192" t="s">
        <v>333</v>
      </c>
      <c r="AC17" s="56"/>
      <c r="AD17" s="193"/>
      <c r="AE17" s="186">
        <v>17</v>
      </c>
      <c r="AF17" s="53" t="s">
        <v>325</v>
      </c>
      <c r="AG17" s="187">
        <v>17</v>
      </c>
      <c r="AH17" s="187" t="s">
        <v>291</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389" t="s">
        <v>564</v>
      </c>
      <c r="C18" s="1389"/>
      <c r="D18" s="1389"/>
      <c r="E18" s="1389"/>
      <c r="F18" s="1389"/>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53</v>
      </c>
      <c r="C19" s="32"/>
      <c r="D19" s="32"/>
      <c r="E19" s="32"/>
      <c r="F19" s="32"/>
      <c r="G19" s="32"/>
      <c r="H19" s="32"/>
      <c r="AB19" s="189"/>
      <c r="AC19" s="190" t="s">
        <v>334</v>
      </c>
      <c r="AE19" s="186">
        <v>18</v>
      </c>
      <c r="AF19" s="162" t="s">
        <v>326</v>
      </c>
      <c r="AG19" s="187">
        <v>18</v>
      </c>
      <c r="AH19" s="187" t="s">
        <v>291</v>
      </c>
      <c r="AI19" s="188"/>
      <c r="AJ19" s="188"/>
      <c r="AK19" s="188"/>
      <c r="AL19" s="188"/>
      <c r="AQ19" s="115"/>
      <c r="AR19" s="115"/>
      <c r="AS19" s="115"/>
      <c r="AT19" s="115"/>
      <c r="AU19" s="115"/>
      <c r="AV19" s="115"/>
      <c r="AW19" s="115"/>
      <c r="AX19" s="115"/>
      <c r="AY19" s="115"/>
      <c r="AZ19" s="115"/>
    </row>
    <row r="20" spans="1:52" s="24" customFormat="1" ht="41.25" customHeight="1">
      <c r="A20" s="29"/>
      <c r="B20" s="1060" t="s">
        <v>55</v>
      </c>
      <c r="C20" s="1060"/>
      <c r="D20" s="1060"/>
      <c r="E20" s="1060"/>
      <c r="F20" s="1060"/>
      <c r="G20" s="1396"/>
      <c r="H20" s="1396"/>
      <c r="I20" s="1396"/>
      <c r="J20" s="1396"/>
      <c r="K20" s="53"/>
      <c r="L20" s="53"/>
      <c r="M20" s="53"/>
      <c r="N20" s="53"/>
      <c r="O20" s="53"/>
      <c r="P20" s="53"/>
      <c r="Q20" s="53"/>
      <c r="R20" s="53"/>
      <c r="S20" s="53"/>
      <c r="T20" s="53"/>
      <c r="U20" s="53"/>
      <c r="V20" s="53"/>
      <c r="W20" s="53"/>
      <c r="X20" s="53"/>
      <c r="Y20" s="53"/>
      <c r="Z20" s="53"/>
      <c r="AA20" s="53"/>
      <c r="AB20" s="189"/>
      <c r="AC20" s="190" t="s">
        <v>335</v>
      </c>
      <c r="AD20" s="186"/>
      <c r="AE20" s="186">
        <v>19</v>
      </c>
      <c r="AF20" s="53" t="s">
        <v>327</v>
      </c>
      <c r="AG20" s="187">
        <v>19</v>
      </c>
      <c r="AH20" s="187" t="s">
        <v>291</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1004" t="str">
        <f>"(a) Attachment 1(" &amp; Basic!$B$2 &amp; ") :"</f>
        <v>(a) Attachment 1(TR-14) :</v>
      </c>
      <c r="C21" s="1004"/>
      <c r="D21" s="1397" t="s">
        <v>339</v>
      </c>
      <c r="E21" s="1397"/>
      <c r="F21" s="1397"/>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336</v>
      </c>
      <c r="AD21" s="186" t="str">
        <f>IF(ISERROR(LOOKUP(J21,AE1:AE21,AF1:AF21)), "Zero", LOOKUP(J21,AE1:AE21,AF1:AF21))</f>
        <v>Zero</v>
      </c>
      <c r="AE21" s="186">
        <v>20</v>
      </c>
      <c r="AF21" s="53" t="s">
        <v>328</v>
      </c>
      <c r="AG21" s="187">
        <v>20</v>
      </c>
      <c r="AH21" s="187" t="s">
        <v>291</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399"/>
      <c r="E22" s="1399"/>
      <c r="F22" s="1400"/>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398" t="s">
        <v>710</v>
      </c>
      <c r="E23" s="1398"/>
      <c r="F23" s="1398"/>
      <c r="G23" s="1395"/>
      <c r="H23" s="1395"/>
      <c r="I23" s="1395"/>
      <c r="J23" s="1395"/>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01" t="s">
        <v>1000</v>
      </c>
      <c r="E24" s="1401"/>
      <c r="F24" s="1401"/>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02" t="s">
        <v>949</v>
      </c>
      <c r="E25" s="1402"/>
      <c r="F25" s="1402"/>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1004" t="str">
        <f>"(b) Attachment 2(" &amp; Basic!$B$2 &amp; ") :"</f>
        <v>(b) Attachment 2(TR-14) :</v>
      </c>
      <c r="C26" s="1004"/>
      <c r="D26" s="1381" t="s">
        <v>56</v>
      </c>
      <c r="E26" s="1381"/>
      <c r="F26" s="1381"/>
      <c r="K26" s="53"/>
      <c r="L26" s="53"/>
      <c r="M26" s="53"/>
      <c r="N26" s="53"/>
      <c r="O26" s="53"/>
      <c r="P26" s="53"/>
      <c r="Q26" s="53"/>
      <c r="R26" s="53"/>
      <c r="S26" s="53"/>
      <c r="T26" s="53"/>
      <c r="U26" s="53"/>
      <c r="V26" s="53"/>
      <c r="W26" s="53"/>
      <c r="X26" s="53"/>
      <c r="Y26" s="53"/>
      <c r="Z26" s="53"/>
      <c r="AA26" s="53"/>
      <c r="AB26" s="189"/>
      <c r="AC26" s="190" t="s">
        <v>337</v>
      </c>
      <c r="AD26" s="186" t="str">
        <f>IF(J21 &gt; 9, "("&amp;J21&amp;")", "(0"&amp;J21&amp;")")</f>
        <v>(0)</v>
      </c>
      <c r="AE26" s="186"/>
      <c r="AF26" s="53"/>
      <c r="AG26" s="187">
        <v>21</v>
      </c>
      <c r="AH26" s="187" t="s">
        <v>110</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04" t="s">
        <v>711</v>
      </c>
      <c r="E27" s="1404"/>
      <c r="F27" s="1404"/>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05" t="s">
        <v>712</v>
      </c>
      <c r="E28" s="1405"/>
      <c r="F28" s="1405"/>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1004" t="str">
        <f>"(c) Attachment 3(" &amp; Basic!$B$2 &amp; ") :"</f>
        <v>(c) Attachment 3(TR-14) :</v>
      </c>
      <c r="C29" s="1004"/>
      <c r="D29" s="1381" t="s">
        <v>713</v>
      </c>
      <c r="E29" s="1381"/>
      <c r="F29" s="1381"/>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291</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393" t="s">
        <v>163</v>
      </c>
      <c r="E30" s="1393"/>
      <c r="F30" s="1393"/>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338</v>
      </c>
      <c r="AD30" s="186"/>
      <c r="AE30" s="186"/>
      <c r="AF30" s="53"/>
      <c r="AG30" s="187">
        <v>23</v>
      </c>
      <c r="AH30" s="187" t="s">
        <v>291</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393" t="s">
        <v>164</v>
      </c>
      <c r="E31" s="1393"/>
      <c r="F31" s="1393"/>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339</v>
      </c>
      <c r="AD31" s="186"/>
      <c r="AE31" s="186"/>
      <c r="AF31" s="53"/>
      <c r="AG31" s="187">
        <v>24</v>
      </c>
      <c r="AH31" s="187" t="s">
        <v>291</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1004" t="str">
        <f>"(d) Attachment 4(" &amp; Basic!$B$2 &amp; ") :"</f>
        <v>(d) Attachment 4(TR-14) :</v>
      </c>
      <c r="C32" s="1004"/>
      <c r="D32" s="1381" t="s">
        <v>304</v>
      </c>
      <c r="E32" s="1381"/>
      <c r="F32" s="1381"/>
      <c r="G32" s="135"/>
      <c r="H32" s="72"/>
      <c r="AB32" s="189"/>
      <c r="AC32" s="190"/>
      <c r="AG32" s="187">
        <v>25</v>
      </c>
      <c r="AH32" s="187" t="s">
        <v>291</v>
      </c>
      <c r="AI32" s="188"/>
      <c r="AJ32" s="188"/>
      <c r="AK32" s="188"/>
      <c r="AL32" s="188"/>
      <c r="AQ32" s="115"/>
      <c r="AR32" s="115"/>
      <c r="AS32" s="115"/>
      <c r="AT32" s="115"/>
      <c r="AU32" s="115"/>
      <c r="AV32" s="115"/>
      <c r="AW32" s="115"/>
      <c r="AX32" s="115"/>
      <c r="AY32" s="115"/>
      <c r="AZ32" s="115"/>
    </row>
    <row r="33" spans="1:52" ht="69" customHeight="1">
      <c r="B33" s="1004" t="str">
        <f>"(e) Attachment 5(" &amp; Basic!$B$2 &amp; ") :"</f>
        <v>(e) Attachment 5(TR-14) :</v>
      </c>
      <c r="C33" s="1004"/>
      <c r="D33" s="1381" t="s">
        <v>57</v>
      </c>
      <c r="E33" s="1381"/>
      <c r="F33" s="1381"/>
      <c r="G33" s="72"/>
      <c r="H33" s="72"/>
      <c r="AB33" s="189"/>
      <c r="AC33" s="190"/>
      <c r="AG33" s="187">
        <v>26</v>
      </c>
      <c r="AH33" s="187" t="s">
        <v>291</v>
      </c>
      <c r="AI33" s="188"/>
      <c r="AJ33" s="188"/>
      <c r="AK33" s="188"/>
      <c r="AL33" s="188"/>
      <c r="AQ33" s="115"/>
      <c r="AR33" s="115"/>
      <c r="AS33" s="115"/>
      <c r="AT33" s="115"/>
      <c r="AU33" s="115"/>
      <c r="AV33" s="115"/>
      <c r="AW33" s="115"/>
      <c r="AX33" s="115"/>
      <c r="AY33" s="115"/>
      <c r="AZ33" s="115"/>
    </row>
    <row r="34" spans="1:52" ht="42" customHeight="1">
      <c r="B34" s="1004" t="str">
        <f>"(f) Attachment 5A(" &amp; Basic!$B$2 &amp; ") :"</f>
        <v>(f) Attachment 5A(TR-14) :</v>
      </c>
      <c r="C34" s="1004"/>
      <c r="D34" s="1381" t="s">
        <v>695</v>
      </c>
      <c r="E34" s="1381"/>
      <c r="F34" s="1381"/>
      <c r="G34" s="72"/>
      <c r="H34" s="72"/>
      <c r="AB34" s="189"/>
      <c r="AC34" s="190"/>
      <c r="AG34" s="187">
        <v>26</v>
      </c>
      <c r="AH34" s="187" t="s">
        <v>291</v>
      </c>
      <c r="AI34" s="188"/>
      <c r="AJ34" s="188"/>
      <c r="AK34" s="188"/>
      <c r="AL34" s="188"/>
      <c r="AQ34" s="115"/>
      <c r="AR34" s="115"/>
      <c r="AS34" s="115"/>
      <c r="AT34" s="115"/>
      <c r="AU34" s="115"/>
      <c r="AV34" s="115"/>
      <c r="AW34" s="115"/>
      <c r="AX34" s="115"/>
      <c r="AY34" s="115"/>
      <c r="AZ34" s="115"/>
    </row>
    <row r="35" spans="1:52" s="24" customFormat="1" ht="97.5" customHeight="1">
      <c r="A35" s="29"/>
      <c r="B35" s="1004" t="str">
        <f>"(g) Attachment 6(" &amp; Basic!$B$2 &amp; ") :"</f>
        <v>(g) Attachment 6(TR-14) :</v>
      </c>
      <c r="C35" s="1004"/>
      <c r="D35" s="1381" t="s">
        <v>58</v>
      </c>
      <c r="E35" s="1381"/>
      <c r="F35" s="1381"/>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291</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1004" t="str">
        <f>"(h) Attachment 7(" &amp; Basic!$B$2 &amp; ") :"</f>
        <v>(h) Attachment 7(TR-14) :</v>
      </c>
      <c r="C36" s="1004"/>
      <c r="D36" s="1381" t="s">
        <v>466</v>
      </c>
      <c r="E36" s="1381"/>
      <c r="F36" s="1381"/>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291</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1004" t="str">
        <f>"(i) Attachment 8(" &amp; Basic!$B$2 &amp; ") :"</f>
        <v>(i) Attachment 8(TR-14) :</v>
      </c>
      <c r="C37" s="1004"/>
      <c r="D37" s="1381" t="s">
        <v>305</v>
      </c>
      <c r="E37" s="1381"/>
      <c r="F37" s="1381"/>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291</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1004" t="str">
        <f>"(j) Attachment 9(" &amp; Basic!$B$2 &amp; ") :"</f>
        <v>(j) Attachment 9(TR-14) :</v>
      </c>
      <c r="C38" s="1004"/>
      <c r="D38" s="1381" t="s">
        <v>59</v>
      </c>
      <c r="E38" s="1381"/>
      <c r="F38" s="1381"/>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291</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1004" t="str">
        <f>"(k) Attachment 10(" &amp; Basic!$B$2 &amp; ") :"</f>
        <v>(k) Attachment 10(TR-14) :</v>
      </c>
      <c r="C39" s="1004"/>
      <c r="D39" s="1381" t="s">
        <v>60</v>
      </c>
      <c r="E39" s="1381"/>
      <c r="F39" s="1381"/>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110</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1004" t="str">
        <f>"(l) Attachment 11(" &amp; Basic!$B$2 &amp; ") :"</f>
        <v>(l) Attachment 11(TR-14) :</v>
      </c>
      <c r="C40" s="1004"/>
      <c r="D40" s="1381" t="s">
        <v>61</v>
      </c>
      <c r="E40" s="1381"/>
      <c r="F40" s="1381"/>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1004" t="str">
        <f>"(m) Attachment 12(" &amp; Basic!$B$2 &amp; ") :"</f>
        <v>(m) Attachment 12(TR-14) :</v>
      </c>
      <c r="C41" s="1004"/>
      <c r="D41" s="1381" t="s">
        <v>283</v>
      </c>
      <c r="E41" s="1381"/>
      <c r="F41" s="1381"/>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1004" t="str">
        <f>"(n) Attachment 13(" &amp; Basic!$B$2 &amp; ") :"</f>
        <v>(n) Attachment 13(TR-14) :</v>
      </c>
      <c r="C42" s="1004"/>
      <c r="D42" s="1381" t="s">
        <v>284</v>
      </c>
      <c r="E42" s="1381"/>
      <c r="F42" s="1381"/>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1004" t="str">
        <f>"(o) Attachment 14(" &amp; Basic!$B$2 &amp; ") :"</f>
        <v>(o) Attachment 14(TR-14) :</v>
      </c>
      <c r="C43" s="1004"/>
      <c r="D43" s="1381" t="s">
        <v>62</v>
      </c>
      <c r="E43" s="1381"/>
      <c r="F43" s="1381"/>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1004" t="str">
        <f>"(p) Attachment 15(" &amp; Basic!$B$2 &amp; ") :"</f>
        <v>(p) Attachment 15(TR-14) :</v>
      </c>
      <c r="C44" s="1004"/>
      <c r="D44" s="1381" t="s">
        <v>1003</v>
      </c>
      <c r="E44" s="1381"/>
      <c r="F44" s="1381"/>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1004" t="str">
        <f>"(q) Attachment 16(" &amp; Basic!$B$2 &amp; ") :"</f>
        <v>(q) Attachment 16(TR-14) :</v>
      </c>
      <c r="C45" s="1004"/>
      <c r="D45" s="1381" t="s">
        <v>285</v>
      </c>
      <c r="E45" s="1381"/>
      <c r="F45" s="1381"/>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1004" t="str">
        <f>"(r) Attachment 17(" &amp; Basic!$B$2 &amp; ") :"</f>
        <v>(r) Attachment 17(TR-14) :</v>
      </c>
      <c r="C46" s="1004"/>
      <c r="D46" s="1381" t="s">
        <v>499</v>
      </c>
      <c r="E46" s="1381"/>
      <c r="F46" s="1381"/>
      <c r="G46" s="72"/>
      <c r="H46" s="72"/>
      <c r="AB46" s="189"/>
      <c r="AC46" s="190"/>
      <c r="AQ46" s="115"/>
      <c r="AR46" s="115"/>
      <c r="AS46" s="115"/>
      <c r="AT46" s="115"/>
      <c r="AU46" s="115"/>
      <c r="AV46" s="115"/>
      <c r="AW46" s="115"/>
      <c r="AX46" s="115"/>
      <c r="AY46" s="115"/>
      <c r="AZ46" s="115"/>
    </row>
    <row r="47" spans="1:52" ht="28.5" customHeight="1">
      <c r="B47" s="1004" t="str">
        <f>"(s) Attachment 18(" &amp; Basic!$B$2 &amp; ") :"</f>
        <v>(s) Attachment 18(TR-14) :</v>
      </c>
      <c r="C47" s="1004"/>
      <c r="D47" s="72" t="s">
        <v>504</v>
      </c>
      <c r="E47" s="72"/>
      <c r="F47" s="72"/>
      <c r="G47" s="72"/>
      <c r="H47" s="72"/>
      <c r="AB47" s="189"/>
      <c r="AC47" s="190"/>
      <c r="AQ47" s="115"/>
      <c r="AR47" s="115"/>
      <c r="AS47" s="115"/>
      <c r="AT47" s="115"/>
      <c r="AU47" s="115"/>
      <c r="AV47" s="115"/>
      <c r="AW47" s="115"/>
      <c r="AX47" s="115"/>
      <c r="AY47" s="115"/>
      <c r="AZ47" s="115"/>
    </row>
    <row r="48" spans="1:52" ht="28.5" customHeight="1">
      <c r="B48" s="1004" t="str">
        <f>"(t) Attachment 19(" &amp; Basic!$B$2 &amp; ") :"</f>
        <v>(t) Attachment 19(TR-14) :</v>
      </c>
      <c r="C48" s="1004"/>
      <c r="D48" s="1381" t="s">
        <v>286</v>
      </c>
      <c r="E48" s="1381"/>
      <c r="F48" s="1381"/>
      <c r="G48" s="72"/>
      <c r="H48" s="72"/>
      <c r="AB48" s="189"/>
      <c r="AC48" s="190"/>
      <c r="AQ48" s="115"/>
      <c r="AR48" s="115"/>
      <c r="AS48" s="115"/>
      <c r="AT48" s="115"/>
      <c r="AU48" s="115"/>
      <c r="AV48" s="115"/>
      <c r="AW48" s="115"/>
      <c r="AX48" s="115"/>
      <c r="AY48" s="115"/>
      <c r="AZ48" s="115"/>
    </row>
    <row r="49" spans="1:52" ht="43.5" customHeight="1">
      <c r="B49" s="1004" t="str">
        <f>"(u) Attachment 20(" &amp; Basic!$B$2 &amp; ") :"</f>
        <v>(u) Attachment 20(TR-14) :</v>
      </c>
      <c r="C49" s="1004"/>
      <c r="D49" s="1004" t="s">
        <v>530</v>
      </c>
      <c r="E49" s="1004"/>
      <c r="F49" s="1004"/>
      <c r="G49" s="72"/>
      <c r="H49" s="72"/>
      <c r="AB49" s="189"/>
      <c r="AC49" s="190"/>
      <c r="AQ49" s="115"/>
      <c r="AR49" s="115"/>
      <c r="AS49" s="115"/>
      <c r="AT49" s="115"/>
      <c r="AU49" s="115"/>
      <c r="AV49" s="115"/>
      <c r="AW49" s="115"/>
      <c r="AX49" s="115"/>
      <c r="AY49" s="115"/>
      <c r="AZ49" s="115"/>
    </row>
    <row r="50" spans="1:52" ht="43.5" customHeight="1">
      <c r="B50" s="1004" t="str">
        <f>"(v) Attachment 21(" &amp; Basic!$B$2 &amp; ") :"</f>
        <v>(v) Attachment 21(TR-14) :</v>
      </c>
      <c r="C50" s="1004"/>
      <c r="D50" s="1004" t="s">
        <v>861</v>
      </c>
      <c r="E50" s="1004"/>
      <c r="F50" s="1004"/>
      <c r="G50" s="72"/>
      <c r="H50" s="72"/>
      <c r="AB50" s="189"/>
      <c r="AC50" s="190"/>
      <c r="AQ50" s="115"/>
      <c r="AR50" s="115"/>
      <c r="AS50" s="115"/>
      <c r="AT50" s="115"/>
      <c r="AU50" s="115"/>
      <c r="AV50" s="115"/>
      <c r="AW50" s="115"/>
      <c r="AX50" s="115"/>
      <c r="AY50" s="115"/>
      <c r="AZ50" s="115"/>
    </row>
    <row r="51" spans="1:52" ht="96" customHeight="1">
      <c r="B51" s="1004" t="str">
        <f>"(w) Attachment 22(" &amp; Basic!$B$2 &amp; ") :"</f>
        <v>(w) Attachment 22(TR-14) :</v>
      </c>
      <c r="C51" s="1004"/>
      <c r="D51" s="1004" t="s">
        <v>862</v>
      </c>
      <c r="E51" s="1004"/>
      <c r="F51" s="1004"/>
      <c r="G51" s="72"/>
      <c r="H51" s="72"/>
      <c r="AB51" s="189"/>
      <c r="AC51" s="190"/>
      <c r="AQ51" s="115"/>
      <c r="AR51" s="115"/>
      <c r="AS51" s="115"/>
      <c r="AT51" s="115"/>
      <c r="AU51" s="115"/>
      <c r="AV51" s="115"/>
      <c r="AW51" s="115"/>
      <c r="AX51" s="115"/>
      <c r="AY51" s="115"/>
      <c r="AZ51" s="115"/>
    </row>
    <row r="52" spans="1:52" ht="44.25" customHeight="1">
      <c r="B52" s="1004" t="str">
        <f>"(x) Attachment 23(" &amp; Basic!$B$2 &amp; ") :"</f>
        <v>(x) Attachment 23(TR-14) :</v>
      </c>
      <c r="C52" s="1004"/>
      <c r="D52" s="892" t="s">
        <v>1020</v>
      </c>
      <c r="E52" s="892"/>
      <c r="F52" s="892"/>
      <c r="G52" s="72"/>
      <c r="H52" s="72"/>
      <c r="AB52" s="189"/>
      <c r="AC52" s="190"/>
      <c r="AQ52" s="115"/>
      <c r="AR52" s="115"/>
      <c r="AS52" s="115"/>
      <c r="AT52" s="115"/>
      <c r="AU52" s="115"/>
      <c r="AV52" s="115"/>
      <c r="AW52" s="115"/>
      <c r="AX52" s="115"/>
      <c r="AY52" s="115"/>
      <c r="AZ52" s="115"/>
    </row>
    <row r="53" spans="1:52" ht="42" customHeight="1">
      <c r="B53" s="1004" t="str">
        <f>"(y) Attachment 24(" &amp; Basic!$B$2 &amp; ") :"</f>
        <v>(y) Attachment 24(TR-14) :</v>
      </c>
      <c r="C53" s="1004"/>
      <c r="D53" s="1004" t="s">
        <v>1019</v>
      </c>
      <c r="E53" s="1004"/>
      <c r="F53" s="1004"/>
      <c r="G53" s="72"/>
      <c r="H53" s="72"/>
      <c r="AB53" s="189"/>
      <c r="AC53" s="190"/>
      <c r="AQ53" s="115"/>
      <c r="AR53" s="115"/>
      <c r="AS53" s="115"/>
      <c r="AT53" s="115"/>
      <c r="AU53" s="115"/>
      <c r="AV53" s="115"/>
      <c r="AW53" s="115"/>
      <c r="AX53" s="115"/>
      <c r="AY53" s="115"/>
      <c r="AZ53" s="115"/>
    </row>
    <row r="54" spans="1:52" ht="40.5" customHeight="1">
      <c r="B54" s="1004" t="str">
        <f>"(z) Attachment 25(" &amp; Basic!$B$2 &amp; ") :"</f>
        <v>(z) Attachment 25(TR-14) :</v>
      </c>
      <c r="C54" s="1004"/>
      <c r="D54" s="1004" t="s">
        <v>696</v>
      </c>
      <c r="E54" s="1004"/>
      <c r="F54" s="1004"/>
      <c r="G54" s="72"/>
      <c r="H54" s="72"/>
      <c r="AB54" s="189"/>
      <c r="AC54" s="190"/>
      <c r="AQ54" s="115"/>
      <c r="AR54" s="115"/>
      <c r="AS54" s="115"/>
      <c r="AT54" s="115"/>
      <c r="AU54" s="115"/>
      <c r="AV54" s="115"/>
      <c r="AW54" s="115"/>
      <c r="AX54" s="115"/>
      <c r="AY54" s="115"/>
      <c r="AZ54" s="115"/>
    </row>
    <row r="55" spans="1:52" ht="40.5" customHeight="1">
      <c r="B55" s="1004" t="str">
        <f>"(aa) Attachment 26(" &amp; Basic!$B$2 &amp; ") :"</f>
        <v>(aa) Attachment 26(TR-14) :</v>
      </c>
      <c r="C55" s="1004"/>
      <c r="D55" s="1004" t="s">
        <v>857</v>
      </c>
      <c r="E55" s="1004"/>
      <c r="F55" s="1004"/>
      <c r="G55" s="72"/>
      <c r="H55" s="72"/>
      <c r="AB55" s="189"/>
      <c r="AC55" s="190"/>
      <c r="AQ55" s="115"/>
      <c r="AR55" s="115"/>
      <c r="AS55" s="115"/>
      <c r="AT55" s="115"/>
      <c r="AU55" s="115"/>
      <c r="AV55" s="115"/>
      <c r="AW55" s="115"/>
      <c r="AX55" s="115"/>
      <c r="AY55" s="115"/>
      <c r="AZ55" s="115"/>
    </row>
    <row r="56" spans="1:52" ht="33" customHeight="1">
      <c r="B56" s="1004" t="str">
        <f>"(bb) Attachment 27(" &amp; Basic!$B$2 &amp; ") :"</f>
        <v>(bb) Attachment 27(TR-14) :</v>
      </c>
      <c r="C56" s="1004"/>
      <c r="D56" s="1004" t="s">
        <v>1009</v>
      </c>
      <c r="E56" s="1004"/>
      <c r="F56" s="1004"/>
      <c r="G56" s="72"/>
      <c r="H56" s="72"/>
      <c r="AB56" s="189"/>
      <c r="AC56" s="190"/>
      <c r="AQ56" s="115"/>
      <c r="AR56" s="115"/>
      <c r="AS56" s="115"/>
      <c r="AT56" s="115"/>
      <c r="AU56" s="115"/>
      <c r="AV56" s="115"/>
      <c r="AW56" s="115"/>
      <c r="AX56" s="115"/>
      <c r="AY56" s="115"/>
      <c r="AZ56" s="115"/>
    </row>
    <row r="57" spans="1:52" ht="33" customHeight="1">
      <c r="B57" s="1004" t="str">
        <f>"(cc) Attachment 28(" &amp; Basic!$B$2 &amp; ") :"</f>
        <v>(cc) Attachment 28(TR-14) :</v>
      </c>
      <c r="C57" s="1004"/>
      <c r="D57" s="1004" t="s">
        <v>1010</v>
      </c>
      <c r="E57" s="1004"/>
      <c r="F57" s="1004"/>
      <c r="G57" s="72"/>
      <c r="H57" s="72"/>
      <c r="AB57" s="189"/>
      <c r="AC57" s="190"/>
      <c r="AQ57" s="115"/>
      <c r="AR57" s="115"/>
      <c r="AS57" s="115"/>
      <c r="AT57" s="115"/>
      <c r="AU57" s="115"/>
      <c r="AV57" s="115"/>
      <c r="AW57" s="115"/>
      <c r="AX57" s="115"/>
      <c r="AY57" s="115"/>
      <c r="AZ57" s="115"/>
    </row>
    <row r="58" spans="1:52" ht="33" customHeight="1">
      <c r="B58" s="1004" t="str">
        <f>"(dd) Attachment 29(" &amp; Basic!$B$2 &amp; ") :"</f>
        <v>(dd) Attachment 29(TR-14) :</v>
      </c>
      <c r="C58" s="1004"/>
      <c r="D58" s="1004" t="s">
        <v>1039</v>
      </c>
      <c r="E58" s="1004"/>
      <c r="F58" s="1004"/>
      <c r="G58" s="72"/>
      <c r="H58" s="72"/>
      <c r="AB58" s="189"/>
      <c r="AC58" s="190"/>
      <c r="AQ58" s="115"/>
      <c r="AR58" s="115"/>
      <c r="AS58" s="115"/>
      <c r="AT58" s="115"/>
      <c r="AU58" s="115"/>
      <c r="AV58" s="115"/>
      <c r="AW58" s="115"/>
      <c r="AX58" s="115"/>
      <c r="AY58" s="115"/>
      <c r="AZ58" s="115"/>
    </row>
    <row r="59" spans="1:52" ht="63" customHeight="1">
      <c r="A59" s="70">
        <v>3</v>
      </c>
      <c r="B59" s="1380" t="s">
        <v>63</v>
      </c>
      <c r="C59" s="1380"/>
      <c r="D59" s="1380"/>
      <c r="E59" s="1380"/>
      <c r="F59" s="1380"/>
      <c r="G59" s="74"/>
      <c r="H59" s="74"/>
      <c r="AB59" s="189"/>
      <c r="AC59" s="190"/>
      <c r="AQ59" s="115"/>
      <c r="AR59" s="115"/>
      <c r="AS59" s="115"/>
      <c r="AT59" s="115"/>
      <c r="AU59" s="115"/>
      <c r="AV59" s="115"/>
      <c r="AW59" s="115"/>
      <c r="AX59" s="115"/>
      <c r="AY59" s="115"/>
      <c r="AZ59" s="115"/>
    </row>
    <row r="60" spans="1:52" ht="64.5" customHeight="1">
      <c r="A60" s="70">
        <v>3.1</v>
      </c>
      <c r="B60" s="1380" t="s">
        <v>329</v>
      </c>
      <c r="C60" s="1380"/>
      <c r="D60" s="1380"/>
      <c r="E60" s="1380"/>
      <c r="F60" s="1380"/>
      <c r="G60" s="74"/>
      <c r="H60" s="74"/>
      <c r="AB60" s="189"/>
      <c r="AC60" s="190"/>
      <c r="AQ60" s="115"/>
      <c r="AR60" s="115"/>
      <c r="AS60" s="115"/>
      <c r="AT60" s="115"/>
      <c r="AU60" s="115"/>
      <c r="AV60" s="115"/>
      <c r="AW60" s="115"/>
      <c r="AX60" s="115"/>
      <c r="AY60" s="115"/>
      <c r="AZ60" s="115"/>
    </row>
    <row r="61" spans="1:52" ht="64.5" customHeight="1">
      <c r="A61" s="70">
        <v>3.2</v>
      </c>
      <c r="B61" s="1380" t="s">
        <v>330</v>
      </c>
      <c r="C61" s="1380"/>
      <c r="D61" s="1380"/>
      <c r="E61" s="1380"/>
      <c r="F61" s="1380"/>
      <c r="G61" s="74"/>
      <c r="H61" s="74"/>
      <c r="AB61" s="189"/>
      <c r="AC61" s="190"/>
      <c r="AQ61" s="115"/>
      <c r="AR61" s="115"/>
      <c r="AS61" s="115"/>
      <c r="AT61" s="115"/>
      <c r="AU61" s="115"/>
      <c r="AV61" s="115"/>
      <c r="AW61" s="115"/>
      <c r="AX61" s="115"/>
      <c r="AY61" s="115"/>
      <c r="AZ61" s="115"/>
    </row>
    <row r="62" spans="1:52" s="24" customFormat="1" ht="60" customHeight="1">
      <c r="A62" s="70">
        <v>4</v>
      </c>
      <c r="B62" s="1380" t="s">
        <v>474</v>
      </c>
      <c r="C62" s="1380"/>
      <c r="D62" s="1380"/>
      <c r="E62" s="1380"/>
      <c r="F62" s="1380"/>
      <c r="G62" s="74"/>
      <c r="H62" s="74"/>
      <c r="I62" s="53"/>
      <c r="J62" s="53"/>
      <c r="K62" s="53"/>
      <c r="L62" s="53"/>
      <c r="M62" s="53"/>
      <c r="N62" s="53"/>
      <c r="O62" s="53"/>
      <c r="P62" s="53"/>
      <c r="Q62" s="53"/>
      <c r="R62" s="53"/>
      <c r="S62" s="53"/>
      <c r="T62" s="53"/>
      <c r="U62" s="53"/>
      <c r="V62" s="53"/>
      <c r="W62" s="53"/>
      <c r="X62" s="53"/>
      <c r="Y62" s="53"/>
      <c r="Z62" s="53"/>
      <c r="AA62" s="53"/>
      <c r="AB62" s="189"/>
      <c r="AC62" s="190"/>
      <c r="AD62" s="186"/>
      <c r="AE62" s="186"/>
      <c r="AF62" s="53"/>
      <c r="AG62" s="53"/>
      <c r="AH62" s="53"/>
      <c r="AI62" s="53"/>
      <c r="AJ62" s="53"/>
      <c r="AK62" s="53"/>
      <c r="AL62" s="53"/>
      <c r="AM62" s="53"/>
      <c r="AN62" s="53"/>
      <c r="AO62" s="53"/>
      <c r="AP62" s="53"/>
      <c r="AQ62" s="113"/>
      <c r="AR62" s="113"/>
      <c r="AS62" s="113"/>
      <c r="AT62" s="113"/>
      <c r="AU62" s="113"/>
      <c r="AV62" s="113"/>
      <c r="AW62" s="113"/>
      <c r="AX62" s="113"/>
      <c r="AY62" s="113"/>
      <c r="AZ62" s="113"/>
    </row>
    <row r="63" spans="1:52" ht="56.25" customHeight="1">
      <c r="A63" s="70">
        <v>4.0999999999999996</v>
      </c>
      <c r="B63" s="1380" t="s">
        <v>521</v>
      </c>
      <c r="C63" s="1380"/>
      <c r="D63" s="1380"/>
      <c r="E63" s="1380"/>
      <c r="F63" s="1380"/>
      <c r="G63" s="74"/>
      <c r="H63" s="74"/>
      <c r="AB63" s="189"/>
      <c r="AC63" s="190"/>
      <c r="AQ63" s="115"/>
      <c r="AR63" s="115"/>
      <c r="AS63" s="115"/>
      <c r="AT63" s="115"/>
      <c r="AU63" s="115"/>
      <c r="AV63" s="115"/>
      <c r="AW63" s="115"/>
      <c r="AX63" s="115"/>
      <c r="AY63" s="115"/>
      <c r="AZ63" s="115"/>
    </row>
    <row r="64" spans="1:52" ht="90" customHeight="1">
      <c r="A64" s="70">
        <v>4.2</v>
      </c>
      <c r="B64" s="1380" t="s">
        <v>522</v>
      </c>
      <c r="C64" s="1380"/>
      <c r="D64" s="1380"/>
      <c r="E64" s="1380"/>
      <c r="F64" s="1380"/>
      <c r="G64" s="74"/>
      <c r="H64" s="74"/>
      <c r="AB64" s="189"/>
      <c r="AC64" s="190"/>
      <c r="AQ64" s="115"/>
      <c r="AR64" s="115"/>
      <c r="AS64" s="115"/>
      <c r="AT64" s="115"/>
      <c r="AU64" s="115"/>
      <c r="AV64" s="115"/>
      <c r="AW64" s="115"/>
      <c r="AX64" s="115"/>
      <c r="AY64" s="115"/>
      <c r="AZ64" s="115"/>
    </row>
    <row r="65" spans="1:52" ht="11.25" customHeight="1">
      <c r="A65" s="70"/>
      <c r="B65" s="1380"/>
      <c r="C65" s="1380"/>
      <c r="D65" s="1380"/>
      <c r="E65" s="1380"/>
      <c r="F65" s="1380"/>
      <c r="G65" s="74"/>
      <c r="H65" s="74"/>
      <c r="AB65" s="189"/>
      <c r="AC65" s="190"/>
      <c r="AQ65" s="115"/>
      <c r="AR65" s="115"/>
      <c r="AS65" s="115"/>
      <c r="AT65" s="115"/>
      <c r="AU65" s="115"/>
      <c r="AV65" s="115"/>
      <c r="AW65" s="115"/>
      <c r="AX65" s="115"/>
      <c r="AY65" s="115"/>
      <c r="AZ65" s="115"/>
    </row>
    <row r="66" spans="1:52" ht="39.75" customHeight="1">
      <c r="A66" s="70">
        <v>4.3</v>
      </c>
      <c r="B66" s="1380" t="s">
        <v>523</v>
      </c>
      <c r="C66" s="1380"/>
      <c r="D66" s="1380"/>
      <c r="E66" s="1380"/>
      <c r="F66" s="1380"/>
      <c r="G66" s="74"/>
      <c r="H66" s="74"/>
      <c r="AB66" s="189"/>
      <c r="AC66" s="190"/>
      <c r="AQ66" s="115"/>
      <c r="AR66" s="115"/>
      <c r="AS66" s="115"/>
      <c r="AT66" s="115"/>
      <c r="AU66" s="115"/>
      <c r="AV66" s="115"/>
      <c r="AW66" s="115"/>
      <c r="AX66" s="115"/>
      <c r="AY66" s="115"/>
      <c r="AZ66" s="115"/>
    </row>
    <row r="67" spans="1:52" ht="14.25" customHeight="1">
      <c r="A67" s="70"/>
      <c r="B67" s="1380"/>
      <c r="C67" s="1380"/>
      <c r="D67" s="1380"/>
      <c r="E67" s="1380"/>
      <c r="F67" s="1380"/>
      <c r="G67" s="74"/>
      <c r="H67" s="74"/>
      <c r="AB67" s="189"/>
      <c r="AC67" s="190"/>
      <c r="AQ67" s="115"/>
      <c r="AR67" s="115"/>
      <c r="AS67" s="115"/>
      <c r="AT67" s="115"/>
      <c r="AU67" s="115"/>
      <c r="AV67" s="115"/>
      <c r="AW67" s="115"/>
      <c r="AX67" s="115"/>
      <c r="AY67" s="115"/>
      <c r="AZ67" s="115"/>
    </row>
    <row r="68" spans="1:52" ht="21" customHeight="1">
      <c r="A68" s="54">
        <v>5</v>
      </c>
      <c r="B68" s="1382" t="s">
        <v>64</v>
      </c>
      <c r="C68" s="1382"/>
      <c r="D68" s="1382"/>
      <c r="E68" s="1382"/>
      <c r="F68" s="1382"/>
      <c r="G68" s="36"/>
      <c r="H68" s="36"/>
      <c r="AB68" s="189"/>
      <c r="AC68" s="190"/>
      <c r="AQ68" s="115"/>
      <c r="AR68" s="115"/>
      <c r="AS68" s="115"/>
      <c r="AT68" s="115"/>
      <c r="AU68" s="115"/>
      <c r="AV68" s="115"/>
      <c r="AW68" s="115"/>
      <c r="AX68" s="115"/>
      <c r="AY68" s="115"/>
      <c r="AZ68" s="115"/>
    </row>
    <row r="69" spans="1:52" s="24" customFormat="1" ht="180.75" customHeight="1">
      <c r="A69" s="70">
        <v>5.0999999999999996</v>
      </c>
      <c r="B69" s="1380" t="s">
        <v>1001</v>
      </c>
      <c r="C69" s="1380"/>
      <c r="D69" s="1380"/>
      <c r="E69" s="1380"/>
      <c r="F69" s="1380"/>
      <c r="G69" s="74"/>
      <c r="H69" s="74"/>
      <c r="I69" s="53"/>
      <c r="J69" s="53"/>
      <c r="K69" s="53"/>
      <c r="L69" s="53"/>
      <c r="M69" s="53"/>
      <c r="N69" s="53"/>
      <c r="O69" s="53"/>
      <c r="P69" s="53"/>
      <c r="Q69" s="53"/>
      <c r="R69" s="53"/>
      <c r="S69" s="53"/>
      <c r="T69" s="53"/>
      <c r="U69" s="53"/>
      <c r="V69" s="53"/>
      <c r="W69" s="53"/>
      <c r="X69" s="53"/>
      <c r="Y69" s="53"/>
      <c r="Z69" s="53"/>
      <c r="AA69" s="53"/>
      <c r="AB69" s="189"/>
      <c r="AC69" s="190"/>
      <c r="AD69" s="186"/>
      <c r="AE69" s="186"/>
      <c r="AF69" s="53"/>
      <c r="AG69" s="53"/>
      <c r="AH69" s="53"/>
      <c r="AI69" s="53"/>
      <c r="AJ69" s="53"/>
      <c r="AK69" s="53"/>
      <c r="AL69" s="53"/>
      <c r="AM69" s="53"/>
      <c r="AN69" s="53"/>
      <c r="AO69" s="53"/>
      <c r="AP69" s="53"/>
      <c r="AQ69" s="113"/>
      <c r="AR69" s="113"/>
      <c r="AS69" s="113"/>
      <c r="AT69" s="113"/>
      <c r="AU69" s="113"/>
      <c r="AV69" s="113"/>
      <c r="AW69" s="113"/>
      <c r="AX69" s="113"/>
      <c r="AY69" s="113"/>
      <c r="AZ69" s="113"/>
    </row>
    <row r="70" spans="1:52" s="24" customFormat="1" ht="33" customHeight="1">
      <c r="A70" s="70">
        <v>6</v>
      </c>
      <c r="B70" s="1380" t="s">
        <v>65</v>
      </c>
      <c r="C70" s="1380"/>
      <c r="D70" s="1380"/>
      <c r="E70" s="1380"/>
      <c r="F70" s="1380"/>
      <c r="G70" s="74"/>
      <c r="H70" s="74"/>
      <c r="I70" s="53"/>
      <c r="J70" s="53"/>
      <c r="K70" s="53"/>
      <c r="L70" s="53"/>
      <c r="M70" s="53"/>
      <c r="N70" s="53"/>
      <c r="O70" s="53"/>
      <c r="P70" s="53"/>
      <c r="Q70" s="53"/>
      <c r="R70" s="53"/>
      <c r="S70" s="53"/>
      <c r="T70" s="53"/>
      <c r="U70" s="53"/>
      <c r="V70" s="53"/>
      <c r="W70" s="53"/>
      <c r="X70" s="53"/>
      <c r="Y70" s="53"/>
      <c r="Z70" s="53"/>
      <c r="AA70" s="53"/>
      <c r="AB70" s="189"/>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26.1" customHeight="1">
      <c r="A71" s="54"/>
      <c r="B71" s="51" t="s">
        <v>356</v>
      </c>
      <c r="C71" s="32" t="s">
        <v>66</v>
      </c>
      <c r="D71" s="29"/>
      <c r="E71" s="68" t="s">
        <v>67</v>
      </c>
      <c r="G71" s="53"/>
      <c r="H71" s="53"/>
      <c r="I71" s="53"/>
      <c r="J71" s="162"/>
      <c r="K71" s="162"/>
      <c r="L71" s="162"/>
      <c r="M71" s="162"/>
      <c r="N71" s="162"/>
      <c r="O71" s="162"/>
      <c r="P71" s="162"/>
      <c r="Q71" s="162"/>
      <c r="R71" s="162"/>
      <c r="S71" s="162"/>
      <c r="T71" s="162"/>
      <c r="U71" s="162"/>
      <c r="V71" s="162"/>
      <c r="W71" s="162"/>
      <c r="X71" s="162"/>
      <c r="Y71" s="162"/>
      <c r="Z71" s="162"/>
      <c r="AA71" s="162"/>
      <c r="AB71" s="57"/>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357</v>
      </c>
      <c r="C72" s="32" t="s">
        <v>714</v>
      </c>
      <c r="D72" s="29"/>
      <c r="E72" s="68" t="s">
        <v>715</v>
      </c>
      <c r="G72" s="53"/>
      <c r="H72" s="53"/>
      <c r="I72" s="53"/>
      <c r="J72" s="53"/>
      <c r="K72" s="53"/>
      <c r="L72" s="53"/>
      <c r="M72" s="53"/>
      <c r="N72" s="53"/>
      <c r="O72" s="53"/>
      <c r="P72" s="53"/>
      <c r="Q72" s="53"/>
      <c r="R72" s="53"/>
      <c r="S72" s="53"/>
      <c r="T72" s="53"/>
      <c r="U72" s="53"/>
      <c r="V72" s="53"/>
      <c r="W72" s="53"/>
      <c r="X72" s="53"/>
      <c r="Y72" s="53"/>
      <c r="Z72" s="53"/>
      <c r="AA72" s="53"/>
      <c r="AB72" s="56"/>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358</v>
      </c>
      <c r="C73" s="32" t="s">
        <v>68</v>
      </c>
      <c r="D73" s="29"/>
      <c r="E73" s="68" t="s">
        <v>69</v>
      </c>
      <c r="G73" s="53"/>
      <c r="H73" s="53"/>
      <c r="I73" s="53"/>
      <c r="J73" s="53"/>
      <c r="K73" s="53"/>
      <c r="L73" s="53"/>
      <c r="M73" s="53"/>
      <c r="N73" s="53"/>
      <c r="O73" s="53"/>
      <c r="P73" s="53"/>
      <c r="Q73" s="53"/>
      <c r="R73" s="53"/>
      <c r="S73" s="53"/>
      <c r="T73" s="53"/>
      <c r="U73" s="53"/>
      <c r="V73" s="53"/>
      <c r="W73" s="53"/>
      <c r="X73" s="53"/>
      <c r="Y73" s="53"/>
      <c r="Z73" s="53"/>
      <c r="AA73" s="53"/>
      <c r="AB73" s="57"/>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70</v>
      </c>
      <c r="C74" s="32" t="s">
        <v>71</v>
      </c>
      <c r="D74" s="29"/>
      <c r="E74" s="68" t="s">
        <v>72</v>
      </c>
      <c r="G74" s="53"/>
      <c r="H74" s="53"/>
      <c r="I74" s="53"/>
      <c r="J74" s="162"/>
      <c r="K74" s="162"/>
      <c r="L74" s="162"/>
      <c r="M74" s="162"/>
      <c r="N74" s="162"/>
      <c r="O74" s="162"/>
      <c r="P74" s="162"/>
      <c r="Q74" s="162"/>
      <c r="R74" s="162"/>
      <c r="S74" s="162"/>
      <c r="T74" s="162"/>
      <c r="U74" s="162"/>
      <c r="V74" s="162"/>
      <c r="W74" s="162"/>
      <c r="X74" s="162"/>
      <c r="Y74" s="162"/>
      <c r="Z74" s="162"/>
      <c r="AA74" s="162"/>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73</v>
      </c>
      <c r="C75" s="32" t="s">
        <v>74</v>
      </c>
      <c r="D75" s="29"/>
      <c r="E75" s="68" t="s">
        <v>75</v>
      </c>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s="24" customFormat="1" ht="26.1" customHeight="1">
      <c r="A76" s="54"/>
      <c r="B76" s="51" t="s">
        <v>76</v>
      </c>
      <c r="C76" s="32" t="s">
        <v>77</v>
      </c>
      <c r="D76" s="29"/>
      <c r="E76" s="68" t="s">
        <v>79</v>
      </c>
      <c r="G76" s="53"/>
      <c r="H76" s="53"/>
      <c r="I76" s="53"/>
      <c r="J76" s="53"/>
      <c r="K76" s="53"/>
      <c r="L76" s="53"/>
      <c r="M76" s="53"/>
      <c r="N76" s="53"/>
      <c r="O76" s="53"/>
      <c r="P76" s="53"/>
      <c r="Q76" s="53"/>
      <c r="R76" s="53"/>
      <c r="S76" s="53"/>
      <c r="T76" s="53"/>
      <c r="U76" s="53"/>
      <c r="V76" s="53"/>
      <c r="W76" s="53"/>
      <c r="X76" s="53"/>
      <c r="Y76" s="53"/>
      <c r="Z76" s="53"/>
      <c r="AA76" s="53"/>
      <c r="AB76" s="57"/>
      <c r="AC76" s="190"/>
      <c r="AD76" s="186"/>
      <c r="AE76" s="186"/>
      <c r="AF76" s="53"/>
      <c r="AG76" s="53"/>
      <c r="AH76" s="53"/>
      <c r="AI76" s="53"/>
      <c r="AJ76" s="53"/>
      <c r="AK76" s="53"/>
      <c r="AL76" s="53"/>
      <c r="AM76" s="53"/>
      <c r="AN76" s="53"/>
      <c r="AO76" s="53"/>
      <c r="AP76" s="53"/>
      <c r="AQ76" s="113"/>
      <c r="AR76" s="113"/>
      <c r="AS76" s="113"/>
      <c r="AT76" s="113"/>
      <c r="AU76" s="113"/>
      <c r="AV76" s="113"/>
      <c r="AW76" s="113"/>
      <c r="AX76" s="113"/>
      <c r="AY76" s="113"/>
      <c r="AZ76" s="113"/>
    </row>
    <row r="77" spans="1:52" ht="26.1" customHeight="1">
      <c r="A77" s="51"/>
      <c r="B77" s="51" t="s">
        <v>80</v>
      </c>
      <c r="C77" s="32" t="s">
        <v>81</v>
      </c>
      <c r="E77" s="68" t="s">
        <v>82</v>
      </c>
      <c r="F77" s="25"/>
      <c r="G77" s="162"/>
      <c r="H77" s="162"/>
      <c r="J77" s="162"/>
      <c r="K77" s="162"/>
      <c r="L77" s="162"/>
      <c r="M77" s="162"/>
      <c r="N77" s="162"/>
      <c r="O77" s="162"/>
      <c r="P77" s="162"/>
      <c r="Q77" s="162"/>
      <c r="R77" s="162"/>
      <c r="S77" s="162"/>
      <c r="T77" s="162"/>
      <c r="U77" s="162"/>
      <c r="V77" s="162"/>
      <c r="W77" s="162"/>
      <c r="X77" s="162"/>
      <c r="Y77" s="162"/>
      <c r="Z77" s="162"/>
      <c r="AA77" s="162"/>
      <c r="AB77" s="57"/>
      <c r="AC77" s="190"/>
      <c r="AQ77" s="115"/>
      <c r="AR77" s="115"/>
      <c r="AS77" s="115"/>
      <c r="AT77" s="115"/>
      <c r="AU77" s="115"/>
      <c r="AV77" s="115"/>
      <c r="AW77" s="115"/>
      <c r="AX77" s="115"/>
      <c r="AY77" s="115"/>
      <c r="AZ77" s="115"/>
    </row>
    <row r="78" spans="1:52" ht="26.1" customHeight="1">
      <c r="A78" s="51"/>
      <c r="B78" s="51" t="s">
        <v>83</v>
      </c>
      <c r="C78" s="32" t="s">
        <v>84</v>
      </c>
      <c r="E78" s="68" t="s">
        <v>85</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18</v>
      </c>
      <c r="C79" s="32" t="s">
        <v>86</v>
      </c>
      <c r="E79" s="68" t="s">
        <v>87</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88</v>
      </c>
      <c r="C80" s="32" t="s">
        <v>89</v>
      </c>
      <c r="E80" s="68" t="s">
        <v>90</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26.1" customHeight="1">
      <c r="A81" s="51"/>
      <c r="B81" s="51" t="s">
        <v>91</v>
      </c>
      <c r="C81" s="32" t="s">
        <v>92</v>
      </c>
      <c r="E81" s="68" t="s">
        <v>93</v>
      </c>
      <c r="F81" s="25"/>
      <c r="G81" s="162"/>
      <c r="H81" s="162"/>
      <c r="J81" s="162"/>
      <c r="K81" s="162"/>
      <c r="L81" s="162"/>
      <c r="M81" s="162"/>
      <c r="N81" s="162"/>
      <c r="O81" s="162"/>
      <c r="P81" s="162"/>
      <c r="Q81" s="162"/>
      <c r="R81" s="162"/>
      <c r="S81" s="162"/>
      <c r="T81" s="162"/>
      <c r="U81" s="162"/>
      <c r="V81" s="162"/>
      <c r="W81" s="162"/>
      <c r="X81" s="162"/>
      <c r="Y81" s="162"/>
      <c r="Z81" s="162"/>
      <c r="AA81" s="162"/>
      <c r="AB81" s="57"/>
      <c r="AC81" s="190"/>
      <c r="AQ81" s="115"/>
      <c r="AR81" s="115"/>
      <c r="AS81" s="115"/>
      <c r="AT81" s="115"/>
      <c r="AU81" s="115"/>
      <c r="AV81" s="115"/>
      <c r="AW81" s="115"/>
      <c r="AX81" s="115"/>
      <c r="AY81" s="115"/>
      <c r="AZ81" s="115"/>
    </row>
    <row r="82" spans="1:52" ht="41.25" customHeight="1">
      <c r="B82" s="51" t="s">
        <v>94</v>
      </c>
      <c r="C82" s="32" t="s">
        <v>95</v>
      </c>
      <c r="E82" s="68" t="s">
        <v>96</v>
      </c>
      <c r="F82" s="25"/>
      <c r="G82" s="162"/>
      <c r="H82" s="162"/>
      <c r="AB82" s="189"/>
      <c r="AC82" s="190"/>
      <c r="AQ82" s="115"/>
      <c r="AR82" s="115"/>
      <c r="AS82" s="115"/>
      <c r="AT82" s="115"/>
      <c r="AU82" s="115"/>
      <c r="AV82" s="115"/>
      <c r="AW82" s="115"/>
      <c r="AX82" s="115"/>
      <c r="AY82" s="115"/>
      <c r="AZ82" s="115"/>
    </row>
    <row r="83" spans="1:52" ht="41.25" customHeight="1">
      <c r="B83" s="51" t="s">
        <v>98</v>
      </c>
      <c r="C83" s="32" t="s">
        <v>1033</v>
      </c>
      <c r="E83" s="68" t="s">
        <v>1034</v>
      </c>
      <c r="F83" s="25"/>
      <c r="G83" s="162"/>
      <c r="H83" s="162"/>
      <c r="AB83" s="189"/>
      <c r="AC83" s="190"/>
      <c r="AQ83" s="115"/>
      <c r="AR83" s="115"/>
      <c r="AS83" s="115"/>
      <c r="AT83" s="115"/>
      <c r="AU83" s="115"/>
      <c r="AV83" s="115"/>
      <c r="AW83" s="115"/>
      <c r="AX83" s="115"/>
      <c r="AY83" s="115"/>
      <c r="AZ83" s="115"/>
    </row>
    <row r="84" spans="1:52" ht="41.25" customHeight="1">
      <c r="B84" s="70" t="s">
        <v>1032</v>
      </c>
      <c r="C84" s="1004" t="s">
        <v>99</v>
      </c>
      <c r="D84" s="1004"/>
      <c r="E84" s="75" t="s">
        <v>97</v>
      </c>
      <c r="F84" s="25"/>
      <c r="G84" s="162"/>
      <c r="H84" s="162"/>
      <c r="AB84" s="189"/>
      <c r="AC84" s="190"/>
      <c r="AQ84" s="115"/>
      <c r="AR84" s="115"/>
      <c r="AS84" s="115"/>
      <c r="AT84" s="115"/>
      <c r="AU84" s="115"/>
      <c r="AV84" s="115"/>
      <c r="AW84" s="115"/>
      <c r="AX84" s="115"/>
      <c r="AY84" s="115"/>
      <c r="AZ84" s="115"/>
    </row>
    <row r="85" spans="1:52" ht="38.25" customHeight="1">
      <c r="B85" s="1380" t="s">
        <v>100</v>
      </c>
      <c r="C85" s="1380"/>
      <c r="D85" s="1380"/>
      <c r="E85" s="1380"/>
      <c r="F85" s="1380"/>
      <c r="G85" s="74"/>
      <c r="H85" s="74"/>
      <c r="AB85" s="189"/>
      <c r="AC85" s="190"/>
      <c r="AQ85" s="115"/>
      <c r="AR85" s="115"/>
      <c r="AS85" s="115"/>
      <c r="AT85" s="115"/>
      <c r="AU85" s="115"/>
      <c r="AV85" s="115"/>
      <c r="AW85" s="115"/>
      <c r="AX85" s="115"/>
      <c r="AY85" s="115"/>
      <c r="AZ85" s="115"/>
    </row>
    <row r="86" spans="1:52" ht="42.75" customHeight="1">
      <c r="A86" s="70">
        <v>7</v>
      </c>
      <c r="B86" s="1380" t="s">
        <v>105</v>
      </c>
      <c r="C86" s="1380"/>
      <c r="D86" s="1380"/>
      <c r="E86" s="1380"/>
      <c r="F86" s="1380"/>
      <c r="G86" s="74"/>
      <c r="H86" s="74"/>
      <c r="AB86" s="189"/>
      <c r="AC86" s="190"/>
      <c r="AQ86" s="115"/>
      <c r="AR86" s="115"/>
      <c r="AS86" s="115"/>
      <c r="AT86" s="115"/>
      <c r="AU86" s="115"/>
      <c r="AV86" s="115"/>
      <c r="AW86" s="115"/>
      <c r="AX86" s="115"/>
      <c r="AY86" s="115"/>
      <c r="AZ86" s="115"/>
    </row>
    <row r="87" spans="1:52" ht="46.5" customHeight="1">
      <c r="A87" s="70">
        <v>8</v>
      </c>
      <c r="B87" s="1380" t="s">
        <v>106</v>
      </c>
      <c r="C87" s="1380"/>
      <c r="D87" s="1380"/>
      <c r="E87" s="1380"/>
      <c r="F87" s="1380"/>
      <c r="G87" s="74"/>
      <c r="H87" s="74"/>
      <c r="AB87" s="189"/>
      <c r="AC87" s="190"/>
      <c r="AQ87" s="115"/>
      <c r="AR87" s="115"/>
      <c r="AS87" s="115"/>
      <c r="AT87" s="115"/>
      <c r="AU87" s="115"/>
      <c r="AV87" s="115"/>
      <c r="AW87" s="115"/>
      <c r="AX87" s="115"/>
      <c r="AY87" s="115"/>
      <c r="AZ87" s="115"/>
    </row>
    <row r="88" spans="1:52" ht="49.5" customHeight="1">
      <c r="A88" s="70">
        <v>9</v>
      </c>
      <c r="B88" s="1380" t="s">
        <v>107</v>
      </c>
      <c r="C88" s="1380"/>
      <c r="D88" s="1380"/>
      <c r="E88" s="1380"/>
      <c r="F88" s="1380"/>
      <c r="G88" s="74"/>
      <c r="H88" s="74"/>
      <c r="AB88" s="189"/>
      <c r="AC88" s="190"/>
      <c r="AQ88" s="115"/>
      <c r="AR88" s="115"/>
      <c r="AS88" s="115"/>
      <c r="AT88" s="115"/>
      <c r="AU88" s="115"/>
      <c r="AV88" s="115"/>
      <c r="AW88" s="115"/>
      <c r="AX88" s="115"/>
      <c r="AY88" s="115"/>
      <c r="AZ88" s="115"/>
    </row>
    <row r="89" spans="1:52" ht="42.75" customHeight="1">
      <c r="A89" s="70">
        <v>10</v>
      </c>
      <c r="B89" s="1380" t="s">
        <v>108</v>
      </c>
      <c r="C89" s="1380"/>
      <c r="D89" s="1380"/>
      <c r="E89" s="1380"/>
      <c r="F89" s="1380"/>
      <c r="G89" s="74"/>
      <c r="H89" s="74"/>
      <c r="AB89" s="189"/>
      <c r="AC89" s="190"/>
      <c r="AQ89" s="115"/>
      <c r="AR89" s="115"/>
      <c r="AS89" s="115"/>
      <c r="AT89" s="115"/>
      <c r="AU89" s="115"/>
      <c r="AV89" s="115"/>
      <c r="AW89" s="115"/>
      <c r="AX89" s="115"/>
      <c r="AY89" s="115"/>
      <c r="AZ89" s="115"/>
    </row>
    <row r="90" spans="1:52" ht="26.25" customHeight="1">
      <c r="A90" s="70">
        <v>11</v>
      </c>
      <c r="B90" s="1380" t="s">
        <v>109</v>
      </c>
      <c r="C90" s="1380"/>
      <c r="D90" s="1380"/>
      <c r="E90" s="1380"/>
      <c r="F90" s="1380"/>
      <c r="G90" s="74"/>
      <c r="H90" s="74"/>
      <c r="AB90" s="189"/>
      <c r="AC90" s="190"/>
      <c r="AQ90" s="115"/>
      <c r="AR90" s="115"/>
      <c r="AS90" s="115"/>
      <c r="AT90" s="115"/>
      <c r="AU90" s="115"/>
      <c r="AV90" s="115"/>
      <c r="AW90" s="115"/>
      <c r="AX90" s="115"/>
      <c r="AY90" s="115"/>
      <c r="AZ90" s="115"/>
    </row>
    <row r="91" spans="1:52" ht="57.75" customHeight="1">
      <c r="A91" s="540">
        <v>12</v>
      </c>
      <c r="B91" s="1388" t="s">
        <v>331</v>
      </c>
      <c r="C91" s="1388"/>
      <c r="D91" s="1388"/>
      <c r="E91" s="1388"/>
      <c r="F91" s="1388"/>
      <c r="K91" s="394">
        <f>'Names of Bidder'!J6</f>
        <v>2</v>
      </c>
      <c r="AB91" s="189"/>
      <c r="AC91" s="190"/>
      <c r="AQ91" s="115"/>
      <c r="AR91" s="115"/>
      <c r="AS91" s="115"/>
      <c r="AT91" s="115"/>
      <c r="AU91" s="115"/>
      <c r="AV91" s="115"/>
      <c r="AW91" s="115"/>
      <c r="AX91" s="115"/>
      <c r="AY91" s="115"/>
      <c r="AZ91" s="115"/>
    </row>
    <row r="92" spans="1:52" ht="63.75" customHeight="1">
      <c r="A92" s="70">
        <v>13</v>
      </c>
      <c r="B92" s="138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380"/>
      <c r="D92" s="1380"/>
      <c r="E92" s="1380"/>
      <c r="F92" s="1380"/>
      <c r="H92" s="74"/>
      <c r="K92" s="83">
        <f>'Names of Bidder'!J15</f>
        <v>2</v>
      </c>
      <c r="AB92" s="189"/>
      <c r="AC92" s="190"/>
      <c r="AQ92" s="115"/>
      <c r="AR92" s="115"/>
      <c r="AS92" s="115"/>
      <c r="AT92" s="115"/>
      <c r="AU92" s="115"/>
      <c r="AV92" s="115"/>
      <c r="AW92" s="115"/>
      <c r="AX92" s="115"/>
      <c r="AY92" s="115"/>
      <c r="AZ92" s="115"/>
    </row>
    <row r="93" spans="1:52" ht="84" customHeight="1">
      <c r="A93" s="70">
        <v>14</v>
      </c>
      <c r="B93" s="1380" t="s">
        <v>301</v>
      </c>
      <c r="C93" s="1380"/>
      <c r="D93" s="1380"/>
      <c r="E93" s="1380"/>
      <c r="F93" s="1380"/>
      <c r="G93" s="74"/>
      <c r="H93" s="74"/>
      <c r="AB93" s="189"/>
      <c r="AC93" s="190"/>
      <c r="AQ93" s="115"/>
      <c r="AR93" s="115"/>
      <c r="AS93" s="115"/>
      <c r="AT93" s="115"/>
      <c r="AU93" s="115"/>
      <c r="AV93" s="115"/>
      <c r="AW93" s="115"/>
      <c r="AX93" s="115"/>
      <c r="AY93" s="115"/>
      <c r="AZ93" s="115"/>
    </row>
    <row r="94" spans="1:52" ht="14.25" customHeight="1">
      <c r="A94" s="76"/>
      <c r="B94" s="29" t="str">
        <f>IF(ISERROR("Dated this " &amp; AI6 &amp; LOOKUP(AI6,AG1:AG39,AH1:AH39) &amp; " day of " &amp; AI8 &amp; " " &amp;AI9), "", "Dated this " &amp; AI6 &amp; LOOKUP(AI6,AG1:AG39,AH1:AH39) &amp; " day of " &amp; AI8 &amp; " " &amp;AI9)</f>
        <v/>
      </c>
      <c r="E94" s="58"/>
      <c r="F94" s="58"/>
      <c r="G94" s="58"/>
      <c r="H94" s="58"/>
      <c r="AB94" s="189"/>
      <c r="AC94" s="190"/>
      <c r="AQ94" s="115"/>
      <c r="AR94" s="115"/>
      <c r="AS94" s="115"/>
      <c r="AT94" s="115"/>
      <c r="AU94" s="115"/>
      <c r="AV94" s="115"/>
      <c r="AW94" s="115"/>
      <c r="AX94" s="115"/>
      <c r="AY94" s="115"/>
      <c r="AZ94" s="115"/>
    </row>
    <row r="95" spans="1:52" ht="30" customHeight="1">
      <c r="A95" s="76"/>
      <c r="B95" s="38" t="s">
        <v>302</v>
      </c>
      <c r="C95" s="25"/>
      <c r="D95" s="32"/>
      <c r="E95" s="32"/>
      <c r="F95" s="32"/>
      <c r="G95" s="32"/>
      <c r="H95" s="32"/>
      <c r="AB95" s="189"/>
      <c r="AC95" s="190"/>
      <c r="AQ95" s="115"/>
      <c r="AR95" s="115"/>
      <c r="AS95" s="115"/>
      <c r="AT95" s="115"/>
      <c r="AU95" s="115"/>
      <c r="AV95" s="115"/>
      <c r="AW95" s="115"/>
      <c r="AX95" s="115"/>
      <c r="AY95" s="115"/>
      <c r="AZ95" s="115"/>
    </row>
    <row r="96" spans="1:52" ht="15.95" customHeight="1">
      <c r="A96" s="76"/>
      <c r="B96" s="54"/>
      <c r="C96" s="32"/>
      <c r="D96" s="32"/>
      <c r="E96" s="32"/>
      <c r="F96" s="32"/>
      <c r="G96" s="32"/>
      <c r="H96" s="32"/>
      <c r="AB96" s="189"/>
      <c r="AC96" s="190"/>
      <c r="AQ96" s="115"/>
      <c r="AR96" s="115"/>
      <c r="AS96" s="115"/>
      <c r="AT96" s="115"/>
      <c r="AU96" s="115"/>
      <c r="AV96" s="115"/>
      <c r="AW96" s="115"/>
      <c r="AX96" s="115"/>
      <c r="AY96" s="115"/>
      <c r="AZ96" s="115"/>
    </row>
    <row r="97" spans="1:52" ht="21" customHeight="1">
      <c r="A97" s="76"/>
      <c r="B97" s="54"/>
      <c r="C97" s="32"/>
      <c r="D97" s="32"/>
      <c r="F97" s="44" t="s">
        <v>303</v>
      </c>
      <c r="G97" s="44"/>
      <c r="H97" s="44"/>
      <c r="AB97" s="189"/>
      <c r="AC97" s="190"/>
      <c r="AQ97" s="115"/>
      <c r="AR97" s="115"/>
      <c r="AS97" s="115"/>
      <c r="AT97" s="115"/>
      <c r="AU97" s="115"/>
      <c r="AV97" s="115"/>
      <c r="AW97" s="115"/>
      <c r="AX97" s="115"/>
      <c r="AY97" s="115"/>
      <c r="AZ97" s="115"/>
    </row>
    <row r="98" spans="1:52" ht="21" customHeight="1">
      <c r="A98" s="76"/>
      <c r="B98" s="54"/>
      <c r="C98" s="32"/>
      <c r="F98" s="44" t="str">
        <f>"For and on behalf of " &amp; 'Attach 3(JV)'!B9</f>
        <v>For and on behalf of 0</v>
      </c>
      <c r="G98" s="44"/>
      <c r="H98" s="44"/>
      <c r="AB98" s="189"/>
      <c r="AC98" s="190"/>
      <c r="AQ98" s="115"/>
      <c r="AR98" s="115"/>
      <c r="AS98" s="115"/>
      <c r="AT98" s="115"/>
      <c r="AU98" s="115"/>
      <c r="AV98" s="115"/>
      <c r="AW98" s="115"/>
      <c r="AX98" s="115"/>
      <c r="AY98" s="115"/>
      <c r="AZ98" s="115"/>
    </row>
    <row r="99" spans="1:52" ht="27.95" customHeight="1">
      <c r="A99" s="69"/>
      <c r="D99" s="52"/>
      <c r="E99" s="52"/>
      <c r="F99" s="38"/>
      <c r="G99" s="38"/>
      <c r="H99" s="38"/>
      <c r="AQ99" s="115"/>
      <c r="AR99" s="115"/>
      <c r="AS99" s="115"/>
      <c r="AT99" s="115"/>
      <c r="AU99" s="115"/>
      <c r="AV99" s="115"/>
      <c r="AW99" s="115"/>
      <c r="AX99" s="115"/>
      <c r="AY99" s="115"/>
      <c r="AZ99" s="115"/>
    </row>
    <row r="100" spans="1:52" ht="27.95" customHeight="1">
      <c r="A100" s="67" t="s">
        <v>7</v>
      </c>
      <c r="B100" s="36"/>
      <c r="C100" s="138" t="str">
        <f>'Attach 3(JV)'!B24</f>
        <v>--</v>
      </c>
      <c r="E100" s="52" t="s">
        <v>5</v>
      </c>
      <c r="F100" s="397" t="str">
        <f>'Attach 3(JV)'!E24</f>
        <v/>
      </c>
      <c r="G100" s="36"/>
      <c r="H100" s="36"/>
      <c r="AQ100" s="115"/>
      <c r="AR100" s="115"/>
      <c r="AS100" s="115"/>
      <c r="AT100" s="115"/>
      <c r="AU100" s="115"/>
      <c r="AV100" s="115"/>
      <c r="AW100" s="115"/>
      <c r="AX100" s="115"/>
      <c r="AY100" s="115"/>
      <c r="AZ100" s="115"/>
    </row>
    <row r="101" spans="1:52" ht="27.95" customHeight="1">
      <c r="A101" s="67" t="s">
        <v>8</v>
      </c>
      <c r="B101" s="36"/>
      <c r="C101" s="218" t="str">
        <f>'Attach 3(JV)'!B25</f>
        <v/>
      </c>
      <c r="E101" s="52" t="s">
        <v>6</v>
      </c>
      <c r="F101" s="397" t="str">
        <f>'Attach 3(JV)'!E25</f>
        <v/>
      </c>
      <c r="G101" s="36"/>
      <c r="H101" s="36"/>
      <c r="AQ101" s="115"/>
      <c r="AR101" s="115"/>
      <c r="AS101" s="115"/>
      <c r="AT101" s="115"/>
      <c r="AU101" s="115"/>
      <c r="AV101" s="115"/>
      <c r="AW101" s="115"/>
      <c r="AX101" s="115"/>
      <c r="AY101" s="115"/>
      <c r="AZ101" s="115"/>
    </row>
    <row r="102" spans="1:52" ht="27.95" customHeight="1">
      <c r="D102" s="52"/>
      <c r="E102" s="52"/>
      <c r="AQ102" s="115"/>
      <c r="AR102" s="115"/>
      <c r="AS102" s="115"/>
      <c r="AT102" s="115"/>
      <c r="AU102" s="115"/>
      <c r="AV102" s="115"/>
      <c r="AW102" s="115"/>
      <c r="AX102" s="115"/>
      <c r="AY102" s="115"/>
      <c r="AZ102" s="115"/>
    </row>
    <row r="103" spans="1:52" ht="6.75" customHeight="1">
      <c r="A103" s="67"/>
      <c r="B103" s="36"/>
      <c r="C103" s="63"/>
      <c r="E103" s="52"/>
      <c r="AQ103" s="115"/>
      <c r="AR103" s="115"/>
      <c r="AS103" s="115"/>
      <c r="AT103" s="115"/>
      <c r="AU103" s="115"/>
      <c r="AV103" s="115"/>
      <c r="AW103" s="115"/>
      <c r="AX103" s="115"/>
      <c r="AY103" s="115"/>
      <c r="AZ103" s="115"/>
    </row>
    <row r="104" spans="1:52" ht="39.950000000000003" hidden="1" customHeight="1">
      <c r="A104" s="1391" t="s">
        <v>397</v>
      </c>
      <c r="B104" s="1391"/>
      <c r="C104" s="1391"/>
      <c r="D104" s="1391"/>
      <c r="E104" s="1391"/>
      <c r="F104" s="1391"/>
      <c r="AQ104" s="115"/>
      <c r="AR104" s="115"/>
      <c r="AS104" s="115"/>
      <c r="AT104" s="115"/>
      <c r="AU104" s="115"/>
      <c r="AV104" s="115"/>
      <c r="AW104" s="115"/>
      <c r="AX104" s="115"/>
      <c r="AY104" s="115"/>
      <c r="AZ104" s="115"/>
    </row>
    <row r="105" spans="1:52" ht="16.5" customHeight="1">
      <c r="A105" s="1392"/>
      <c r="B105" s="1392"/>
      <c r="D105" s="77"/>
      <c r="E105" s="84"/>
      <c r="F105" s="84"/>
      <c r="G105" s="174"/>
      <c r="AQ105" s="115"/>
      <c r="AR105" s="115"/>
      <c r="AS105" s="115"/>
      <c r="AT105" s="115"/>
      <c r="AU105" s="115"/>
      <c r="AV105" s="115"/>
      <c r="AW105" s="115"/>
      <c r="AX105" s="115"/>
      <c r="AY105" s="115"/>
      <c r="AZ105" s="115"/>
    </row>
    <row r="106" spans="1:52" ht="9.75" customHeight="1">
      <c r="B106" s="44"/>
      <c r="C106" s="63"/>
      <c r="E106" s="44"/>
      <c r="AQ106" s="115"/>
      <c r="AR106" s="115"/>
      <c r="AS106" s="115"/>
      <c r="AT106" s="115"/>
      <c r="AU106" s="115"/>
      <c r="AV106" s="115"/>
      <c r="AW106" s="115"/>
      <c r="AX106" s="115"/>
      <c r="AY106" s="115"/>
      <c r="AZ106" s="115"/>
    </row>
    <row r="107" spans="1:52" ht="27.95" hidden="1" customHeight="1">
      <c r="A107" s="52" t="e">
        <f>IF(AND(H30="JV (Joint Venture)",H31=1), "", "Printed Name :")</f>
        <v>#REF!</v>
      </c>
      <c r="B107" s="1387"/>
      <c r="C107" s="1387"/>
      <c r="E107" s="52" t="s">
        <v>5</v>
      </c>
      <c r="F107" s="220"/>
      <c r="H107" s="243"/>
      <c r="AQ107" s="115"/>
      <c r="AR107" s="115"/>
      <c r="AS107" s="115"/>
      <c r="AT107" s="115"/>
      <c r="AU107" s="115"/>
      <c r="AV107" s="115"/>
      <c r="AW107" s="115"/>
      <c r="AX107" s="115"/>
      <c r="AY107" s="115"/>
      <c r="AZ107" s="115"/>
    </row>
    <row r="108" spans="1:52" ht="27.95" hidden="1" customHeight="1">
      <c r="A108" s="52" t="e">
        <f>IF(AND(H30="JV (Joint Venture)",H31=1), "", "Designation :")</f>
        <v>#REF!</v>
      </c>
      <c r="B108" s="1387"/>
      <c r="C108" s="1387"/>
      <c r="E108" s="52" t="s">
        <v>6</v>
      </c>
      <c r="F108" s="220"/>
      <c r="AQ108" s="115"/>
      <c r="AR108" s="115"/>
      <c r="AS108" s="115"/>
      <c r="AT108" s="115"/>
      <c r="AU108" s="115"/>
      <c r="AV108" s="115"/>
      <c r="AW108" s="115"/>
      <c r="AX108" s="115"/>
      <c r="AY108" s="115"/>
      <c r="AZ108" s="115"/>
    </row>
    <row r="109" spans="1:52" ht="27.95" customHeight="1">
      <c r="B109" s="44"/>
      <c r="C109" s="63"/>
      <c r="E109" s="44"/>
      <c r="AQ109" s="115"/>
      <c r="AR109" s="115"/>
      <c r="AS109" s="115"/>
      <c r="AT109" s="115"/>
      <c r="AU109" s="115"/>
      <c r="AV109" s="115"/>
      <c r="AW109" s="115"/>
      <c r="AX109" s="115"/>
      <c r="AY109" s="115"/>
      <c r="AZ109" s="115"/>
    </row>
    <row r="110" spans="1:52" ht="33" customHeight="1">
      <c r="A110" s="68" t="s">
        <v>128</v>
      </c>
      <c r="B110" s="36"/>
      <c r="C110" s="63"/>
      <c r="E110" s="44"/>
      <c r="F110" s="4"/>
      <c r="AQ110" s="115"/>
      <c r="AR110" s="115"/>
      <c r="AS110" s="115"/>
      <c r="AT110" s="115"/>
      <c r="AU110" s="115"/>
      <c r="AV110" s="115"/>
      <c r="AW110" s="115"/>
      <c r="AX110" s="115"/>
      <c r="AY110" s="115"/>
      <c r="AZ110" s="115"/>
    </row>
    <row r="111" spans="1:52" s="24" customFormat="1" ht="21" customHeight="1">
      <c r="A111" s="1390" t="s">
        <v>171</v>
      </c>
      <c r="B111" s="1390"/>
      <c r="C111" s="1390"/>
      <c r="D111" s="1384"/>
      <c r="E111" s="1384"/>
      <c r="F111" s="1384"/>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3"/>
      <c r="AR111" s="113"/>
      <c r="AS111" s="113"/>
      <c r="AT111" s="113"/>
      <c r="AU111" s="113"/>
      <c r="AV111" s="113"/>
      <c r="AW111" s="113"/>
      <c r="AX111" s="113"/>
      <c r="AY111" s="113"/>
      <c r="AZ111" s="113"/>
    </row>
    <row r="112" spans="1:52" s="24" customFormat="1" ht="21" customHeight="1">
      <c r="A112" s="1386"/>
      <c r="B112" s="1386"/>
      <c r="C112" s="1386"/>
      <c r="D112" s="1384"/>
      <c r="E112" s="1384"/>
      <c r="F112" s="1384"/>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3"/>
      <c r="AR112" s="113"/>
      <c r="AS112" s="113"/>
      <c r="AT112" s="113"/>
      <c r="AU112" s="113"/>
      <c r="AV112" s="113"/>
      <c r="AW112" s="113"/>
      <c r="AX112" s="113"/>
      <c r="AY112" s="113"/>
      <c r="AZ112" s="113"/>
    </row>
    <row r="113" spans="1:52" s="24" customFormat="1" ht="21" customHeight="1">
      <c r="A113" s="1385"/>
      <c r="B113" s="1385"/>
      <c r="C113" s="1385"/>
      <c r="D113" s="1384"/>
      <c r="E113" s="1384"/>
      <c r="F113" s="1384"/>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21" customHeight="1">
      <c r="A114" s="1383" t="s">
        <v>172</v>
      </c>
      <c r="B114" s="1383"/>
      <c r="C114" s="1383"/>
      <c r="D114" s="1384"/>
      <c r="E114" s="1384"/>
      <c r="F114" s="1384"/>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383" t="s">
        <v>173</v>
      </c>
      <c r="B115" s="1383"/>
      <c r="C115" s="1383"/>
      <c r="D115" s="1384"/>
      <c r="E115" s="1384"/>
      <c r="F115" s="1384"/>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3"/>
      <c r="AR115" s="113"/>
      <c r="AS115" s="113"/>
      <c r="AT115" s="113"/>
      <c r="AU115" s="113"/>
      <c r="AV115" s="113"/>
      <c r="AW115" s="113"/>
      <c r="AX115" s="113"/>
      <c r="AY115" s="113"/>
      <c r="AZ115" s="113"/>
    </row>
    <row r="116" spans="1:52" s="24" customFormat="1" ht="52.5" customHeight="1">
      <c r="A116" s="1383" t="s">
        <v>174</v>
      </c>
      <c r="B116" s="1383"/>
      <c r="C116" s="1383"/>
      <c r="D116" s="1384"/>
      <c r="E116" s="1384"/>
      <c r="F116" s="1384"/>
      <c r="G116" s="77"/>
      <c r="H116" s="77"/>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c r="AQ116" s="113"/>
      <c r="AR116" s="113"/>
      <c r="AS116" s="113"/>
      <c r="AT116" s="113"/>
      <c r="AU116" s="113"/>
      <c r="AV116" s="113"/>
      <c r="AW116" s="113"/>
      <c r="AX116" s="113"/>
      <c r="AY116" s="113"/>
      <c r="AZ116" s="113"/>
    </row>
    <row r="117" spans="1:52" s="24" customFormat="1" ht="21" customHeight="1">
      <c r="A117" s="1390" t="s">
        <v>175</v>
      </c>
      <c r="B117" s="1390"/>
      <c r="C117" s="1390"/>
      <c r="D117" s="1384"/>
      <c r="E117" s="1384"/>
      <c r="F117" s="1384"/>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s="24" customFormat="1" ht="21" customHeight="1">
      <c r="A118" s="1386"/>
      <c r="B118" s="1386"/>
      <c r="C118" s="1386"/>
      <c r="D118" s="1384"/>
      <c r="E118" s="1384"/>
      <c r="F118" s="1384"/>
      <c r="G118" s="29"/>
      <c r="H118" s="29"/>
      <c r="I118" s="53"/>
      <c r="J118" s="53"/>
      <c r="K118" s="53"/>
      <c r="L118" s="53"/>
      <c r="M118" s="53"/>
      <c r="N118" s="53"/>
      <c r="O118" s="53"/>
      <c r="P118" s="53"/>
      <c r="Q118" s="53"/>
      <c r="R118" s="53"/>
      <c r="S118" s="53"/>
      <c r="T118" s="53"/>
      <c r="U118" s="53"/>
      <c r="V118" s="53"/>
      <c r="W118" s="53"/>
      <c r="X118" s="53"/>
      <c r="Y118" s="53"/>
      <c r="Z118" s="53"/>
      <c r="AA118" s="53"/>
      <c r="AB118" s="56"/>
      <c r="AC118" s="56"/>
      <c r="AD118" s="186"/>
      <c r="AE118" s="186"/>
      <c r="AF118" s="53"/>
      <c r="AG118" s="53"/>
      <c r="AH118" s="53"/>
      <c r="AI118" s="53"/>
      <c r="AJ118" s="53"/>
      <c r="AK118" s="53"/>
      <c r="AL118" s="53"/>
      <c r="AM118" s="53"/>
      <c r="AN118" s="53"/>
      <c r="AO118" s="53"/>
      <c r="AP118" s="53"/>
    </row>
    <row r="119" spans="1:52">
      <c r="A119" s="1385"/>
      <c r="B119" s="1385"/>
      <c r="C119" s="1385"/>
      <c r="D119" s="1384"/>
      <c r="E119" s="1384"/>
      <c r="F119" s="1384"/>
    </row>
    <row r="120" spans="1:52">
      <c r="A120" s="68"/>
      <c r="B120" s="68"/>
      <c r="C120" s="68"/>
      <c r="D120" s="107"/>
      <c r="E120" s="107"/>
      <c r="F120" s="107"/>
    </row>
    <row r="121" spans="1:52" ht="47.25" customHeight="1">
      <c r="A121" s="1230" t="str">
        <f>H121&amp;I121&amp;J121</f>
        <v/>
      </c>
      <c r="B121" s="1230"/>
      <c r="C121" s="1230"/>
      <c r="D121" s="1230"/>
      <c r="E121" s="1230"/>
      <c r="F121" s="1230"/>
      <c r="H121" s="226"/>
      <c r="I121" s="227"/>
      <c r="J121" s="227"/>
    </row>
  </sheetData>
  <sheetProtection algorithmName="SHA-512" hashValue="ZyBYcZaX98nlZPL46Cs1z6QKkz3NKwf19BWzXKnZwHehbcRAL6qYswWaEUC7ewWdQuOVSngCHgJq9m8syRnQyg==" saltValue="LWXbZzkEwagpH35AYdYV8g==" spinCount="100000" sheet="1"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s>
  <mergeCells count="123">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A121:F121"/>
    <mergeCell ref="A115:C115"/>
    <mergeCell ref="D115:F115"/>
    <mergeCell ref="A116:C116"/>
    <mergeCell ref="D116:F116"/>
    <mergeCell ref="D113:F113"/>
    <mergeCell ref="A113:C113"/>
    <mergeCell ref="B53:C53"/>
    <mergeCell ref="B54:C54"/>
    <mergeCell ref="D53:F53"/>
    <mergeCell ref="D54:F54"/>
    <mergeCell ref="B55:C55"/>
    <mergeCell ref="D55:F55"/>
    <mergeCell ref="B56:C56"/>
    <mergeCell ref="D56:F56"/>
    <mergeCell ref="B87:F87"/>
    <mergeCell ref="B66:F66"/>
    <mergeCell ref="B67:F67"/>
    <mergeCell ref="A112:C112"/>
    <mergeCell ref="D114:F114"/>
    <mergeCell ref="D112:F112"/>
    <mergeCell ref="A114:C114"/>
    <mergeCell ref="B108:C108"/>
    <mergeCell ref="B91:F91"/>
    <mergeCell ref="B93:F93"/>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7:F57"/>
    <mergeCell ref="B58:C58"/>
    <mergeCell ref="D58:F58"/>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7:F108">
    <cfRule type="expression" dxfId="8" priority="18" stopIfTrue="1">
      <formula>$E$107=""</formula>
    </cfRule>
  </conditionalFormatting>
  <conditionalFormatting sqref="D31:F31">
    <cfRule type="expression" dxfId="7" priority="16" stopIfTrue="1">
      <formula>$G$31="No"</formula>
    </cfRule>
  </conditionalFormatting>
  <conditionalFormatting sqref="A104:F109">
    <cfRule type="expression" dxfId="6" priority="13">
      <formula>$H$30="Sole Bidder"</formula>
    </cfRule>
  </conditionalFormatting>
  <conditionalFormatting sqref="B107:C107">
    <cfRule type="expression" dxfId="5" priority="11">
      <formula>$A$107=""</formula>
    </cfRule>
  </conditionalFormatting>
  <conditionalFormatting sqref="B108:C108">
    <cfRule type="expression" dxfId="4" priority="10">
      <formula>$A$108=""</formula>
    </cfRule>
  </conditionalFormatting>
  <conditionalFormatting sqref="D23:F25">
    <cfRule type="expression" dxfId="3" priority="1">
      <formula>$K$92=1</formula>
    </cfRule>
    <cfRule type="expression" dxfId="2" priority="3">
      <formula>$K$94=2</formula>
    </cfRule>
  </conditionalFormatting>
  <conditionalFormatting sqref="B91:F91">
    <cfRule type="expression" dxfId="1" priority="36" stopIfTrue="1">
      <formula>$K$91=2</formula>
    </cfRule>
  </conditionalFormatting>
  <conditionalFormatting sqref="B92:F92">
    <cfRule type="expression" dxfId="0" priority="2">
      <formula>$K$92=1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rowBreaks count="1" manualBreakCount="1">
    <brk id="94" max="5" man="1"/>
  </rowBreaks>
  <drawing r:id="rId4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 guid="{B9DDBA10-9BB0-4D91-9619-C113F75B2489}" state="hidden">
      <pageMargins left="0.7" right="0.7" top="0.75" bottom="0.75" header="0.3" footer="0.3"/>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407">
        <f>'Bid Form 1st Envelope '!I21</f>
        <v>0</v>
      </c>
      <c r="B1" s="1407"/>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184</v>
      </c>
    </row>
    <row r="14" spans="1:4">
      <c r="A14" s="172">
        <v>2</v>
      </c>
      <c r="B14" s="173" t="s">
        <v>185</v>
      </c>
    </row>
    <row r="15" spans="1:4">
      <c r="A15" s="172">
        <v>3</v>
      </c>
      <c r="B15" s="173" t="s">
        <v>186</v>
      </c>
    </row>
    <row r="16" spans="1:4">
      <c r="A16" s="172">
        <v>4</v>
      </c>
      <c r="B16" s="173" t="s">
        <v>187</v>
      </c>
    </row>
    <row r="17" spans="1:2">
      <c r="A17" s="172">
        <v>5</v>
      </c>
      <c r="B17" s="173" t="s">
        <v>188</v>
      </c>
    </row>
    <row r="18" spans="1:2">
      <c r="A18" s="172">
        <v>6</v>
      </c>
      <c r="B18" s="173" t="s">
        <v>189</v>
      </c>
    </row>
    <row r="19" spans="1:2">
      <c r="A19" s="172">
        <v>7</v>
      </c>
      <c r="B19" s="173" t="s">
        <v>190</v>
      </c>
    </row>
    <row r="20" spans="1:2">
      <c r="A20" s="172">
        <v>8</v>
      </c>
      <c r="B20" s="173" t="s">
        <v>191</v>
      </c>
    </row>
    <row r="21" spans="1:2">
      <c r="A21" s="172">
        <v>9</v>
      </c>
      <c r="B21" s="173" t="s">
        <v>192</v>
      </c>
    </row>
    <row r="22" spans="1:2">
      <c r="A22" s="172">
        <v>10</v>
      </c>
      <c r="B22" s="173" t="s">
        <v>193</v>
      </c>
    </row>
    <row r="23" spans="1:2">
      <c r="A23" s="172">
        <v>11</v>
      </c>
      <c r="B23" s="173" t="s">
        <v>194</v>
      </c>
    </row>
    <row r="24" spans="1:2">
      <c r="A24" s="172">
        <v>12</v>
      </c>
      <c r="B24" s="173" t="s">
        <v>195</v>
      </c>
    </row>
    <row r="25" spans="1:2">
      <c r="A25" s="172">
        <v>13</v>
      </c>
      <c r="B25" s="173" t="s">
        <v>196</v>
      </c>
    </row>
    <row r="26" spans="1:2">
      <c r="A26" s="172">
        <v>14</v>
      </c>
      <c r="B26" s="173" t="s">
        <v>197</v>
      </c>
    </row>
    <row r="27" spans="1:2">
      <c r="A27" s="172">
        <v>15</v>
      </c>
      <c r="B27" s="173" t="s">
        <v>198</v>
      </c>
    </row>
    <row r="28" spans="1:2">
      <c r="A28" s="172">
        <v>16</v>
      </c>
      <c r="B28" s="173" t="s">
        <v>199</v>
      </c>
    </row>
    <row r="29" spans="1:2">
      <c r="A29" s="172">
        <v>17</v>
      </c>
      <c r="B29" s="173" t="s">
        <v>200</v>
      </c>
    </row>
    <row r="30" spans="1:2">
      <c r="A30" s="172">
        <v>18</v>
      </c>
      <c r="B30" s="173" t="s">
        <v>201</v>
      </c>
    </row>
    <row r="31" spans="1:2">
      <c r="A31" s="172">
        <v>19</v>
      </c>
      <c r="B31" s="173" t="s">
        <v>202</v>
      </c>
    </row>
    <row r="32" spans="1:2">
      <c r="A32" s="172">
        <v>20</v>
      </c>
      <c r="B32" s="173" t="s">
        <v>203</v>
      </c>
    </row>
    <row r="33" spans="1:2">
      <c r="A33" s="172">
        <v>21</v>
      </c>
      <c r="B33" s="173" t="s">
        <v>204</v>
      </c>
    </row>
    <row r="34" spans="1:2">
      <c r="A34" s="172">
        <v>22</v>
      </c>
      <c r="B34" s="173" t="s">
        <v>205</v>
      </c>
    </row>
    <row r="35" spans="1:2">
      <c r="A35" s="172">
        <v>23</v>
      </c>
      <c r="B35" s="173" t="s">
        <v>206</v>
      </c>
    </row>
    <row r="36" spans="1:2">
      <c r="A36" s="172">
        <v>24</v>
      </c>
      <c r="B36" s="173" t="s">
        <v>207</v>
      </c>
    </row>
    <row r="37" spans="1:2">
      <c r="A37" s="172">
        <v>25</v>
      </c>
      <c r="B37" s="173" t="s">
        <v>208</v>
      </c>
    </row>
    <row r="38" spans="1:2">
      <c r="A38" s="172">
        <v>26</v>
      </c>
      <c r="B38" s="173" t="s">
        <v>209</v>
      </c>
    </row>
    <row r="39" spans="1:2">
      <c r="A39" s="172">
        <v>27</v>
      </c>
      <c r="B39" s="173" t="s">
        <v>210</v>
      </c>
    </row>
    <row r="40" spans="1:2">
      <c r="A40" s="172">
        <v>28</v>
      </c>
      <c r="B40" s="173" t="s">
        <v>211</v>
      </c>
    </row>
    <row r="41" spans="1:2">
      <c r="A41" s="172">
        <v>29</v>
      </c>
      <c r="B41" s="173" t="s">
        <v>212</v>
      </c>
    </row>
    <row r="42" spans="1:2">
      <c r="A42" s="172">
        <v>30</v>
      </c>
      <c r="B42" s="173" t="s">
        <v>213</v>
      </c>
    </row>
    <row r="43" spans="1:2">
      <c r="A43" s="172">
        <v>31</v>
      </c>
      <c r="B43" s="173" t="s">
        <v>214</v>
      </c>
    </row>
    <row r="44" spans="1:2">
      <c r="A44" s="172">
        <v>32</v>
      </c>
      <c r="B44" s="173" t="s">
        <v>215</v>
      </c>
    </row>
    <row r="45" spans="1:2">
      <c r="A45" s="172">
        <v>33</v>
      </c>
      <c r="B45" s="173" t="s">
        <v>216</v>
      </c>
    </row>
    <row r="46" spans="1:2">
      <c r="A46" s="172">
        <v>34</v>
      </c>
      <c r="B46" s="173" t="s">
        <v>217</v>
      </c>
    </row>
    <row r="47" spans="1:2">
      <c r="A47" s="172">
        <v>35</v>
      </c>
      <c r="B47" s="173" t="s">
        <v>11</v>
      </c>
    </row>
    <row r="48" spans="1:2">
      <c r="A48" s="172">
        <v>36</v>
      </c>
      <c r="B48" s="173" t="s">
        <v>218</v>
      </c>
    </row>
    <row r="49" spans="1:2">
      <c r="A49" s="172">
        <v>37</v>
      </c>
      <c r="B49" s="173" t="s">
        <v>219</v>
      </c>
    </row>
    <row r="50" spans="1:2">
      <c r="A50" s="172">
        <v>38</v>
      </c>
      <c r="B50" s="173" t="s">
        <v>220</v>
      </c>
    </row>
    <row r="51" spans="1:2">
      <c r="A51" s="172">
        <v>39</v>
      </c>
      <c r="B51" s="173" t="s">
        <v>221</v>
      </c>
    </row>
    <row r="52" spans="1:2">
      <c r="A52" s="172">
        <v>40</v>
      </c>
      <c r="B52" s="173" t="s">
        <v>222</v>
      </c>
    </row>
    <row r="53" spans="1:2">
      <c r="A53" s="172">
        <v>41</v>
      </c>
      <c r="B53" s="173" t="s">
        <v>223</v>
      </c>
    </row>
    <row r="54" spans="1:2">
      <c r="A54" s="172">
        <v>42</v>
      </c>
      <c r="B54" s="173" t="s">
        <v>224</v>
      </c>
    </row>
    <row r="55" spans="1:2">
      <c r="A55" s="172">
        <v>43</v>
      </c>
      <c r="B55" s="173" t="s">
        <v>225</v>
      </c>
    </row>
    <row r="56" spans="1:2">
      <c r="A56" s="172">
        <v>44</v>
      </c>
      <c r="B56" s="173" t="s">
        <v>226</v>
      </c>
    </row>
    <row r="57" spans="1:2">
      <c r="A57" s="172">
        <v>45</v>
      </c>
      <c r="B57" s="173" t="s">
        <v>227</v>
      </c>
    </row>
    <row r="58" spans="1:2">
      <c r="A58" s="172">
        <v>46</v>
      </c>
      <c r="B58" s="173" t="s">
        <v>228</v>
      </c>
    </row>
    <row r="59" spans="1:2">
      <c r="A59" s="172">
        <v>47</v>
      </c>
      <c r="B59" s="173" t="s">
        <v>229</v>
      </c>
    </row>
    <row r="60" spans="1:2">
      <c r="A60" s="172">
        <v>48</v>
      </c>
      <c r="B60" s="173" t="s">
        <v>230</v>
      </c>
    </row>
    <row r="61" spans="1:2">
      <c r="A61" s="172">
        <v>49</v>
      </c>
      <c r="B61" s="173" t="s">
        <v>231</v>
      </c>
    </row>
    <row r="62" spans="1:2">
      <c r="A62" s="172">
        <v>50</v>
      </c>
      <c r="B62" s="173" t="s">
        <v>232</v>
      </c>
    </row>
    <row r="63" spans="1:2">
      <c r="A63" s="172">
        <v>51</v>
      </c>
      <c r="B63" s="173" t="s">
        <v>233</v>
      </c>
    </row>
    <row r="64" spans="1:2">
      <c r="A64" s="172">
        <v>52</v>
      </c>
      <c r="B64" s="173" t="s">
        <v>234</v>
      </c>
    </row>
    <row r="65" spans="1:2">
      <c r="A65" s="172">
        <v>53</v>
      </c>
      <c r="B65" s="173" t="s">
        <v>235</v>
      </c>
    </row>
    <row r="66" spans="1:2">
      <c r="A66" s="172">
        <v>54</v>
      </c>
      <c r="B66" s="173" t="s">
        <v>236</v>
      </c>
    </row>
    <row r="67" spans="1:2">
      <c r="A67" s="172">
        <v>55</v>
      </c>
      <c r="B67" s="173" t="s">
        <v>237</v>
      </c>
    </row>
    <row r="68" spans="1:2">
      <c r="A68" s="172">
        <v>56</v>
      </c>
      <c r="B68" s="173" t="s">
        <v>238</v>
      </c>
    </row>
    <row r="69" spans="1:2">
      <c r="A69" s="172">
        <v>57</v>
      </c>
      <c r="B69" s="173" t="s">
        <v>239</v>
      </c>
    </row>
    <row r="70" spans="1:2">
      <c r="A70" s="172">
        <v>58</v>
      </c>
      <c r="B70" s="173" t="s">
        <v>240</v>
      </c>
    </row>
    <row r="71" spans="1:2">
      <c r="A71" s="172">
        <v>59</v>
      </c>
      <c r="B71" s="173" t="s">
        <v>241</v>
      </c>
    </row>
    <row r="72" spans="1:2">
      <c r="A72" s="172">
        <v>60</v>
      </c>
      <c r="B72" s="173" t="s">
        <v>242</v>
      </c>
    </row>
    <row r="73" spans="1:2">
      <c r="A73" s="172">
        <v>61</v>
      </c>
      <c r="B73" s="173" t="s">
        <v>243</v>
      </c>
    </row>
    <row r="74" spans="1:2">
      <c r="A74" s="172">
        <v>62</v>
      </c>
      <c r="B74" s="173" t="s">
        <v>244</v>
      </c>
    </row>
    <row r="75" spans="1:2">
      <c r="A75" s="172">
        <v>63</v>
      </c>
      <c r="B75" s="173" t="s">
        <v>245</v>
      </c>
    </row>
    <row r="76" spans="1:2">
      <c r="A76" s="172">
        <v>64</v>
      </c>
      <c r="B76" s="173" t="s">
        <v>246</v>
      </c>
    </row>
    <row r="77" spans="1:2">
      <c r="A77" s="172">
        <v>65</v>
      </c>
      <c r="B77" s="173" t="s">
        <v>247</v>
      </c>
    </row>
    <row r="78" spans="1:2">
      <c r="A78" s="172">
        <v>66</v>
      </c>
      <c r="B78" s="173" t="s">
        <v>248</v>
      </c>
    </row>
    <row r="79" spans="1:2">
      <c r="A79" s="172">
        <v>67</v>
      </c>
      <c r="B79" s="173" t="s">
        <v>249</v>
      </c>
    </row>
    <row r="80" spans="1:2">
      <c r="A80" s="172">
        <v>68</v>
      </c>
      <c r="B80" s="173" t="s">
        <v>250</v>
      </c>
    </row>
    <row r="81" spans="1:2">
      <c r="A81" s="172">
        <v>69</v>
      </c>
      <c r="B81" s="173" t="s">
        <v>251</v>
      </c>
    </row>
    <row r="82" spans="1:2">
      <c r="A82" s="172">
        <v>70</v>
      </c>
      <c r="B82" s="173" t="s">
        <v>252</v>
      </c>
    </row>
    <row r="83" spans="1:2">
      <c r="A83" s="172">
        <v>71</v>
      </c>
      <c r="B83" s="173" t="s">
        <v>253</v>
      </c>
    </row>
    <row r="84" spans="1:2">
      <c r="A84" s="172">
        <v>72</v>
      </c>
      <c r="B84" s="173" t="s">
        <v>254</v>
      </c>
    </row>
    <row r="85" spans="1:2">
      <c r="A85" s="172">
        <v>73</v>
      </c>
      <c r="B85" s="173" t="s">
        <v>255</v>
      </c>
    </row>
    <row r="86" spans="1:2">
      <c r="A86" s="172">
        <v>74</v>
      </c>
      <c r="B86" s="173" t="s">
        <v>256</v>
      </c>
    </row>
    <row r="87" spans="1:2">
      <c r="A87" s="172">
        <v>75</v>
      </c>
      <c r="B87" s="173" t="s">
        <v>257</v>
      </c>
    </row>
    <row r="88" spans="1:2">
      <c r="A88" s="172">
        <v>76</v>
      </c>
      <c r="B88" s="173" t="s">
        <v>258</v>
      </c>
    </row>
    <row r="89" spans="1:2">
      <c r="A89" s="172">
        <v>77</v>
      </c>
      <c r="B89" s="173" t="s">
        <v>259</v>
      </c>
    </row>
    <row r="90" spans="1:2">
      <c r="A90" s="172">
        <v>78</v>
      </c>
      <c r="B90" s="173" t="s">
        <v>260</v>
      </c>
    </row>
    <row r="91" spans="1:2">
      <c r="A91" s="172">
        <v>79</v>
      </c>
      <c r="B91" s="173" t="s">
        <v>261</v>
      </c>
    </row>
    <row r="92" spans="1:2">
      <c r="A92" s="172">
        <v>80</v>
      </c>
      <c r="B92" s="173" t="s">
        <v>262</v>
      </c>
    </row>
    <row r="93" spans="1:2">
      <c r="A93" s="172">
        <v>81</v>
      </c>
      <c r="B93" s="173" t="s">
        <v>263</v>
      </c>
    </row>
    <row r="94" spans="1:2">
      <c r="A94" s="172">
        <v>82</v>
      </c>
      <c r="B94" s="173" t="s">
        <v>264</v>
      </c>
    </row>
    <row r="95" spans="1:2">
      <c r="A95" s="172">
        <v>83</v>
      </c>
      <c r="B95" s="173" t="s">
        <v>265</v>
      </c>
    </row>
    <row r="96" spans="1:2">
      <c r="A96" s="172">
        <v>84</v>
      </c>
      <c r="B96" s="173" t="s">
        <v>266</v>
      </c>
    </row>
    <row r="97" spans="1:2">
      <c r="A97" s="172">
        <v>85</v>
      </c>
      <c r="B97" s="173" t="s">
        <v>267</v>
      </c>
    </row>
    <row r="98" spans="1:2">
      <c r="A98" s="172">
        <v>86</v>
      </c>
      <c r="B98" s="173" t="s">
        <v>268</v>
      </c>
    </row>
    <row r="99" spans="1:2">
      <c r="A99" s="172">
        <v>87</v>
      </c>
      <c r="B99" s="173" t="s">
        <v>269</v>
      </c>
    </row>
    <row r="100" spans="1:2">
      <c r="A100" s="172">
        <v>88</v>
      </c>
      <c r="B100" s="173" t="s">
        <v>270</v>
      </c>
    </row>
    <row r="101" spans="1:2">
      <c r="A101" s="172">
        <v>89</v>
      </c>
      <c r="B101" s="173" t="s">
        <v>271</v>
      </c>
    </row>
    <row r="102" spans="1:2">
      <c r="A102" s="172">
        <v>90</v>
      </c>
      <c r="B102" s="173" t="s">
        <v>272</v>
      </c>
    </row>
    <row r="103" spans="1:2">
      <c r="A103" s="172">
        <v>91</v>
      </c>
      <c r="B103" s="173" t="s">
        <v>273</v>
      </c>
    </row>
    <row r="104" spans="1:2">
      <c r="A104" s="172">
        <v>92</v>
      </c>
      <c r="B104" s="173" t="s">
        <v>274</v>
      </c>
    </row>
    <row r="105" spans="1:2">
      <c r="A105" s="172">
        <v>93</v>
      </c>
      <c r="B105" s="173" t="s">
        <v>275</v>
      </c>
    </row>
    <row r="106" spans="1:2">
      <c r="A106" s="172">
        <v>94</v>
      </c>
      <c r="B106" s="173" t="s">
        <v>276</v>
      </c>
    </row>
    <row r="107" spans="1:2">
      <c r="A107" s="172">
        <v>95</v>
      </c>
      <c r="B107" s="173" t="s">
        <v>277</v>
      </c>
    </row>
    <row r="108" spans="1:2">
      <c r="A108" s="172">
        <v>96</v>
      </c>
      <c r="B108" s="173" t="s">
        <v>278</v>
      </c>
    </row>
    <row r="109" spans="1:2">
      <c r="A109" s="172">
        <v>97</v>
      </c>
      <c r="B109" s="173" t="s">
        <v>279</v>
      </c>
    </row>
    <row r="110" spans="1:2">
      <c r="A110" s="172">
        <v>98</v>
      </c>
      <c r="B110" s="173" t="s">
        <v>280</v>
      </c>
    </row>
    <row r="111" spans="1:2">
      <c r="A111" s="172">
        <v>99</v>
      </c>
      <c r="B111" s="173" t="s">
        <v>281</v>
      </c>
    </row>
    <row r="112" spans="1:2">
      <c r="A112" s="172">
        <v>100</v>
      </c>
      <c r="B112" s="173" t="s">
        <v>282</v>
      </c>
    </row>
  </sheetData>
  <sheetProtection password="8F0B" sheet="1" objects="1" scenarios="1" selectLockedCells="1" selectUnlockedCells="1"/>
  <customSheetViews>
    <customSheetView guid="{B8284B7F-813C-4C59-8CB2-9F34C8EAC9F3}" state="hidden">
      <selection activeCell="A4" sqref="A4"/>
      <pageMargins left="0.75" right="0.75" top="1" bottom="1" header="0.5" footer="0.5"/>
      <pageSetup orientation="portrait" r:id="rId1"/>
      <headerFooter alignWithMargins="0"/>
    </customSheetView>
    <customSheetView guid="{3B6A9969-E4B8-452F-AFFE-7A4A13F5C420}" state="hidden">
      <selection activeCell="A4" sqref="A4"/>
      <pageMargins left="0.75" right="0.75" top="1" bottom="1" header="0.5" footer="0.5"/>
      <pageSetup orientation="portrait" r:id="rId2"/>
      <headerFooter alignWithMargins="0"/>
    </customSheetView>
    <customSheetView guid="{176DC383-BC5B-4A2C-B484-0B54305CAC0E}"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5D67CA2D-8BB3-4F00-894F-4872C1BBE88F}" state="hidden">
      <selection activeCell="A4" sqref="A4"/>
      <pageMargins left="0.75" right="0.75" top="1" bottom="1" header="0.5" footer="0.5"/>
      <pageSetup orientation="portrait" r:id="rId5"/>
      <headerFooter alignWithMargins="0"/>
    </customSheetView>
    <customSheetView guid="{869B0F9C-77A4-468D-A350-EA35CAE357D9}" state="hidden">
      <selection activeCell="A4" sqref="A4"/>
      <pageMargins left="0.75" right="0.75" top="1" bottom="1" header="0.5" footer="0.5"/>
      <pageSetup orientation="portrait" r:id="rId6"/>
      <headerFooter alignWithMargins="0"/>
    </customSheetView>
    <customSheetView guid="{067EF7EF-2552-42C0-8B2F-9338A16B73EB}" state="hidden">
      <selection activeCell="A4" sqref="A4"/>
      <pageMargins left="0.75" right="0.75" top="1" bottom="1" header="0.5" footer="0.5"/>
      <pageSetup orientation="portrait" r:id="rId7"/>
      <headerFooter alignWithMargins="0"/>
    </customSheetView>
    <customSheetView guid="{F8DC905B-04E9-41D7-B695-0DB8D092215B}"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757C3C2F-C668-4CD7-806B-CA71CC57DCC1}" state="hidden">
      <selection activeCell="A4" sqref="A4"/>
      <pageMargins left="0.75" right="0.75" top="1" bottom="1" header="0.5" footer="0.5"/>
      <pageSetup orientation="portrait" r:id="rId34"/>
      <headerFooter alignWithMargins="0"/>
    </customSheetView>
    <customSheetView guid="{9CD72AD0-8BDA-437F-A784-A667464C809C}" state="hidden">
      <selection activeCell="A4" sqref="A4"/>
      <pageMargins left="0.75" right="0.75" top="1" bottom="1" header="0.5" footer="0.5"/>
      <pageSetup orientation="portrait" r:id="rId35"/>
      <headerFooter alignWithMargins="0"/>
    </customSheetView>
    <customSheetView guid="{DBB6855E-D634-47BF-8EAD-2479D63E426E}" state="hidden">
      <selection activeCell="A4" sqref="A4"/>
      <pageMargins left="0.75" right="0.75" top="1" bottom="1" header="0.5" footer="0.5"/>
      <pageSetup orientation="portrait" r:id="rId36"/>
      <headerFooter alignWithMargins="0"/>
    </customSheetView>
    <customSheetView guid="{9F341631-288D-49D9-8F81-65CCC818C9BA}" state="hidden">
      <selection activeCell="A4" sqref="A4"/>
      <pageMargins left="0.75" right="0.75" top="1" bottom="1" header="0.5" footer="0.5"/>
      <pageSetup orientation="portrait" r:id="rId37"/>
      <headerFooter alignWithMargins="0"/>
    </customSheetView>
    <customSheetView guid="{3836A67F-51F8-4B52-B51D-937DC398CD1F}" state="hidden">
      <selection activeCell="A4" sqref="A4"/>
      <pageMargins left="0.75" right="0.75" top="1" bottom="1" header="0.5" footer="0.5"/>
      <pageSetup orientation="portrait" r:id="rId38"/>
      <headerFooter alignWithMargins="0"/>
    </customSheetView>
    <customSheetView guid="{4B898AE2-7356-489E-882D-EC3B09CB95AA}" state="hidden">
      <selection activeCell="A4" sqref="A4"/>
      <pageMargins left="0.75" right="0.75" top="1" bottom="1" header="0.5" footer="0.5"/>
      <pageSetup orientation="portrait" r:id="rId39"/>
      <headerFooter alignWithMargins="0"/>
    </customSheetView>
    <customSheetView guid="{B9DDBA10-9BB0-4D91-9619-C113F75B2489}" state="hidden">
      <selection activeCell="A4" sqref="A4"/>
      <pageMargins left="0.75" right="0.75" top="1" bottom="1" header="0.5" footer="0.5"/>
      <pageSetup orientation="portrait" r:id="rId40"/>
      <headerFooter alignWithMargins="0"/>
    </customSheetView>
  </customSheetViews>
  <mergeCells count="1">
    <mergeCell ref="A1:B1"/>
  </mergeCells>
  <pageMargins left="0.75" right="0.75" top="1" bottom="1" header="0.5" footer="0.5"/>
  <pageSetup orientation="portrait" r:id="rId4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176DC383-BC5B-4A2C-B484-0B54305CAC0E}"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DBB6855E-D634-47BF-8EAD-2479D63E426E}"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 guid="{B9DDBA10-9BB0-4D91-9619-C113F75B248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25</vt:lpstr>
      <vt:lpstr>Attach 27</vt:lpstr>
      <vt:lpstr>Attach 29</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25'!Print_Area</vt:lpstr>
      <vt:lpstr>'Attach 27'!Print_Area</vt:lpstr>
      <vt:lpstr>'Attach 29'!Print_Area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Jasminder Singh Bhatia {जसमिंदर सिंह}</cp:lastModifiedBy>
  <cp:lastPrinted>2020-01-01T10:53:58Z</cp:lastPrinted>
  <dcterms:created xsi:type="dcterms:W3CDTF">2010-09-27T08:09:01Z</dcterms:created>
  <dcterms:modified xsi:type="dcterms:W3CDTF">2023-12-18T13:06:20Z</dcterms:modified>
  <cp:contentStatus/>
</cp:coreProperties>
</file>