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updateLinks="never" codeName="ThisWorkbook" defaultThemeVersion="124226"/>
  <mc:AlternateContent xmlns:mc="http://schemas.openxmlformats.org/markup-compatibility/2006">
    <mc:Choice Requires="x15">
      <x15ac:absPath xmlns:x15ac="http://schemas.microsoft.com/office/spreadsheetml/2010/11/ac" url="C:\Users\neelam.singh\Desktop\"/>
    </mc:Choice>
  </mc:AlternateContent>
  <xr:revisionPtr revIDLastSave="0" documentId="13_ncr:1_{845C125B-B8F2-4EB9-B43C-8886D4D7C12E}" xr6:coauthVersionLast="47" xr6:coauthVersionMax="47" xr10:uidLastSave="{00000000-0000-0000-0000-000000000000}"/>
  <workbookProtection workbookAlgorithmName="SHA-512" workbookHashValue="P7vZ6aLjrrRWqv9zZ0rBe2L5AoOrTsDpG4csn375SwEuUi02+8mgl+zf02aDOiGRjZ+pPzTDI6TcvPwlrdpxmA==" workbookSaltValue="OrPF6H3AS2LDk2wAPJQuIg==" workbookSpinCount="100000" lockStructure="1"/>
  <bookViews>
    <workbookView xWindow="-120" yWindow="-120" windowWidth="29040" windowHeight="15720" tabRatio="71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'Sch-1'!$A$15:$N$82</definedName>
    <definedName name="_xlnm._FilterDatabase" localSheetId="5" hidden="1">'Sch-2'!$A$15:$J$80</definedName>
    <definedName name="_xlnm._FilterDatabase" localSheetId="6" hidden="1">'Sch-3'!$A$15:$P$72</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Discount!$A$2:$H$40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'Sch-1'!$A$1:$N$86</definedName>
    <definedName name="_xlnm.Print_Area" localSheetId="5">'Sch-2'!$A$1:$J$83</definedName>
    <definedName name="_xlnm.Print_Area" localSheetId="6">'Sch-3'!$A$1:$P$78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'Sch-1'!$A$18:$IV$78</definedName>
    <definedName name="Z_1211E1B9_FC37_4364_9CF0_0FFC01866726_.wvu.FilterData" localSheetId="5" hidden="1">'Sch-2'!$A$16:$AF$78</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'Sch-1'!$A$1:$N$86</definedName>
    <definedName name="Z_1211E1B9_FC37_4364_9CF0_0FFC01866726_.wvu.PrintArea" localSheetId="5" hidden="1">'Sch-2'!$A$1:$J$83</definedName>
    <definedName name="Z_1211E1B9_FC37_4364_9CF0_0FFC01866726_.wvu.PrintArea" localSheetId="6" hidden="1">'Sch-3'!$A$1:$P$78</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'Sch-1'!$16:$81</definedName>
    <definedName name="Z_18EA11B4_BD82_47BF_99FA_7AB19BF74D0B_.wvu.FilterData" localSheetId="5" hidden="1">'Sch-2'!$A$16:$AF$80</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'Sch-1'!$A$1:$N$86</definedName>
    <definedName name="Z_18EA11B4_BD82_47BF_99FA_7AB19BF74D0B_.wvu.PrintArea" localSheetId="5" hidden="1">'Sch-2'!$A$1:$J$83</definedName>
    <definedName name="Z_18EA11B4_BD82_47BF_99FA_7AB19BF74D0B_.wvu.PrintArea" localSheetId="6" hidden="1">'Sch-3'!$A$1:$P$78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'Sch-1'!$C$1:$C$82</definedName>
    <definedName name="Z_357C9841_BEC3_434B_AC63_C04FB4321BA3_.wvu.FilterData" localSheetId="5" hidden="1">'Sch-2'!$C$1:$C$85</definedName>
    <definedName name="Z_357C9841_BEC3_434B_AC63_C04FB4321BA3_.wvu.FilterData" localSheetId="6" hidden="1">'Sch-3'!$C$1:$C$80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'Sch-1'!$A$1:$N$86</definedName>
    <definedName name="Z_357C9841_BEC3_434B_AC63_C04FB4321BA3_.wvu.PrintArea" localSheetId="5" hidden="1">'Sch-2'!$A$1:$J$85</definedName>
    <definedName name="Z_357C9841_BEC3_434B_AC63_C04FB4321BA3_.wvu.PrintArea" localSheetId="6" hidden="1">'Sch-3'!$A$1:$P$80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'Sch-1'!$C$1:$C$82</definedName>
    <definedName name="Z_3C00DDA0_7DDE_4169_A739_550DAF5DCF8D_.wvu.FilterData" localSheetId="5" hidden="1">'Sch-2'!$C$1:$C$85</definedName>
    <definedName name="Z_3C00DDA0_7DDE_4169_A739_550DAF5DCF8D_.wvu.FilterData" localSheetId="6" hidden="1">'Sch-3'!$C$1:$C$80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'Sch-1'!$A$1:$N$86</definedName>
    <definedName name="Z_3C00DDA0_7DDE_4169_A739_550DAF5DCF8D_.wvu.PrintArea" localSheetId="5" hidden="1">'Sch-2'!$A$1:$J$85</definedName>
    <definedName name="Z_3C00DDA0_7DDE_4169_A739_550DAF5DCF8D_.wvu.PrintArea" localSheetId="6" hidden="1">'Sch-3'!$A$1:$P$80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'Sch-1'!$C$1:$C$82</definedName>
    <definedName name="Z_63D51328_7CBC_4A1E_B96D_BAE91416501B_.wvu.FilterData" localSheetId="5" hidden="1">'Sch-2'!$C$1:$C$85</definedName>
    <definedName name="Z_63D51328_7CBC_4A1E_B96D_BAE91416501B_.wvu.FilterData" localSheetId="6" hidden="1">'Sch-3'!$C$1:$C$80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'Sch-1'!$A$1:$N$86</definedName>
    <definedName name="Z_63D51328_7CBC_4A1E_B96D_BAE91416501B_.wvu.PrintArea" localSheetId="5" hidden="1">'Sch-2'!$A$1:$J$85</definedName>
    <definedName name="Z_63D51328_7CBC_4A1E_B96D_BAE91416501B_.wvu.PrintArea" localSheetId="6" hidden="1">'Sch-3'!$A$1:$P$80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'Sch-1'!$A$18:$IV$78</definedName>
    <definedName name="Z_78BEE4ED_FFC3_4306_8023_F0EDC1A3A1B8_.wvu.FilterData" localSheetId="5" hidden="1">'Sch-2'!$A$16:$AF$78</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'Sch-1'!$A$1:$N$86</definedName>
    <definedName name="Z_78BEE4ED_FFC3_4306_8023_F0EDC1A3A1B8_.wvu.PrintArea" localSheetId="5" hidden="1">'Sch-2'!$A$1:$J$83</definedName>
    <definedName name="Z_78BEE4ED_FFC3_4306_8023_F0EDC1A3A1B8_.wvu.PrintArea" localSheetId="6" hidden="1">'Sch-3'!$A$1:$P$78</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'Sch-1'!$A$18:$IV$78</definedName>
    <definedName name="Z_889C3D82_0A24_4765_A688_A80A782F5056_.wvu.FilterData" localSheetId="5" hidden="1">'Sch-2'!$A$16:$AF$78</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'Sch-1'!$A$1:$N$86</definedName>
    <definedName name="Z_889C3D82_0A24_4765_A688_A80A782F5056_.wvu.PrintArea" localSheetId="5" hidden="1">'Sch-2'!$A$1:$J$83</definedName>
    <definedName name="Z_889C3D82_0A24_4765_A688_A80A782F5056_.wvu.PrintArea" localSheetId="6" hidden="1">'Sch-3'!$A$1:$P$78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'Sch-1'!$A$18:$IV$81</definedName>
    <definedName name="Z_89CB4E6A_722E_4E39_885D_E2A6D0D08321_.wvu.FilterData" localSheetId="5" hidden="1">'Sch-2'!$A$16:$AF$78</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'Sch-1'!$A$1:$N$86</definedName>
    <definedName name="Z_89CB4E6A_722E_4E39_885D_E2A6D0D08321_.wvu.PrintArea" localSheetId="5" hidden="1">'Sch-2'!$A$1:$J$83</definedName>
    <definedName name="Z_89CB4E6A_722E_4E39_885D_E2A6D0D08321_.wvu.PrintArea" localSheetId="6" hidden="1">'Sch-3'!$A$1:$P$78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'Sch-1'!$16:$81</definedName>
    <definedName name="Z_915C64AD_BD67_44F0_9117_5B9D998BA799_.wvu.FilterData" localSheetId="5" hidden="1">'Sch-2'!$A$16:$AF$80</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'Sch-1'!$A$1:$N$86</definedName>
    <definedName name="Z_915C64AD_BD67_44F0_9117_5B9D998BA799_.wvu.PrintArea" localSheetId="5" hidden="1">'Sch-2'!$A$1:$J$83</definedName>
    <definedName name="Z_915C64AD_BD67_44F0_9117_5B9D998BA799_.wvu.PrintArea" localSheetId="6" hidden="1">'Sch-3'!$A$1:$P$78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'Sch-1'!$16:$81</definedName>
    <definedName name="Z_99CA2F10_F926_46DC_8609_4EAE5B9F3585_.wvu.FilterData" localSheetId="5" hidden="1">'Sch-2'!$A$16:$AF$80</definedName>
    <definedName name="Z_99CA2F10_F926_46DC_8609_4EAE5B9F3585_.wvu.FilterData" localSheetId="6" hidden="1">'Sch-3'!$A$16:$AE$72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'Sch-1'!$A$1:$N$86</definedName>
    <definedName name="Z_99CA2F10_F926_46DC_8609_4EAE5B9F3585_.wvu.PrintArea" localSheetId="5" hidden="1">'Sch-2'!$A$1:$J$83</definedName>
    <definedName name="Z_99CA2F10_F926_46DC_8609_4EAE5B9F3585_.wvu.PrintArea" localSheetId="6" hidden="1">'Sch-3'!$A$1:$P$78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'Sch-1'!$16:$81</definedName>
    <definedName name="Z_A58DB4DF_40C7_4BEB_B85E_6BD6F54941CF_.wvu.FilterData" localSheetId="5" hidden="1">'Sch-2'!$A$16:$AF$80</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'Sch-1'!$A$1:$N$86</definedName>
    <definedName name="Z_A58DB4DF_40C7_4BEB_B85E_6BD6F54941CF_.wvu.PrintArea" localSheetId="5" hidden="1">'Sch-2'!$A$1:$J$83</definedName>
    <definedName name="Z_A58DB4DF_40C7_4BEB_B85E_6BD6F54941CF_.wvu.PrintArea" localSheetId="6" hidden="1">'Sch-3'!$A$1:$P$78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'Sch-1'!$A$18:$IV$78</definedName>
    <definedName name="Z_B917AE6C_4AF8_4CDD_ACCB_469E1ED6AB17_.wvu.FilterData" localSheetId="5" hidden="1">'Sch-2'!$A$16:$AF$78</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'Sch-1'!$A$1:$N$86</definedName>
    <definedName name="Z_B917AE6C_4AF8_4CDD_ACCB_469E1ED6AB17_.wvu.PrintArea" localSheetId="5" hidden="1">'Sch-2'!$A$1:$J$83</definedName>
    <definedName name="Z_B917AE6C_4AF8_4CDD_ACCB_469E1ED6AB17_.wvu.PrintArea" localSheetId="6" hidden="1">'Sch-3'!$A$1:$P$78</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'Sch-1'!$C$1:$C$82</definedName>
    <definedName name="Z_B96E710B_6DD7_4DE1_95AB_C9EE060CD030_.wvu.FilterData" localSheetId="5" hidden="1">'Sch-2'!$C$1:$C$85</definedName>
    <definedName name="Z_B96E710B_6DD7_4DE1_95AB_C9EE060CD030_.wvu.FilterData" localSheetId="6" hidden="1">'Sch-3'!$C$1:$C$80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'Sch-1'!$A$1:$N$86</definedName>
    <definedName name="Z_B96E710B_6DD7_4DE1_95AB_C9EE060CD030_.wvu.PrintArea" localSheetId="5" hidden="1">'Sch-2'!$A$1:$J$85</definedName>
    <definedName name="Z_B96E710B_6DD7_4DE1_95AB_C9EE060CD030_.wvu.PrintArea" localSheetId="6" hidden="1">'Sch-3'!$A$1:$P$80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'Sch-1'!$16:$81</definedName>
    <definedName name="Z_CCA37BAE_906F_43D5_9FD9_B13563E4B9D7_.wvu.FilterData" localSheetId="5" hidden="1">'Sch-2'!$A$16:$AF$80</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'Sch-1'!$A$1:$N$86</definedName>
    <definedName name="Z_CCA37BAE_906F_43D5_9FD9_B13563E4B9D7_.wvu.PrintArea" localSheetId="5" hidden="1">'Sch-2'!$A$1:$J$83</definedName>
    <definedName name="Z_CCA37BAE_906F_43D5_9FD9_B13563E4B9D7_.wvu.PrintArea" localSheetId="6" hidden="1">'Sch-3'!$A$1:$P$78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राम लाल} - Personal View" guid="{78BEE4ED-FFC3-4306-8023-F0EDC1A3A1B8}" mergeInterval="0" personalView="1" maximized="1" xWindow="-8" yWindow="-8" windowWidth="1936" windowHeight="1048" tabRatio="579"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Jasminder Singh Bhatia {जसमिंदर सिंह} - Personal View" guid="{1211E1B9-FC37-4364-9CF0-0FFC01866726}" mergeInterval="0" personalView="1" maximized="1" xWindow="-8" yWindow="-8" windowWidth="1936" windowHeight="1056" tabRatio="579" activeSheetId="2"/>
    <customWorkbookView name="Ram Lal {Ram Lal} - Personal View" guid="{B917AE6C-4AF8-4CDD-ACCB-469E1ED6AB17}" mergeInterval="0" personalView="1" maximized="1" xWindow="-8" yWindow="-8" windowWidth="1936" windowHeight="1056"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V20" i="7"/>
  <c r="P21" i="7"/>
  <c r="Q21" i="7" s="1"/>
  <c r="V21" i="7"/>
  <c r="P22" i="7"/>
  <c r="R22" i="7" s="1"/>
  <c r="V22" i="7"/>
  <c r="P23" i="7"/>
  <c r="Q23" i="7" s="1"/>
  <c r="V23" i="7"/>
  <c r="P24" i="7"/>
  <c r="V24" i="7"/>
  <c r="P25" i="7"/>
  <c r="Q25" i="7" s="1"/>
  <c r="V25" i="7"/>
  <c r="P26" i="7"/>
  <c r="Q26" i="7" s="1"/>
  <c r="V26" i="7"/>
  <c r="P27" i="7"/>
  <c r="Q27" i="7" s="1"/>
  <c r="V27" i="7"/>
  <c r="P28" i="7"/>
  <c r="V28" i="7"/>
  <c r="P29" i="7"/>
  <c r="R29" i="7" s="1"/>
  <c r="V29" i="7"/>
  <c r="P30" i="7"/>
  <c r="Q30" i="7" s="1"/>
  <c r="V30" i="7"/>
  <c r="P31" i="7"/>
  <c r="R31" i="7" s="1"/>
  <c r="V31" i="7"/>
  <c r="P32" i="7"/>
  <c r="Q32" i="7" s="1"/>
  <c r="V32" i="7"/>
  <c r="P33" i="7"/>
  <c r="Q33" i="7" s="1"/>
  <c r="V33" i="7"/>
  <c r="P34" i="7"/>
  <c r="R34" i="7" s="1"/>
  <c r="V34" i="7"/>
  <c r="P35" i="7"/>
  <c r="R35" i="7" s="1"/>
  <c r="V35" i="7"/>
  <c r="P36" i="7"/>
  <c r="V36" i="7"/>
  <c r="P37" i="7"/>
  <c r="Q37" i="7" s="1"/>
  <c r="V37" i="7"/>
  <c r="P38" i="7"/>
  <c r="Q38" i="7" s="1"/>
  <c r="V38" i="7"/>
  <c r="P39" i="7"/>
  <c r="Q39" i="7" s="1"/>
  <c r="V39" i="7"/>
  <c r="P40" i="7"/>
  <c r="V40" i="7"/>
  <c r="P41" i="7"/>
  <c r="R41" i="7" s="1"/>
  <c r="V41" i="7"/>
  <c r="P42" i="7"/>
  <c r="Q42" i="7" s="1"/>
  <c r="V42" i="7"/>
  <c r="P43" i="7"/>
  <c r="R43" i="7" s="1"/>
  <c r="V43" i="7"/>
  <c r="P44" i="7"/>
  <c r="Q44" i="7" s="1"/>
  <c r="V44" i="7"/>
  <c r="P45" i="7"/>
  <c r="Q45" i="7" s="1"/>
  <c r="V45" i="7"/>
  <c r="P46" i="7"/>
  <c r="Q46" i="7" s="1"/>
  <c r="V46" i="7"/>
  <c r="P47" i="7"/>
  <c r="V47" i="7"/>
  <c r="P48" i="7"/>
  <c r="Q48" i="7" s="1"/>
  <c r="V48" i="7"/>
  <c r="P49" i="7"/>
  <c r="Q49" i="7" s="1"/>
  <c r="V49" i="7"/>
  <c r="P50" i="7"/>
  <c r="Q50" i="7" s="1"/>
  <c r="V50" i="7"/>
  <c r="P51" i="7"/>
  <c r="V51" i="7"/>
  <c r="P52" i="7"/>
  <c r="R52" i="7" s="1"/>
  <c r="V52" i="7"/>
  <c r="P53" i="7"/>
  <c r="Q53" i="7" s="1"/>
  <c r="V53" i="7"/>
  <c r="P54" i="7"/>
  <c r="R54" i="7" s="1"/>
  <c r="V54" i="7"/>
  <c r="P55" i="7"/>
  <c r="Q55" i="7" s="1"/>
  <c r="V55" i="7"/>
  <c r="P56" i="7"/>
  <c r="Q56" i="7" s="1"/>
  <c r="V56" i="7"/>
  <c r="P57" i="7"/>
  <c r="Q57" i="7" s="1"/>
  <c r="V57" i="7"/>
  <c r="P58" i="7"/>
  <c r="Q58" i="7" s="1"/>
  <c r="V58" i="7"/>
  <c r="P59" i="7"/>
  <c r="V59" i="7"/>
  <c r="P60" i="7"/>
  <c r="Q60" i="7" s="1"/>
  <c r="V60" i="7"/>
  <c r="P61" i="7"/>
  <c r="Q61" i="7" s="1"/>
  <c r="V61" i="7"/>
  <c r="P62" i="7"/>
  <c r="Q62" i="7" s="1"/>
  <c r="V62" i="7"/>
  <c r="P63" i="7"/>
  <c r="V63" i="7"/>
  <c r="P64" i="7"/>
  <c r="R64" i="7" s="1"/>
  <c r="V64" i="7"/>
  <c r="P65" i="7"/>
  <c r="Q65" i="7" s="1"/>
  <c r="V65" i="7"/>
  <c r="P66" i="7"/>
  <c r="R66" i="7" s="1"/>
  <c r="V66" i="7"/>
  <c r="P67" i="7"/>
  <c r="R67" i="7" s="1"/>
  <c r="V67" i="7"/>
  <c r="P68" i="7"/>
  <c r="R68" i="7" s="1"/>
  <c r="V68" i="7"/>
  <c r="P69" i="7"/>
  <c r="Q69" i="7" s="1"/>
  <c r="V69" i="7"/>
  <c r="P70" i="7"/>
  <c r="Q70" i="7" s="1"/>
  <c r="V70" i="7"/>
  <c r="P71" i="7"/>
  <c r="V71" i="7"/>
  <c r="A19" i="6"/>
  <c r="B19" i="6"/>
  <c r="C19" i="6"/>
  <c r="D19" i="6"/>
  <c r="E19" i="6"/>
  <c r="F19" i="6"/>
  <c r="G19" i="6"/>
  <c r="H19" i="6"/>
  <c r="K19" i="6" s="1"/>
  <c r="A20" i="6"/>
  <c r="B20" i="6"/>
  <c r="C20" i="6"/>
  <c r="D20" i="6"/>
  <c r="E20" i="6"/>
  <c r="F20" i="6"/>
  <c r="G20" i="6"/>
  <c r="H20" i="6"/>
  <c r="J20" i="6" s="1"/>
  <c r="A21" i="6"/>
  <c r="B21" i="6"/>
  <c r="C21" i="6"/>
  <c r="D21" i="6"/>
  <c r="E21" i="6"/>
  <c r="F21" i="6"/>
  <c r="G21" i="6"/>
  <c r="H21" i="6"/>
  <c r="K21" i="6" s="1"/>
  <c r="A22" i="6"/>
  <c r="B22" i="6"/>
  <c r="C22" i="6"/>
  <c r="D22" i="6"/>
  <c r="E22" i="6"/>
  <c r="F22" i="6"/>
  <c r="G22" i="6"/>
  <c r="H22" i="6"/>
  <c r="K22" i="6" s="1"/>
  <c r="A23" i="6"/>
  <c r="B23" i="6"/>
  <c r="C23" i="6"/>
  <c r="D23" i="6"/>
  <c r="E23" i="6"/>
  <c r="F23" i="6"/>
  <c r="G23" i="6"/>
  <c r="H23" i="6"/>
  <c r="K23" i="6" s="1"/>
  <c r="A24" i="6"/>
  <c r="B24" i="6"/>
  <c r="C24" i="6"/>
  <c r="D24" i="6"/>
  <c r="E24" i="6"/>
  <c r="F24" i="6"/>
  <c r="G24" i="6"/>
  <c r="H24" i="6"/>
  <c r="K24" i="6" s="1"/>
  <c r="A25" i="6"/>
  <c r="B25" i="6"/>
  <c r="C25" i="6"/>
  <c r="D25" i="6"/>
  <c r="E25" i="6"/>
  <c r="F25" i="6"/>
  <c r="G25" i="6"/>
  <c r="H25" i="6"/>
  <c r="K25" i="6" s="1"/>
  <c r="A26" i="6"/>
  <c r="B26" i="6"/>
  <c r="C26" i="6"/>
  <c r="D26" i="6"/>
  <c r="E26" i="6"/>
  <c r="F26" i="6"/>
  <c r="G26" i="6"/>
  <c r="H26" i="6"/>
  <c r="K26" i="6" s="1"/>
  <c r="A27" i="6"/>
  <c r="B27" i="6"/>
  <c r="C27" i="6"/>
  <c r="D27" i="6"/>
  <c r="E27" i="6"/>
  <c r="F27" i="6"/>
  <c r="G27" i="6"/>
  <c r="H27" i="6"/>
  <c r="J27" i="6" s="1"/>
  <c r="A28" i="6"/>
  <c r="B28" i="6"/>
  <c r="C28" i="6"/>
  <c r="D28" i="6"/>
  <c r="E28" i="6"/>
  <c r="F28" i="6"/>
  <c r="G28" i="6"/>
  <c r="H28" i="6"/>
  <c r="K28" i="6" s="1"/>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J33" i="6" s="1"/>
  <c r="A34" i="6"/>
  <c r="B34" i="6"/>
  <c r="C34" i="6"/>
  <c r="D34" i="6"/>
  <c r="E34" i="6"/>
  <c r="F34" i="6"/>
  <c r="G34" i="6"/>
  <c r="H34" i="6"/>
  <c r="K34" i="6" s="1"/>
  <c r="A35" i="6"/>
  <c r="B35" i="6"/>
  <c r="C35" i="6"/>
  <c r="D35" i="6"/>
  <c r="E35" i="6"/>
  <c r="F35" i="6"/>
  <c r="G35" i="6"/>
  <c r="H35" i="6"/>
  <c r="J35" i="6" s="1"/>
  <c r="A36" i="6"/>
  <c r="B36" i="6"/>
  <c r="C36" i="6"/>
  <c r="D36" i="6"/>
  <c r="E36" i="6"/>
  <c r="F36" i="6"/>
  <c r="G36" i="6"/>
  <c r="H36" i="6"/>
  <c r="K36" i="6" s="1"/>
  <c r="A37" i="6"/>
  <c r="B37" i="6"/>
  <c r="C37" i="6"/>
  <c r="D37" i="6"/>
  <c r="E37" i="6"/>
  <c r="F37" i="6"/>
  <c r="G37" i="6"/>
  <c r="H37" i="6"/>
  <c r="K37" i="6" s="1"/>
  <c r="A38" i="6"/>
  <c r="B38" i="6"/>
  <c r="C38" i="6"/>
  <c r="D38" i="6"/>
  <c r="E38" i="6"/>
  <c r="F38" i="6"/>
  <c r="G38" i="6"/>
  <c r="H38" i="6"/>
  <c r="J38" i="6" s="1"/>
  <c r="A39" i="6"/>
  <c r="B39" i="6"/>
  <c r="C39" i="6"/>
  <c r="D39" i="6"/>
  <c r="E39" i="6"/>
  <c r="F39" i="6"/>
  <c r="G39" i="6"/>
  <c r="H39" i="6"/>
  <c r="K39" i="6" s="1"/>
  <c r="A40" i="6"/>
  <c r="B40" i="6"/>
  <c r="C40" i="6"/>
  <c r="D40" i="6"/>
  <c r="E40" i="6"/>
  <c r="F40" i="6"/>
  <c r="G40" i="6"/>
  <c r="H40" i="6"/>
  <c r="K40" i="6" s="1"/>
  <c r="A41" i="6"/>
  <c r="B41" i="6"/>
  <c r="C41" i="6"/>
  <c r="D41" i="6"/>
  <c r="E41" i="6"/>
  <c r="F41" i="6"/>
  <c r="G41" i="6"/>
  <c r="H41" i="6"/>
  <c r="K41" i="6" s="1"/>
  <c r="A42" i="6"/>
  <c r="B42" i="6"/>
  <c r="C42" i="6"/>
  <c r="D42" i="6"/>
  <c r="E42" i="6"/>
  <c r="F42" i="6"/>
  <c r="G42" i="6"/>
  <c r="H42" i="6"/>
  <c r="K42" i="6" s="1"/>
  <c r="A43" i="6"/>
  <c r="B43" i="6"/>
  <c r="C43" i="6"/>
  <c r="D43" i="6"/>
  <c r="E43" i="6"/>
  <c r="F43" i="6"/>
  <c r="G43" i="6"/>
  <c r="H43" i="6"/>
  <c r="K43" i="6" s="1"/>
  <c r="A44" i="6"/>
  <c r="B44" i="6"/>
  <c r="C44" i="6"/>
  <c r="D44" i="6"/>
  <c r="E44" i="6"/>
  <c r="F44" i="6"/>
  <c r="G44" i="6"/>
  <c r="H44" i="6"/>
  <c r="J44" i="6" s="1"/>
  <c r="A45" i="6"/>
  <c r="B45" i="6"/>
  <c r="C45" i="6"/>
  <c r="D45" i="6"/>
  <c r="E45" i="6"/>
  <c r="F45" i="6"/>
  <c r="G45" i="6"/>
  <c r="H45" i="6"/>
  <c r="K45" i="6" s="1"/>
  <c r="A46" i="6"/>
  <c r="B46" i="6"/>
  <c r="C46" i="6"/>
  <c r="D46" i="6"/>
  <c r="E46" i="6"/>
  <c r="F46" i="6"/>
  <c r="G46" i="6"/>
  <c r="H46" i="6"/>
  <c r="K46" i="6" s="1"/>
  <c r="A47" i="6"/>
  <c r="B47" i="6"/>
  <c r="C47" i="6"/>
  <c r="D47" i="6"/>
  <c r="E47" i="6"/>
  <c r="F47" i="6"/>
  <c r="G47" i="6"/>
  <c r="H47" i="6"/>
  <c r="K47" i="6" s="1"/>
  <c r="A48" i="6"/>
  <c r="B48" i="6"/>
  <c r="C48" i="6"/>
  <c r="D48" i="6"/>
  <c r="E48" i="6"/>
  <c r="F48" i="6"/>
  <c r="G48" i="6"/>
  <c r="H48" i="6"/>
  <c r="K48" i="6" s="1"/>
  <c r="A49" i="6"/>
  <c r="B49" i="6"/>
  <c r="C49" i="6"/>
  <c r="D49" i="6"/>
  <c r="E49" i="6"/>
  <c r="F49" i="6"/>
  <c r="G49" i="6"/>
  <c r="H49" i="6"/>
  <c r="K49" i="6" s="1"/>
  <c r="A50" i="6"/>
  <c r="B50" i="6"/>
  <c r="C50" i="6"/>
  <c r="D50" i="6"/>
  <c r="E50" i="6"/>
  <c r="F50" i="6"/>
  <c r="G50" i="6"/>
  <c r="H50" i="6"/>
  <c r="K50" i="6" s="1"/>
  <c r="A51" i="6"/>
  <c r="B51" i="6"/>
  <c r="C51" i="6"/>
  <c r="D51" i="6"/>
  <c r="E51" i="6"/>
  <c r="F51" i="6"/>
  <c r="G51" i="6"/>
  <c r="H51" i="6"/>
  <c r="K51" i="6" s="1"/>
  <c r="A52" i="6"/>
  <c r="B52" i="6"/>
  <c r="C52" i="6"/>
  <c r="D52" i="6"/>
  <c r="E52" i="6"/>
  <c r="F52" i="6"/>
  <c r="G52" i="6"/>
  <c r="H52" i="6"/>
  <c r="K52" i="6" s="1"/>
  <c r="A53" i="6"/>
  <c r="B53" i="6"/>
  <c r="C53" i="6"/>
  <c r="D53" i="6"/>
  <c r="E53" i="6"/>
  <c r="F53" i="6"/>
  <c r="G53" i="6"/>
  <c r="H53" i="6"/>
  <c r="K53" i="6" s="1"/>
  <c r="A54" i="6"/>
  <c r="B54" i="6"/>
  <c r="C54" i="6"/>
  <c r="D54" i="6"/>
  <c r="E54" i="6"/>
  <c r="F54" i="6"/>
  <c r="G54" i="6"/>
  <c r="H54" i="6"/>
  <c r="K54" i="6" s="1"/>
  <c r="A55" i="6"/>
  <c r="B55" i="6"/>
  <c r="C55" i="6"/>
  <c r="D55" i="6"/>
  <c r="E55" i="6"/>
  <c r="F55" i="6"/>
  <c r="G55" i="6"/>
  <c r="H55" i="6"/>
  <c r="K55" i="6" s="1"/>
  <c r="A56" i="6"/>
  <c r="B56" i="6"/>
  <c r="C56" i="6"/>
  <c r="D56" i="6"/>
  <c r="E56" i="6"/>
  <c r="F56" i="6"/>
  <c r="G56" i="6"/>
  <c r="H56" i="6"/>
  <c r="K56" i="6" s="1"/>
  <c r="A57" i="6"/>
  <c r="B57" i="6"/>
  <c r="C57" i="6"/>
  <c r="D57" i="6"/>
  <c r="E57" i="6"/>
  <c r="F57" i="6"/>
  <c r="G57" i="6"/>
  <c r="H57" i="6"/>
  <c r="K57" i="6" s="1"/>
  <c r="A58" i="6"/>
  <c r="B58" i="6"/>
  <c r="C58" i="6"/>
  <c r="D58" i="6"/>
  <c r="E58" i="6"/>
  <c r="F58" i="6"/>
  <c r="G58" i="6"/>
  <c r="H58" i="6"/>
  <c r="K58" i="6" s="1"/>
  <c r="A59" i="6"/>
  <c r="B59" i="6"/>
  <c r="C59" i="6"/>
  <c r="D59" i="6"/>
  <c r="E59" i="6"/>
  <c r="F59" i="6"/>
  <c r="G59" i="6"/>
  <c r="H59" i="6"/>
  <c r="K59" i="6" s="1"/>
  <c r="A60" i="6"/>
  <c r="B60" i="6"/>
  <c r="C60" i="6"/>
  <c r="D60" i="6"/>
  <c r="E60" i="6"/>
  <c r="F60" i="6"/>
  <c r="G60" i="6"/>
  <c r="H60" i="6"/>
  <c r="K60" i="6" s="1"/>
  <c r="A61" i="6"/>
  <c r="B61" i="6"/>
  <c r="C61" i="6"/>
  <c r="D61" i="6"/>
  <c r="E61" i="6"/>
  <c r="F61" i="6"/>
  <c r="G61" i="6"/>
  <c r="H61" i="6"/>
  <c r="K61" i="6" s="1"/>
  <c r="A62" i="6"/>
  <c r="B62" i="6"/>
  <c r="C62" i="6"/>
  <c r="D62" i="6"/>
  <c r="E62" i="6"/>
  <c r="F62" i="6"/>
  <c r="G62" i="6"/>
  <c r="H62" i="6"/>
  <c r="K62" i="6" s="1"/>
  <c r="A63" i="6"/>
  <c r="B63" i="6"/>
  <c r="C63" i="6"/>
  <c r="D63" i="6"/>
  <c r="E63" i="6"/>
  <c r="F63" i="6"/>
  <c r="G63" i="6"/>
  <c r="H63" i="6"/>
  <c r="K63" i="6" s="1"/>
  <c r="A64" i="6"/>
  <c r="B64" i="6"/>
  <c r="C64" i="6"/>
  <c r="D64" i="6"/>
  <c r="E64" i="6"/>
  <c r="F64" i="6"/>
  <c r="G64" i="6"/>
  <c r="H64" i="6"/>
  <c r="K64" i="6" s="1"/>
  <c r="A65" i="6"/>
  <c r="B65" i="6"/>
  <c r="C65" i="6"/>
  <c r="D65" i="6"/>
  <c r="E65" i="6"/>
  <c r="F65" i="6"/>
  <c r="G65" i="6"/>
  <c r="H65" i="6"/>
  <c r="K65" i="6" s="1"/>
  <c r="A66" i="6"/>
  <c r="B66" i="6"/>
  <c r="C66" i="6"/>
  <c r="D66" i="6"/>
  <c r="E66" i="6"/>
  <c r="F66" i="6"/>
  <c r="G66" i="6"/>
  <c r="H66" i="6"/>
  <c r="K66" i="6" s="1"/>
  <c r="A67" i="6"/>
  <c r="B67" i="6"/>
  <c r="C67" i="6"/>
  <c r="D67" i="6"/>
  <c r="E67" i="6"/>
  <c r="F67" i="6"/>
  <c r="G67" i="6"/>
  <c r="H67" i="6"/>
  <c r="K67" i="6" s="1"/>
  <c r="A68" i="6"/>
  <c r="B68" i="6"/>
  <c r="C68" i="6"/>
  <c r="D68" i="6"/>
  <c r="E68" i="6"/>
  <c r="F68" i="6"/>
  <c r="G68" i="6"/>
  <c r="H68" i="6"/>
  <c r="K68" i="6" s="1"/>
  <c r="A69" i="6"/>
  <c r="B69" i="6"/>
  <c r="C69" i="6"/>
  <c r="D69" i="6"/>
  <c r="E69" i="6"/>
  <c r="F69" i="6"/>
  <c r="G69" i="6"/>
  <c r="H69" i="6"/>
  <c r="K69" i="6" s="1"/>
  <c r="A70" i="6"/>
  <c r="B70" i="6"/>
  <c r="C70" i="6"/>
  <c r="D70" i="6"/>
  <c r="E70" i="6"/>
  <c r="F70" i="6"/>
  <c r="G70" i="6"/>
  <c r="H70" i="6"/>
  <c r="K70" i="6" s="1"/>
  <c r="A71" i="6"/>
  <c r="B71" i="6"/>
  <c r="C71" i="6"/>
  <c r="D71" i="6"/>
  <c r="E71" i="6"/>
  <c r="F71" i="6"/>
  <c r="G71" i="6"/>
  <c r="H71" i="6"/>
  <c r="K71" i="6" s="1"/>
  <c r="A72" i="6"/>
  <c r="B72" i="6"/>
  <c r="C72" i="6"/>
  <c r="D72" i="6"/>
  <c r="E72" i="6"/>
  <c r="F72" i="6"/>
  <c r="G72" i="6"/>
  <c r="H72" i="6"/>
  <c r="K72" i="6" s="1"/>
  <c r="A73" i="6"/>
  <c r="B73" i="6"/>
  <c r="C73" i="6"/>
  <c r="D73" i="6"/>
  <c r="E73" i="6"/>
  <c r="F73" i="6"/>
  <c r="G73" i="6"/>
  <c r="H73" i="6"/>
  <c r="K73" i="6" s="1"/>
  <c r="A74" i="6"/>
  <c r="B74" i="6"/>
  <c r="C74" i="6"/>
  <c r="D74" i="6"/>
  <c r="E74" i="6"/>
  <c r="F74" i="6"/>
  <c r="G74" i="6"/>
  <c r="H74" i="6"/>
  <c r="K74" i="6" s="1"/>
  <c r="A75" i="6"/>
  <c r="B75" i="6"/>
  <c r="C75" i="6"/>
  <c r="D75" i="6"/>
  <c r="E75" i="6"/>
  <c r="F75" i="6"/>
  <c r="G75" i="6"/>
  <c r="H75" i="6"/>
  <c r="J75" i="6" s="1"/>
  <c r="A76" i="6"/>
  <c r="B76" i="6"/>
  <c r="C76" i="6"/>
  <c r="D76" i="6"/>
  <c r="E76" i="6"/>
  <c r="F76" i="6"/>
  <c r="G76" i="6"/>
  <c r="H76" i="6"/>
  <c r="K76" i="6" s="1"/>
  <c r="A77" i="6"/>
  <c r="B77" i="6"/>
  <c r="C77" i="6"/>
  <c r="D77" i="6"/>
  <c r="E77" i="6"/>
  <c r="F77" i="6"/>
  <c r="G77" i="6"/>
  <c r="H77" i="6"/>
  <c r="K77" i="6" s="1"/>
  <c r="A78" i="6"/>
  <c r="B78" i="6"/>
  <c r="C78" i="6"/>
  <c r="D78" i="6"/>
  <c r="E78" i="6"/>
  <c r="F78" i="6"/>
  <c r="G78" i="6"/>
  <c r="H78" i="6"/>
  <c r="K78" i="6" s="1"/>
  <c r="H18" i="6"/>
  <c r="G18" i="6"/>
  <c r="F18" i="6"/>
  <c r="E18" i="6"/>
  <c r="D18" i="6"/>
  <c r="C18" i="6"/>
  <c r="B18" i="6"/>
  <c r="A18" i="6"/>
  <c r="B17" i="6"/>
  <c r="A17" i="6"/>
  <c r="N19" i="5"/>
  <c r="O19" i="5" s="1"/>
  <c r="T19" i="5"/>
  <c r="N20" i="5"/>
  <c r="O20" i="5" s="1"/>
  <c r="T20" i="5"/>
  <c r="N21" i="5"/>
  <c r="O21" i="5" s="1"/>
  <c r="T21" i="5"/>
  <c r="N22" i="5"/>
  <c r="P22" i="5" s="1"/>
  <c r="T22" i="5"/>
  <c r="N23" i="5"/>
  <c r="O23" i="5" s="1"/>
  <c r="T23" i="5"/>
  <c r="N24" i="5"/>
  <c r="O24" i="5" s="1"/>
  <c r="T24" i="5"/>
  <c r="N25" i="5"/>
  <c r="O25" i="5" s="1"/>
  <c r="T25" i="5"/>
  <c r="N26" i="5"/>
  <c r="O26" i="5" s="1"/>
  <c r="T26" i="5"/>
  <c r="N27" i="5"/>
  <c r="T27" i="5"/>
  <c r="N28" i="5"/>
  <c r="O28" i="5" s="1"/>
  <c r="T28" i="5"/>
  <c r="N29" i="5"/>
  <c r="O29" i="5" s="1"/>
  <c r="T29" i="5"/>
  <c r="N30" i="5"/>
  <c r="P30" i="5" s="1"/>
  <c r="T30" i="5"/>
  <c r="N31" i="5"/>
  <c r="T31" i="5"/>
  <c r="N32" i="5"/>
  <c r="O32" i="5" s="1"/>
  <c r="T32" i="5"/>
  <c r="N33" i="5"/>
  <c r="T33" i="5"/>
  <c r="N34" i="5"/>
  <c r="O34" i="5" s="1"/>
  <c r="T34" i="5"/>
  <c r="N35" i="5"/>
  <c r="P35" i="5" s="1"/>
  <c r="T35" i="5"/>
  <c r="N36" i="5"/>
  <c r="O36" i="5" s="1"/>
  <c r="T36" i="5"/>
  <c r="N37" i="5"/>
  <c r="O37" i="5" s="1"/>
  <c r="T37" i="5"/>
  <c r="N38" i="5"/>
  <c r="O38" i="5" s="1"/>
  <c r="T38" i="5"/>
  <c r="N39" i="5"/>
  <c r="T39" i="5"/>
  <c r="N40" i="5"/>
  <c r="O40" i="5" s="1"/>
  <c r="T40" i="5"/>
  <c r="N41" i="5"/>
  <c r="O41" i="5" s="1"/>
  <c r="T41" i="5"/>
  <c r="N42" i="5"/>
  <c r="P42" i="5" s="1"/>
  <c r="T42" i="5"/>
  <c r="N43" i="5"/>
  <c r="O43" i="5" s="1"/>
  <c r="T43" i="5"/>
  <c r="N44" i="5"/>
  <c r="P44" i="5" s="1"/>
  <c r="T44" i="5"/>
  <c r="N45" i="5"/>
  <c r="O45" i="5" s="1"/>
  <c r="T45" i="5"/>
  <c r="N46" i="5"/>
  <c r="O46" i="5" s="1"/>
  <c r="T46" i="5"/>
  <c r="N47" i="5"/>
  <c r="P47" i="5" s="1"/>
  <c r="T47" i="5"/>
  <c r="N48" i="5"/>
  <c r="O48" i="5" s="1"/>
  <c r="T48" i="5"/>
  <c r="N49" i="5"/>
  <c r="O49" i="5" s="1"/>
  <c r="T49" i="5"/>
  <c r="N50" i="5"/>
  <c r="T50" i="5"/>
  <c r="N51" i="5"/>
  <c r="P51" i="5" s="1"/>
  <c r="T51" i="5"/>
  <c r="N52" i="5"/>
  <c r="O52" i="5" s="1"/>
  <c r="T52" i="5"/>
  <c r="N53" i="5"/>
  <c r="P53" i="5" s="1"/>
  <c r="T53" i="5"/>
  <c r="N54" i="5"/>
  <c r="O54" i="5" s="1"/>
  <c r="T54" i="5"/>
  <c r="N55" i="5"/>
  <c r="O55" i="5" s="1"/>
  <c r="T55" i="5"/>
  <c r="N56" i="5"/>
  <c r="O56" i="5" s="1"/>
  <c r="T56" i="5"/>
  <c r="N57" i="5"/>
  <c r="O57" i="5" s="1"/>
  <c r="T57" i="5"/>
  <c r="N58" i="5"/>
  <c r="P58" i="5" s="1"/>
  <c r="T58" i="5"/>
  <c r="N59" i="5"/>
  <c r="O59" i="5" s="1"/>
  <c r="T59" i="5"/>
  <c r="N60" i="5"/>
  <c r="O60" i="5" s="1"/>
  <c r="T60" i="5"/>
  <c r="N61" i="5"/>
  <c r="T61" i="5"/>
  <c r="N62" i="5"/>
  <c r="T62" i="5"/>
  <c r="N63" i="5"/>
  <c r="P63" i="5" s="1"/>
  <c r="T63" i="5"/>
  <c r="N64" i="5"/>
  <c r="O64" i="5" s="1"/>
  <c r="T64" i="5"/>
  <c r="N65" i="5"/>
  <c r="P65" i="5" s="1"/>
  <c r="T65" i="5"/>
  <c r="N66" i="5"/>
  <c r="O66" i="5" s="1"/>
  <c r="T66" i="5"/>
  <c r="N67" i="5"/>
  <c r="O67" i="5" s="1"/>
  <c r="T67" i="5"/>
  <c r="N68" i="5"/>
  <c r="O68" i="5" s="1"/>
  <c r="T68" i="5"/>
  <c r="N69" i="5"/>
  <c r="O69" i="5" s="1"/>
  <c r="T69" i="5"/>
  <c r="N70" i="5"/>
  <c r="P70" i="5" s="1"/>
  <c r="T70" i="5"/>
  <c r="N71" i="5"/>
  <c r="P71" i="5" s="1"/>
  <c r="T71" i="5"/>
  <c r="N72" i="5"/>
  <c r="O72" i="5" s="1"/>
  <c r="T72" i="5"/>
  <c r="N73" i="5"/>
  <c r="T73" i="5"/>
  <c r="N74" i="5"/>
  <c r="T74" i="5"/>
  <c r="N75" i="5"/>
  <c r="T75" i="5"/>
  <c r="N76" i="5"/>
  <c r="O76" i="5" s="1"/>
  <c r="T76" i="5"/>
  <c r="N77" i="5"/>
  <c r="P77" i="5" s="1"/>
  <c r="T77" i="5"/>
  <c r="N78" i="5"/>
  <c r="O78" i="5" s="1"/>
  <c r="T78" i="5"/>
  <c r="R57" i="7" l="1"/>
  <c r="Q43" i="7"/>
  <c r="R48" i="7"/>
  <c r="R69" i="7"/>
  <c r="Q41" i="7"/>
  <c r="R20" i="7"/>
  <c r="Q35" i="7"/>
  <c r="R70" i="7"/>
  <c r="O71" i="5"/>
  <c r="P75" i="5"/>
  <c r="O75" i="5"/>
  <c r="P54" i="5"/>
  <c r="P48" i="5"/>
  <c r="O44" i="5"/>
  <c r="P38" i="5"/>
  <c r="R58" i="7"/>
  <c r="O22" i="5"/>
  <c r="O51" i="5"/>
  <c r="P55" i="5"/>
  <c r="P66" i="5"/>
  <c r="Q67" i="7"/>
  <c r="R56" i="7"/>
  <c r="R32" i="7"/>
  <c r="Q22" i="7"/>
  <c r="J22" i="6"/>
  <c r="K33" i="6"/>
  <c r="J51" i="6"/>
  <c r="J21" i="6"/>
  <c r="J53" i="6"/>
  <c r="J23" i="6"/>
  <c r="J64" i="6"/>
  <c r="J62" i="6"/>
  <c r="J63" i="6"/>
  <c r="J65" i="6"/>
  <c r="J32" i="6"/>
  <c r="J31" i="6"/>
  <c r="J50" i="6"/>
  <c r="J19" i="6"/>
  <c r="J43" i="6"/>
  <c r="J42" i="6"/>
  <c r="K75" i="6"/>
  <c r="J41" i="6"/>
  <c r="J74" i="6"/>
  <c r="J40" i="6"/>
  <c r="J71" i="6"/>
  <c r="J34" i="6"/>
  <c r="J76" i="6"/>
  <c r="J54" i="6"/>
  <c r="J24" i="6"/>
  <c r="J52" i="6"/>
  <c r="J73" i="6"/>
  <c r="K20" i="6"/>
  <c r="J72" i="6"/>
  <c r="J61" i="6"/>
  <c r="J49" i="6"/>
  <c r="J39" i="6"/>
  <c r="J30" i="6"/>
  <c r="J60" i="6"/>
  <c r="J48" i="6"/>
  <c r="K38" i="6"/>
  <c r="J29" i="6"/>
  <c r="J70" i="6"/>
  <c r="J59" i="6"/>
  <c r="J47" i="6"/>
  <c r="J28" i="6"/>
  <c r="J69" i="6"/>
  <c r="J58" i="6"/>
  <c r="J46" i="6"/>
  <c r="J37" i="6"/>
  <c r="K27" i="6"/>
  <c r="J68" i="6"/>
  <c r="J57" i="6"/>
  <c r="J45" i="6"/>
  <c r="J36" i="6"/>
  <c r="J78" i="6"/>
  <c r="J67" i="6"/>
  <c r="J56" i="6"/>
  <c r="K44" i="6"/>
  <c r="K35" i="6"/>
  <c r="J26" i="6"/>
  <c r="J77" i="6"/>
  <c r="J66" i="6"/>
  <c r="J55" i="6"/>
  <c r="J25" i="6"/>
  <c r="P29" i="5"/>
  <c r="P23" i="5"/>
  <c r="P67" i="5"/>
  <c r="O58" i="5"/>
  <c r="O70" i="5"/>
  <c r="P52" i="5"/>
  <c r="P43" i="5"/>
  <c r="P60" i="5"/>
  <c r="O47" i="5"/>
  <c r="P59" i="5"/>
  <c r="P36" i="5"/>
  <c r="P72" i="5"/>
  <c r="O63" i="5"/>
  <c r="O30" i="5"/>
  <c r="P25" i="5"/>
  <c r="P78" i="5"/>
  <c r="P26" i="5"/>
  <c r="O77" i="5"/>
  <c r="O65" i="5"/>
  <c r="P37" i="5"/>
  <c r="P32" i="5"/>
  <c r="P28" i="5"/>
  <c r="P76" i="5"/>
  <c r="P68" i="5"/>
  <c r="P56" i="5"/>
  <c r="O53" i="5"/>
  <c r="P49" i="5"/>
  <c r="P45" i="5"/>
  <c r="P41" i="5"/>
  <c r="P24" i="5"/>
  <c r="P64" i="5"/>
  <c r="P20" i="5"/>
  <c r="Q68" i="7"/>
  <c r="Q64" i="7"/>
  <c r="R55" i="7"/>
  <c r="R21" i="7"/>
  <c r="R25" i="7"/>
  <c r="R49" i="7"/>
  <c r="R39" i="7"/>
  <c r="R33" i="7"/>
  <c r="R23" i="7"/>
  <c r="Q66" i="7"/>
  <c r="Q52" i="7"/>
  <c r="R37" i="7"/>
  <c r="R60" i="7"/>
  <c r="Q34" i="7"/>
  <c r="R26" i="7"/>
  <c r="Q29" i="7"/>
  <c r="R62" i="7"/>
  <c r="R46" i="7"/>
  <c r="R44" i="7"/>
  <c r="R50" i="7"/>
  <c r="R61" i="7"/>
  <c r="Q54" i="7"/>
  <c r="R27" i="7"/>
  <c r="R45" i="7"/>
  <c r="R38" i="7"/>
  <c r="Q31" i="7"/>
  <c r="Q71" i="7"/>
  <c r="R71" i="7"/>
  <c r="Q51" i="7"/>
  <c r="R51" i="7"/>
  <c r="Q47" i="7"/>
  <c r="R47" i="7"/>
  <c r="Q63" i="7"/>
  <c r="R63" i="7"/>
  <c r="Q24" i="7"/>
  <c r="R24" i="7"/>
  <c r="Q59" i="7"/>
  <c r="R59" i="7"/>
  <c r="Q40" i="7"/>
  <c r="R40" i="7"/>
  <c r="Q28" i="7"/>
  <c r="R28" i="7"/>
  <c r="Q36" i="7"/>
  <c r="R36" i="7"/>
  <c r="R65" i="7"/>
  <c r="R53" i="7"/>
  <c r="R42" i="7"/>
  <c r="R30" i="7"/>
  <c r="R19" i="7"/>
  <c r="O61" i="5"/>
  <c r="P61" i="5"/>
  <c r="O73" i="5"/>
  <c r="P73" i="5"/>
  <c r="O35" i="5"/>
  <c r="P21" i="5"/>
  <c r="O31" i="5"/>
  <c r="P31" i="5"/>
  <c r="O74" i="5"/>
  <c r="P74" i="5"/>
  <c r="O33" i="5"/>
  <c r="P33" i="5"/>
  <c r="O62" i="5"/>
  <c r="P62" i="5"/>
  <c r="O39" i="5"/>
  <c r="P39" i="5"/>
  <c r="O27" i="5"/>
  <c r="P27" i="5"/>
  <c r="P40" i="5"/>
  <c r="O50" i="5"/>
  <c r="P50" i="5"/>
  <c r="O42" i="5"/>
  <c r="P69" i="5"/>
  <c r="P57" i="5"/>
  <c r="P46" i="5"/>
  <c r="P34" i="5"/>
  <c r="P19" i="5"/>
  <c r="B22" i="9" l="1"/>
  <c r="A17" i="7" l="1"/>
  <c r="P18" i="7" l="1"/>
  <c r="K18" i="6" l="1"/>
  <c r="K79" i="6" s="1"/>
  <c r="Z10" i="5" l="1"/>
  <c r="Z9" i="5"/>
  <c r="H12" i="6"/>
  <c r="V18" i="7" l="1"/>
  <c r="T18" i="5"/>
  <c r="T79" i="5" s="1"/>
  <c r="T81"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79" i="6" s="1"/>
  <c r="A1" i="5"/>
  <c r="Z8" i="5"/>
  <c r="C9" i="5"/>
  <c r="B8" i="12" s="1"/>
  <c r="C10" i="5"/>
  <c r="C10" i="14" s="1"/>
  <c r="C11" i="5"/>
  <c r="B10" i="12" s="1"/>
  <c r="C12" i="5"/>
  <c r="B11" i="12" s="1"/>
  <c r="IV16" i="5"/>
  <c r="N18" i="5"/>
  <c r="N80" i="5"/>
  <c r="C84" i="5"/>
  <c r="C82" i="6" s="1"/>
  <c r="K84" i="5"/>
  <c r="O77" i="7" s="1"/>
  <c r="N22" i="8" s="1"/>
  <c r="C85" i="5"/>
  <c r="C78" i="7" s="1"/>
  <c r="C22" i="8" s="1"/>
  <c r="K85" i="5"/>
  <c r="O78" i="7" s="1"/>
  <c r="N23" i="8" s="1"/>
  <c r="J6" i="4"/>
  <c r="Z7" i="5" s="1"/>
  <c r="M6" i="4"/>
  <c r="A7" i="4"/>
  <c r="A9" i="4"/>
  <c r="A8" i="6" s="1"/>
  <c r="A10" i="4"/>
  <c r="G22" i="4"/>
  <c r="F22" i="4" s="1"/>
  <c r="B2" i="2"/>
  <c r="A3" i="13" s="1"/>
  <c r="B3" i="2"/>
  <c r="A1" i="7" s="1"/>
  <c r="N79" i="5" l="1"/>
  <c r="A7" i="5"/>
  <c r="A7" i="9" s="1"/>
  <c r="H5" i="20"/>
  <c r="H7" i="20" s="1"/>
  <c r="V72" i="7"/>
  <c r="Q18" i="7"/>
  <c r="Q72" i="7" s="1"/>
  <c r="P72" i="7"/>
  <c r="J7" i="15"/>
  <c r="I25" i="15" s="1"/>
  <c r="O18" i="5"/>
  <c r="O79" i="5" s="1"/>
  <c r="O81" i="5" s="1"/>
  <c r="B9" i="12"/>
  <c r="A3" i="10"/>
  <c r="A3" i="12"/>
  <c r="C12" i="14"/>
  <c r="I83"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82" i="6"/>
  <c r="A8" i="9"/>
  <c r="A1" i="9"/>
  <c r="A1" i="12"/>
  <c r="AG7" i="19"/>
  <c r="AG8" i="19" s="1"/>
  <c r="C77" i="7"/>
  <c r="C21" i="8" s="1"/>
  <c r="A1" i="19"/>
  <c r="C83" i="6"/>
  <c r="P18" i="5"/>
  <c r="P79" i="5" s="1"/>
  <c r="P81" i="5" s="1"/>
  <c r="A1" i="8"/>
  <c r="A8" i="5"/>
  <c r="AG9" i="19"/>
  <c r="D15" i="9" l="1"/>
  <c r="N81" i="5"/>
  <c r="J8" i="15"/>
  <c r="J26" i="15" s="1"/>
  <c r="AC72" i="7"/>
  <c r="R72"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S22" i="7" l="1"/>
  <c r="T22" i="7" s="1"/>
  <c r="U22" i="7" s="1"/>
  <c r="S34" i="7"/>
  <c r="T34" i="7" s="1"/>
  <c r="U34" i="7" s="1"/>
  <c r="S45" i="7"/>
  <c r="T45" i="7" s="1"/>
  <c r="U45" i="7" s="1"/>
  <c r="S57" i="7"/>
  <c r="T57" i="7" s="1"/>
  <c r="U57" i="7" s="1"/>
  <c r="S69" i="7"/>
  <c r="T69" i="7" s="1"/>
  <c r="U69" i="7" s="1"/>
  <c r="S29" i="7"/>
  <c r="T29" i="7" s="1"/>
  <c r="U29" i="7" s="1"/>
  <c r="S41" i="7"/>
  <c r="T41" i="7" s="1"/>
  <c r="U41" i="7" s="1"/>
  <c r="S52" i="7"/>
  <c r="T52" i="7" s="1"/>
  <c r="U52" i="7" s="1"/>
  <c r="S64" i="7"/>
  <c r="T64" i="7" s="1"/>
  <c r="U64" i="7" s="1"/>
  <c r="S24" i="7"/>
  <c r="T24" i="7" s="1"/>
  <c r="U24" i="7" s="1"/>
  <c r="S36" i="7"/>
  <c r="T36" i="7" s="1"/>
  <c r="U36" i="7" s="1"/>
  <c r="S47" i="7"/>
  <c r="T47" i="7" s="1"/>
  <c r="U47" i="7" s="1"/>
  <c r="S59" i="7"/>
  <c r="T59" i="7" s="1"/>
  <c r="U59" i="7" s="1"/>
  <c r="S71" i="7"/>
  <c r="T71" i="7" s="1"/>
  <c r="U71" i="7" s="1"/>
  <c r="S19" i="7"/>
  <c r="T19" i="7" s="1"/>
  <c r="U19" i="7" s="1"/>
  <c r="S26" i="7"/>
  <c r="T26" i="7" s="1"/>
  <c r="U26" i="7" s="1"/>
  <c r="S38" i="7"/>
  <c r="T38" i="7" s="1"/>
  <c r="U38" i="7" s="1"/>
  <c r="S49" i="7"/>
  <c r="T49" i="7" s="1"/>
  <c r="U49" i="7" s="1"/>
  <c r="S61" i="7"/>
  <c r="T61" i="7" s="1"/>
  <c r="U61" i="7" s="1"/>
  <c r="S21" i="7"/>
  <c r="T21" i="7" s="1"/>
  <c r="U21" i="7" s="1"/>
  <c r="S33" i="7"/>
  <c r="T33" i="7" s="1"/>
  <c r="U33" i="7" s="1"/>
  <c r="S56" i="7"/>
  <c r="T56" i="7" s="1"/>
  <c r="U56" i="7" s="1"/>
  <c r="S68" i="7"/>
  <c r="T68" i="7" s="1"/>
  <c r="U68" i="7" s="1"/>
  <c r="S28" i="7"/>
  <c r="T28" i="7" s="1"/>
  <c r="U28" i="7" s="1"/>
  <c r="S40" i="7"/>
  <c r="T40" i="7" s="1"/>
  <c r="U40" i="7" s="1"/>
  <c r="S51" i="7"/>
  <c r="T51" i="7" s="1"/>
  <c r="U51" i="7" s="1"/>
  <c r="S63" i="7"/>
  <c r="T63" i="7" s="1"/>
  <c r="U63" i="7" s="1"/>
  <c r="S23" i="7"/>
  <c r="T23" i="7" s="1"/>
  <c r="U23" i="7" s="1"/>
  <c r="S35" i="7"/>
  <c r="T35" i="7" s="1"/>
  <c r="U35" i="7" s="1"/>
  <c r="S46" i="7"/>
  <c r="T46" i="7" s="1"/>
  <c r="U46" i="7" s="1"/>
  <c r="S58" i="7"/>
  <c r="T58" i="7" s="1"/>
  <c r="U58" i="7" s="1"/>
  <c r="S70" i="7"/>
  <c r="T70" i="7" s="1"/>
  <c r="U70" i="7" s="1"/>
  <c r="S30" i="7"/>
  <c r="T30" i="7" s="1"/>
  <c r="U30" i="7" s="1"/>
  <c r="S42" i="7"/>
  <c r="T42" i="7" s="1"/>
  <c r="U42" i="7" s="1"/>
  <c r="S53" i="7"/>
  <c r="T53" i="7" s="1"/>
  <c r="U53" i="7" s="1"/>
  <c r="S65" i="7"/>
  <c r="T65" i="7" s="1"/>
  <c r="U65" i="7" s="1"/>
  <c r="S25" i="7"/>
  <c r="T25" i="7" s="1"/>
  <c r="U25" i="7" s="1"/>
  <c r="S37" i="7"/>
  <c r="T37" i="7" s="1"/>
  <c r="U37" i="7" s="1"/>
  <c r="S48" i="7"/>
  <c r="T48" i="7" s="1"/>
  <c r="U48" i="7" s="1"/>
  <c r="S60" i="7"/>
  <c r="T60" i="7" s="1"/>
  <c r="U60" i="7" s="1"/>
  <c r="S20" i="7"/>
  <c r="T20" i="7" s="1"/>
  <c r="U20" i="7" s="1"/>
  <c r="S32" i="7"/>
  <c r="T32" i="7" s="1"/>
  <c r="U32" i="7" s="1"/>
  <c r="S44" i="7"/>
  <c r="T44" i="7" s="1"/>
  <c r="U44" i="7" s="1"/>
  <c r="S55" i="7"/>
  <c r="T55" i="7" s="1"/>
  <c r="U55" i="7" s="1"/>
  <c r="S67" i="7"/>
  <c r="T67" i="7" s="1"/>
  <c r="U67" i="7" s="1"/>
  <c r="S39" i="7"/>
  <c r="T39" i="7" s="1"/>
  <c r="U39" i="7" s="1"/>
  <c r="S43" i="7"/>
  <c r="T43" i="7" s="1"/>
  <c r="U43" i="7" s="1"/>
  <c r="S27" i="7"/>
  <c r="T27" i="7" s="1"/>
  <c r="U27" i="7" s="1"/>
  <c r="S62" i="7"/>
  <c r="T62" i="7" s="1"/>
  <c r="U62" i="7" s="1"/>
  <c r="S66" i="7"/>
  <c r="T66" i="7" s="1"/>
  <c r="U66" i="7" s="1"/>
  <c r="S54" i="7"/>
  <c r="T54" i="7" s="1"/>
  <c r="U54" i="7" s="1"/>
  <c r="S31" i="7"/>
  <c r="T31" i="7" s="1"/>
  <c r="U31" i="7" s="1"/>
  <c r="S50" i="7"/>
  <c r="T50" i="7" s="1"/>
  <c r="U50" i="7" s="1"/>
  <c r="F19" i="13"/>
  <c r="D19" i="13" s="1"/>
  <c r="S18" i="7"/>
  <c r="I35" i="15"/>
  <c r="I36" i="15" s="1"/>
  <c r="F17" i="13" s="1"/>
  <c r="D17" i="13" s="1"/>
  <c r="I31" i="15"/>
  <c r="I32" i="15" s="1"/>
  <c r="H35" i="15"/>
  <c r="H36" i="15" s="1"/>
  <c r="Q19" i="5" l="1"/>
  <c r="R19" i="5" s="1"/>
  <c r="S19" i="5" s="1"/>
  <c r="Q23" i="5"/>
  <c r="R23" i="5" s="1"/>
  <c r="S23" i="5" s="1"/>
  <c r="Q35" i="5"/>
  <c r="R35" i="5" s="1"/>
  <c r="S35" i="5" s="1"/>
  <c r="Q58" i="5"/>
  <c r="R58" i="5" s="1"/>
  <c r="S58" i="5" s="1"/>
  <c r="Q70" i="5"/>
  <c r="R70" i="5" s="1"/>
  <c r="S70" i="5" s="1"/>
  <c r="Q25" i="5"/>
  <c r="R25" i="5" s="1"/>
  <c r="S25" i="5" s="1"/>
  <c r="Q37" i="5"/>
  <c r="R37" i="5" s="1"/>
  <c r="S37" i="5" s="1"/>
  <c r="Q48" i="5"/>
  <c r="R48" i="5" s="1"/>
  <c r="S48" i="5" s="1"/>
  <c r="Q60" i="5"/>
  <c r="R60" i="5" s="1"/>
  <c r="S60" i="5" s="1"/>
  <c r="Q72" i="5"/>
  <c r="R72" i="5" s="1"/>
  <c r="S72" i="5" s="1"/>
  <c r="Q20" i="5"/>
  <c r="R20" i="5" s="1"/>
  <c r="S20" i="5" s="1"/>
  <c r="Q32" i="5"/>
  <c r="R32" i="5" s="1"/>
  <c r="S32" i="5" s="1"/>
  <c r="Q44" i="5"/>
  <c r="R44" i="5" s="1"/>
  <c r="S44" i="5" s="1"/>
  <c r="Q55" i="5"/>
  <c r="R55" i="5" s="1"/>
  <c r="S55" i="5" s="1"/>
  <c r="Q67" i="5"/>
  <c r="R67" i="5" s="1"/>
  <c r="S67" i="5" s="1"/>
  <c r="Q78" i="5"/>
  <c r="R78" i="5" s="1"/>
  <c r="S78" i="5" s="1"/>
  <c r="Q27" i="5"/>
  <c r="R27" i="5" s="1"/>
  <c r="S27" i="5" s="1"/>
  <c r="Q39" i="5"/>
  <c r="R39" i="5" s="1"/>
  <c r="S39" i="5" s="1"/>
  <c r="Q50" i="5"/>
  <c r="R50" i="5" s="1"/>
  <c r="S50" i="5" s="1"/>
  <c r="Q62" i="5"/>
  <c r="R62" i="5" s="1"/>
  <c r="S62" i="5" s="1"/>
  <c r="Q74" i="5"/>
  <c r="R74" i="5" s="1"/>
  <c r="S74" i="5" s="1"/>
  <c r="Q54" i="5"/>
  <c r="R54" i="5" s="1"/>
  <c r="S54" i="5" s="1"/>
  <c r="Q56" i="5"/>
  <c r="R56" i="5" s="1"/>
  <c r="S56" i="5" s="1"/>
  <c r="Q65" i="5"/>
  <c r="R65" i="5" s="1"/>
  <c r="S65" i="5" s="1"/>
  <c r="Q22" i="5"/>
  <c r="R22" i="5" s="1"/>
  <c r="S22" i="5" s="1"/>
  <c r="Q24" i="5"/>
  <c r="R24" i="5" s="1"/>
  <c r="S24" i="5" s="1"/>
  <c r="Q52" i="5"/>
  <c r="R52" i="5" s="1"/>
  <c r="S52" i="5" s="1"/>
  <c r="Q63" i="5"/>
  <c r="R63" i="5" s="1"/>
  <c r="S63" i="5" s="1"/>
  <c r="Q31" i="5"/>
  <c r="R31" i="5" s="1"/>
  <c r="S31" i="5" s="1"/>
  <c r="Q33" i="5"/>
  <c r="R33" i="5" s="1"/>
  <c r="S33" i="5" s="1"/>
  <c r="Q42" i="5"/>
  <c r="R42" i="5" s="1"/>
  <c r="S42" i="5" s="1"/>
  <c r="Q61" i="5"/>
  <c r="R61" i="5" s="1"/>
  <c r="S61" i="5" s="1"/>
  <c r="Q29" i="5"/>
  <c r="R29" i="5" s="1"/>
  <c r="S29" i="5" s="1"/>
  <c r="Q40" i="5"/>
  <c r="R40" i="5" s="1"/>
  <c r="S40" i="5" s="1"/>
  <c r="Q38" i="5"/>
  <c r="R38" i="5" s="1"/>
  <c r="S38" i="5" s="1"/>
  <c r="Q66" i="5"/>
  <c r="R66" i="5" s="1"/>
  <c r="S66" i="5" s="1"/>
  <c r="Q68" i="5"/>
  <c r="R68" i="5" s="1"/>
  <c r="S68" i="5" s="1"/>
  <c r="Q77" i="5"/>
  <c r="R77" i="5" s="1"/>
  <c r="S77" i="5" s="1"/>
  <c r="Q43" i="5"/>
  <c r="R43" i="5" s="1"/>
  <c r="S43" i="5" s="1"/>
  <c r="Q45" i="5"/>
  <c r="R45" i="5" s="1"/>
  <c r="S45" i="5" s="1"/>
  <c r="Q53" i="5"/>
  <c r="R53" i="5" s="1"/>
  <c r="S53" i="5" s="1"/>
  <c r="Q73" i="5"/>
  <c r="R73" i="5" s="1"/>
  <c r="S73" i="5" s="1"/>
  <c r="Q76" i="5"/>
  <c r="R76" i="5" s="1"/>
  <c r="S76" i="5" s="1"/>
  <c r="Q75" i="5"/>
  <c r="R75" i="5" s="1"/>
  <c r="S75" i="5" s="1"/>
  <c r="Q41" i="5"/>
  <c r="R41" i="5" s="1"/>
  <c r="S41" i="5" s="1"/>
  <c r="Q64" i="5"/>
  <c r="R64" i="5" s="1"/>
  <c r="S64" i="5" s="1"/>
  <c r="Q26" i="5"/>
  <c r="R26" i="5" s="1"/>
  <c r="S26" i="5" s="1"/>
  <c r="Q36" i="5"/>
  <c r="R36" i="5" s="1"/>
  <c r="S36" i="5" s="1"/>
  <c r="Q47" i="5"/>
  <c r="R47" i="5" s="1"/>
  <c r="S47" i="5" s="1"/>
  <c r="Q21" i="5"/>
  <c r="R21" i="5" s="1"/>
  <c r="S21" i="5" s="1"/>
  <c r="Q59" i="5"/>
  <c r="R59" i="5" s="1"/>
  <c r="S59" i="5" s="1"/>
  <c r="Q69" i="5"/>
  <c r="R69" i="5" s="1"/>
  <c r="S69" i="5" s="1"/>
  <c r="Q71" i="5"/>
  <c r="R71" i="5" s="1"/>
  <c r="S71" i="5" s="1"/>
  <c r="Q51" i="5"/>
  <c r="R51" i="5" s="1"/>
  <c r="S51" i="5" s="1"/>
  <c r="Q46" i="5"/>
  <c r="R46" i="5" s="1"/>
  <c r="S46" i="5" s="1"/>
  <c r="Q57" i="5"/>
  <c r="R57" i="5" s="1"/>
  <c r="S57" i="5" s="1"/>
  <c r="Q30" i="5"/>
  <c r="R30" i="5" s="1"/>
  <c r="S30" i="5" s="1"/>
  <c r="Q34" i="5"/>
  <c r="R34" i="5" s="1"/>
  <c r="S34" i="5" s="1"/>
  <c r="Q28" i="5"/>
  <c r="R28" i="5" s="1"/>
  <c r="S28" i="5" s="1"/>
  <c r="Q49" i="5"/>
  <c r="R49" i="5" s="1"/>
  <c r="S49" i="5" s="1"/>
  <c r="T18" i="7"/>
  <c r="S72" i="7"/>
  <c r="F15" i="13"/>
  <c r="D15" i="13" s="1"/>
  <c r="Q18" i="5"/>
  <c r="Q79" i="5" l="1"/>
  <c r="Q81" i="5" s="1"/>
  <c r="U18" i="7"/>
  <c r="U72" i="7" s="1"/>
  <c r="D17" i="10" s="1"/>
  <c r="T72" i="7"/>
  <c r="R18" i="5"/>
  <c r="R79" i="5" s="1"/>
  <c r="R81" i="5" s="1"/>
  <c r="S18" i="5" l="1"/>
  <c r="S79" i="5" l="1"/>
  <c r="S81"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<sst xmlns="http://schemas.openxmlformats.org/spreadsheetml/2006/main" count="1550" uniqueCount="625">
  <si>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</si>
  <si>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</si>
  <si>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</si>
  <si>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</si>
  <si>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</si>
  <si>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</si>
  <si>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</si>
  <si>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</si>
  <si>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</si>
  <si>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</si>
  <si>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</si>
  <si>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</si>
  <si>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</si>
  <si>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</si>
  <si>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</si>
  <si>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</si>
  <si>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</si>
  <si>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</si>
  <si>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</si>
  <si>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</si>
  <si>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</si>
  <si>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</si>
  <si>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</si>
  <si>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</si>
  <si>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</si>
  <si>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</si>
  <si>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</si>
  <si>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</si>
  <si>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</si>
  <si>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</si>
  <si>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</si>
  <si>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</si>
  <si>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</si>
  <si>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</si>
  <si>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</si>
  <si>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</si>
  <si>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</si>
  <si>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</si>
  <si>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</si>
  <si>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</si>
  <si>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</si>
  <si>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</si>
  <si>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</si>
  <si>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</si>
  <si>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</si>
  <si>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</si>
  <si>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</si>
  <si>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</si>
  <si>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</si>
  <si>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</si>
  <si>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</si>
  <si>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</si>
  <si>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</si>
  <si>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</si>
  <si>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</si>
  <si>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</si>
  <si>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</si>
  <si>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</si>
  <si>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</si>
  <si>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</si>
  <si>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</si>
  <si>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</si>
  <si>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</si>
  <si>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</si>
  <si>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</si>
  <si>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</si>
  <si>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</si>
  <si>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</si>
  <si>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</si>
  <si>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</si>
  <si>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</si>
  <si>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</si>
  <si>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</si>
  <si>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</si>
  <si>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</si>
  <si>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</si>
  <si>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</si>
  <si>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</si>
  <si>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</si>
  <si>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</si>
  <si>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</si>
  <si>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</si>
  <si>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</si>
  <si>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</si>
  <si>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</si>
  <si>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</si>
  <si>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</si>
  <si>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</si>
  <si>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</si>
  <si>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</si>
  <si>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</si>
  <si>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</si>
  <si>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</si>
  <si>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</si>
  <si>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</si>
  <si>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</si>
  <si>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</si>
  <si>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</si>
  <si>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</si>
  <si>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</si>
  <si>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</si>
  <si>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</si>
  <si>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</si>
  <si>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</si>
  <si>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</si>
  <si>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</si>
  <si>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</si>
  <si>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</si>
  <si>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</si>
  <si>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</si>
  <si>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</si>
  <si>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</si>
  <si>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</si>
  <si>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</si>
  <si>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</si>
  <si>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</si>
  <si>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</si>
  <si>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</si>
  <si>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</si>
  <si>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</si>
  <si>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</si>
  <si>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</si>
  <si>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</si>
  <si>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</si>
  <si>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</si>
  <si>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</si>
  <si>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</si>
  <si>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</si>
  <si>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</si>
  <si>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</si>
  <si>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</si>
  <si>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</si>
  <si>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</si>
  <si>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</si>
  <si>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</si>
  <si>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</si>
  <si>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</si>
  <si>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</si>
  <si>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</si>
  <si>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</si>
  <si>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</si>
  <si>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</si>
  <si>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</si>
  <si>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</si>
  <si>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</si>
  <si>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</si>
  <si>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</si>
  <si>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</si>
  <si>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</si>
  <si>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</si>
  <si>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</si>
  <si>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</si>
  <si>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</si>
  <si>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</si>
  <si>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</si>
  <si>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</si>
  <si>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</si>
  <si>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</si>
  <si>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</si>
  <si>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</si>
  <si>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</si>
  <si>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</si>
  <si>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</si>
  <si>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</si>
  <si>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</si>
  <si>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</si>
  <si>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</si>
  <si>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</si>
  <si>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</si>
  <si>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</si>
  <si>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</si>
  <si>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</si>
  <si>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</si>
  <si>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</si>
  <si>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</si>
  <si>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</si>
  <si>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</si>
  <si>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</si>
  <si>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</si>
  <si>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</si>
  <si>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</si>
  <si>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</si>
  <si>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</si>
  <si>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</si>
  <si>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</si>
  <si>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</si>
  <si>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</si>
  <si>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</si>
  <si>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</si>
  <si>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</si>
  <si>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</si>
  <si>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</si>
  <si>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</si>
  <si>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</si>
  <si>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</si>
  <si>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</si>
  <si>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</si>
  <si>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</si>
  <si>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</si>
  <si>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</si>
  <si>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</si>
  <si>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</si>
  <si>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</si>
  <si>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</si>
  <si>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</si>
  <si>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</si>
  <si>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</si>
  <si>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</si>
  <si>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</si>
  <si>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</si>
  <si>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</si>
  <si>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</si>
  <si>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</si>
  <si>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</si>
  <si>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</si>
  <si>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</si>
  <si>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</si>
  <si>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</si>
  <si>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</si>
  <si>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</si>
  <si>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</si>
  <si>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</si>
  <si>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</si>
  <si>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</si>
  <si>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</si>
  <si>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</si>
  <si>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</si>
  <si>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</si>
  <si>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</si>
  <si>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</si>
  <si>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</si>
  <si>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</si>
  <si>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</si>
  <si>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</si>
  <si>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</si>
  <si>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</si>
  <si>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</si>
  <si>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</si>
  <si>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</si>
  <si>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</si>
  <si>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</si>
  <si>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</si>
  <si>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</si>
  <si>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</si>
  <si>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</si>
  <si>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</si>
  <si>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</si>
  <si>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</si>
  <si>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</si>
  <si>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</si>
  <si>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</si>
  <si>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</si>
  <si>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</si>
  <si>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</si>
  <si>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</si>
  <si>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</si>
  <si>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</si>
  <si>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</si>
  <si>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</si>
  <si>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</si>
  <si>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</si>
  <si>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</si>
  <si>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</si>
  <si>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</si>
  <si>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</si>
  <si>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</si>
  <si>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</si>
  <si>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</si>
  <si>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</si>
  <si>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</si>
  <si>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</si>
  <si>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</si>
  <si>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</si>
  <si>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</si>
  <si>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</si>
  <si>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</si>
  <si>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</si>
  <si>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</si>
  <si>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</si>
  <si>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</si>
  <si>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</si>
  <si>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</si>
  <si>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</si>
  <si>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</si>
  <si>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</si>
  <si>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</si>
  <si>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</si>
  <si>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</si>
  <si>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</si>
  <si>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</si>
  <si>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</si>
  <si>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</si>
  <si>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</si>
  <si>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</si>
  <si>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</si>
  <si>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</si>
  <si>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</si>
  <si>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</si>
  <si>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</si>
  <si>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</si>
  <si>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</si>
  <si>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</si>
  <si>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</si>
  <si>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</si>
  <si>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</si>
  <si>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</si>
  <si>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</si>
  <si>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</si>
  <si>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</si>
  <si>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</si>
  <si>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</si>
  <si>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</si>
  <si>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</si>
  <si>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</si>
  <si>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</si>
  <si>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</si>
  <si>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</si>
  <si>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</si>
  <si>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</si>
  <si>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</si>
  <si>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</si>
  <si>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</si>
  <si>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</si>
  <si>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</si>
  <si>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</si>
  <si>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</si>
  <si>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</si>
  <si>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</si>
  <si>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</si>
  <si>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</si>
  <si>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</si>
  <si>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</si>
  <si>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</si>
  <si>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</si>
  <si>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</si>
  <si>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</si>
  <si>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</si>
  <si>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</si>
  <si>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</si>
  <si>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</si>
  <si>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</si>
  <si>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</si>
  <si>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</si>
  <si>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</si>
  <si>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</si>
  <si>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</si>
  <si>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</si>
  <si>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</si>
  <si>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</si>
  <si>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</si>
  <si>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</si>
  <si>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</si>
  <si>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</si>
  <si>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</si>
  <si>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</si>
  <si>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</si>
  <si>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</si>
  <si>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</si>
  <si>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</si>
  <si>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</si>
  <si>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</si>
  <si>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</si>
  <si>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</si>
  <si>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</si>
  <si>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</si>
  <si>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</si>
  <si>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</si>
  <si>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</si>
  <si>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</si>
  <si>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</si>
  <si>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</si>
  <si>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</si>
  <si>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</si>
  <si>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</si>
  <si>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</si>
  <si>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</si>
  <si>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</si>
  <si>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</si>
  <si>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</si>
  <si>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</si>
  <si>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</si>
  <si>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</si>
  <si>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</si>
  <si>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</si>
  <si>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</si>
  <si>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</si>
  <si>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</si>
  <si>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</si>
  <si>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</si>
  <si>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</si>
  <si>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</si>
  <si>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</si>
  <si>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</si>
  <si>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</si>
  <si>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</si>
  <si>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</si>
  <si>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</si>
  <si>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</si>
  <si>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</si>
  <si>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</si>
  <si>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</si>
  <si>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</si>
  <si>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</si>
  <si>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</si>
  <si>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</si>
  <si>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</si>
  <si>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</si>
  <si>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</si>
  <si>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</si>
  <si>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</si>
  <si>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</si>
  <si>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</si>
  <si>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</si>
  <si>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</si>
  <si>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</si>
  <si>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</si>
  <si>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</si>
  <si>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</si>
  <si>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</si>
  <si>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</si>
  <si>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</si>
  <si>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</si>
  <si>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</si>
  <si>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</si>
  <si>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</si>
  <si>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</si>
  <si>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</si>
  <si>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</si>
  <si>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</si>
  <si>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</si>
  <si>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</si>
  <si>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</si>
  <si>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</si>
  <si>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</si>
  <si>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</si>
  <si>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</si>
  <si>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</si>
  <si>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</si>
  <si>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</si>
  <si>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</si>
  <si>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</si>
  <si>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</si>
  <si>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</si>
  <si>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</si>
  <si>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</si>
  <si>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</si>
  <si>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</si>
  <si>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</si>
  <si>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</si>
  <si>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</si>
  <si>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</si>
  <si>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</si>
  <si>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</si>
  <si>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</si>
  <si>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</si>
  <si>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</si>
  <si>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</si>
  <si>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</si>
  <si>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</si>
  <si>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</si>
  <si>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</si>
  <si>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</si>
  <si>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</si>
  <si>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</si>
  <si>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</si>
  <si>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</si>
  <si>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</si>
  <si>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</si>
  <si>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</si>
  <si>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</si>
  <si>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</si>
  <si>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</si>
  <si>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</si>
  <si>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</si>
  <si>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</si>
  <si>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</si>
  <si>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</si>
  <si>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</si>
  <si>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</si>
  <si>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</si>
  <si>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t>TL01</t>
  </si>
  <si>
    <t>Transmission Line Package TL01</t>
  </si>
  <si>
    <t xml:space="preserve">OPGW Supply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</si>
  <si>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</si>
  <si>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</si>
  <si>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</si>
  <si>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</si>
  <si>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</si>
  <si>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Pipe Type Earthing</t>
  </si>
  <si>
    <t>ROD TYPE EARTHING</t>
  </si>
  <si>
    <t>Supply of Counterpoise type earthing (120 mlength)</t>
  </si>
  <si>
    <t>Supply of Shieldwire EarthingincludingPG clamps, downlead clampsbutexcluding Earthwire bits for Pipetypeearthing</t>
  </si>
  <si>
    <t>Phase Plate (Set of three)</t>
  </si>
  <si>
    <t>Circuit Plate  (Set of two)</t>
  </si>
  <si>
    <t>Supply of Anti-Climbing Devices ofBarbedWire Type</t>
  </si>
  <si>
    <t>Bird Guard (Set of Three)</t>
  </si>
  <si>
    <t>7/3.66 G.S. EARTHWIRE</t>
  </si>
  <si>
    <t>Mid Span Compression Joint -7/3.66mmEarth Wire</t>
  </si>
  <si>
    <t>FLEXIBLE AL BOND-7/3.66MM E/W</t>
  </si>
  <si>
    <t>Vibration damper -7/3.66mm Earth Wire</t>
  </si>
  <si>
    <t>Suspension clamp assembly -7/3.66mmEarth Wire</t>
  </si>
  <si>
    <t>Tension clamp assembly-7/3.66mm EarthWire</t>
  </si>
  <si>
    <t>Detailed survey including route alignment, profiling and tower spotting</t>
  </si>
  <si>
    <t>Check survey</t>
  </si>
  <si>
    <t>Benching: All kinds of soils except fissured rock,hard rock and sandy soil</t>
  </si>
  <si>
    <t>Benching: Fissured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</si>
  <si>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</si>
  <si>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</si>
  <si>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</si>
  <si>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</si>
  <si>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</si>
  <si>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</si>
  <si>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</si>
  <si>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</si>
  <si>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</si>
  <si>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</si>
  <si>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</si>
  <si>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</si>
  <si>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</si>
  <si>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</si>
  <si>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</si>
  <si>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</si>
  <si>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</si>
  <si>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</si>
  <si>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</si>
  <si>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</si>
  <si>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</si>
  <si>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</si>
  <si>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Making temporary access road, equipment staging area, movement of heavy machineries like JCBs,Pokelane, earthmovers,TensionStringing Equipmentâ€™s,Cranes, Concrete Mixers, etc.in paddy fields, Swampy,Marshy, Muddy, Sandy and Partially submerged area, etc.by using suitable Heavy-Duty Composite Mats (HDCM)</t>
  </si>
  <si>
    <t>ESTABLISHMENT OF LABOUR CAMPS AS PER PROVISION UNDER FACILITIES TO BE INCORPORATED FOR LABOURERS IN TECHNICAL SPECIFICATION</t>
  </si>
  <si>
    <t>Schedule-1</t>
  </si>
  <si>
    <t>Fabrication, galvanising &amp; supply ofstubs with cleats for varioustypes oftowers and tower extensions(complete)with packwashers excluding supply ofbolts &amp; nuts-MS Steel for Normal Towers</t>
  </si>
  <si>
    <t>Schedule - 3</t>
  </si>
  <si>
    <t>Schedule - 2</t>
  </si>
  <si>
    <t xml:space="preserve">HEAVY DUTY COMPOSITE MATS               </t>
  </si>
  <si>
    <r>
      <t>Bid Form 2</t>
    </r>
    <r>
      <rPr>
        <b/>
        <vertAlign val="superscript"/>
        <sz val="11"/>
        <rFont val="Book Antiqua"/>
        <family val="1"/>
      </rPr>
      <t>nd</t>
    </r>
    <r>
      <rPr>
        <b/>
        <sz val="11"/>
        <rFont val="Book Antiqua"/>
        <family val="1"/>
      </rPr>
      <t xml:space="preserve"> Envelope</t>
    </r>
  </si>
  <si>
    <t xml:space="preserve">Transmission Line Package TL01 for 765KV Angul-Srikakulam 2nd D/c Transmission line part-I associated with “Inter-regional strengthening between SR grid and ER grid” won by POWERGRID under TBCB route </t>
  </si>
  <si>
    <t>Spec. No.: CC/T/W-TW/DOM/A01/26/08726</t>
  </si>
  <si>
    <t xml:space="preserve">TL 01 Angul-Srikakulam 2nd DC line part1         </t>
  </si>
  <si>
    <t xml:space="preserve">Tower/Stub Supply                       </t>
  </si>
  <si>
    <t xml:space="preserve">Supply of Tower Earthing                </t>
  </si>
  <si>
    <t xml:space="preserve">Supply of Tower Accessories             </t>
  </si>
  <si>
    <t xml:space="preserve">Supply of Earthwire                     </t>
  </si>
  <si>
    <t xml:space="preserve">Supply of Conductor                     </t>
  </si>
  <si>
    <t xml:space="preserve">Supply of Composite Insulators          </t>
  </si>
  <si>
    <t xml:space="preserve">Supply of Hardware Fittings             </t>
  </si>
  <si>
    <t xml:space="preserve">Supply of Conductor Accessories         </t>
  </si>
  <si>
    <t xml:space="preserve">Supply of Earthwire Accessories         </t>
  </si>
  <si>
    <t xml:space="preserve">Supply of Aviation Requirement          </t>
  </si>
  <si>
    <t xml:space="preserve">Supply of Insulation sleeve             </t>
  </si>
  <si>
    <t xml:space="preserve">OPGW (MANDATORY SPARES)                 </t>
  </si>
  <si>
    <t>PIPE TYPE CHEMICAL EARTHING</t>
  </si>
  <si>
    <t>SUPPLY OF CHEMICAL EARTHING: COUNTERPOISE TYPE  (120M LENGTH)</t>
  </si>
  <si>
    <t>Supply of Shieldwire Earthing Counterpoise (4X30M) Type including PGclamps, downlead clamps but excluding Earthwire bits.</t>
  </si>
  <si>
    <t>EARTHING OF PILE FOUNDATION LOCATIONS</t>
  </si>
  <si>
    <t>Danger  Plate for 765kV</t>
  </si>
  <si>
    <t>Number  Plate for 765kV</t>
  </si>
  <si>
    <t>BIRD DIVERTER</t>
  </si>
  <si>
    <t>AL59 ZEBRA CONDUCTOR (KM)</t>
  </si>
  <si>
    <t>Composite long rod Insulators for 765kV Transmission Line-160 KN (Length-2975 mm, Creepage-12400 mm)</t>
  </si>
  <si>
    <t>Composite long rod Insulators for 765kV Transmission Line-210 KN (Length-2975 mm, Creepage-12400 mm)</t>
  </si>
  <si>
    <t>Hardware Fittings for 765kV AC with Hexagonal Zebra Conductor-Double ISuspension String</t>
  </si>
  <si>
    <t>Hardware Fittings for 765kV AC with Hexagonal Zebra Conductor-Single ISuspension String (Pilot)</t>
  </si>
  <si>
    <t>Hardware Fittings for 765kV AC with Hexagonal ZebraConductor-Quadruple Tension String</t>
  </si>
  <si>
    <t>Hardware Fittings for 765kV AC with Hexagonal Zebra Conductor-SingleTension String</t>
  </si>
  <si>
    <t>MID SPAN COMPRESSION JOINT FOR AL59 ZEBRA CONDUCTOR</t>
  </si>
  <si>
    <t>REPAIR SLEEVE FOR AL59 ZEBRA CONDUCTOR</t>
  </si>
  <si>
    <t>T-CONNECTOR-765KV AC WITH AL59 HEXA ZEBRA</t>
  </si>
  <si>
    <t>PREFORMED RETAINING ROD TYPE SPACER DAMPER SUITABLE FOR HEXA AL59ZEBRA CONDUCTOR</t>
  </si>
  <si>
    <t>HEXAGONAL RIGID SPACER-765KV AC WITH AL59 HEX ZEBRA</t>
  </si>
  <si>
    <t>Supply of Span Marker for Aviation</t>
  </si>
  <si>
    <t>Supply of Obstruction Lights (as perIS5613)-1 Medium Intensity + 2LowIntensity</t>
  </si>
  <si>
    <t>Supply of Obstruction Lights (as per IS5613)-1 Medium Intensity + 4 LowIntensity</t>
  </si>
  <si>
    <t>INSULATION SLEEVE FOR CONDUCTOR</t>
  </si>
  <si>
    <t xml:space="preserve">M  </t>
  </si>
  <si>
    <t>48 FIBRE (DWSM) OPGW FIBRE OPTIC CABLE</t>
  </si>
  <si>
    <t>Suspension clamp assembly for 48 fibre OPGW</t>
  </si>
  <si>
    <t>TENSION ASSEMBLY FOR JOINTING AT SUSPENSION TOWER FOR 48 FIBER OPGW</t>
  </si>
  <si>
    <t>TENSION  FITTINGS ASSEMBLY FOR 48F OPGW INCLUDING ALL ACCESSORIES FORJOINT BOX (SPLICING) LOCATION</t>
  </si>
  <si>
    <t>TENSION ASSEMBLY - DOUBLE TENSION PASS THROUGH ASSEMBLY FOR 48 FIBEROPGW</t>
  </si>
  <si>
    <t>TENSION ASSEMBLY - DEAD END FOR 48 FIBER OPGW</t>
  </si>
  <si>
    <t>Vibration Damper for 48 fibre OPGW</t>
  </si>
  <si>
    <t>Down Lead clamp Assembly for 48 fibre OPGW</t>
  </si>
  <si>
    <t>Joint Box for 48 fibre OPGW</t>
  </si>
  <si>
    <t>Unit Erection Charges (excluding GST)</t>
  </si>
  <si>
    <t>Total Erection Charges (excluding GST)</t>
  </si>
  <si>
    <t xml:space="preserve">Survey                                  </t>
  </si>
  <si>
    <t xml:space="preserve">Soil Investigation                      </t>
  </si>
  <si>
    <t xml:space="preserve">Benching                                </t>
  </si>
  <si>
    <t xml:space="preserve">Foundation                              </t>
  </si>
  <si>
    <t xml:space="preserve">Tower Erection                          </t>
  </si>
  <si>
    <t xml:space="preserve">Installation of Tower Earthing          </t>
  </si>
  <si>
    <t xml:space="preserve">Installation of Tower Accessories       </t>
  </si>
  <si>
    <t xml:space="preserve">Tower Footing Protection                </t>
  </si>
  <si>
    <t xml:space="preserve">Stringing                               </t>
  </si>
  <si>
    <t xml:space="preserve">Installation of Aviation                </t>
  </si>
  <si>
    <t xml:space="preserve">Installation of Insulation Sleeve       </t>
  </si>
  <si>
    <t xml:space="preserve">Labour Establishment                    </t>
  </si>
  <si>
    <t xml:space="preserve">OPGW Services                           </t>
  </si>
  <si>
    <t xml:space="preserve">CABLE BYPASS ARRANGEMNET                </t>
  </si>
  <si>
    <t>Detailed soil investigation: All kinds of soils except fissured rock and hard rock</t>
  </si>
  <si>
    <t>Detailed soil investigation: Fissured Rock</t>
  </si>
  <si>
    <t>Detailed soil investigation: Hard Rock</t>
  </si>
  <si>
    <t>Detailed soil investigation- River Crossing Location</t>
  </si>
  <si>
    <t>Benching:Hard Rock</t>
  </si>
  <si>
    <t>Excavation: Hard Rock</t>
  </si>
  <si>
    <t>Mechanized erection using telescopic crane of various types of towers, tower extensions as per technical specification.</t>
  </si>
  <si>
    <t>Installation of Chemical earthing of towers: Pipe Type .</t>
  </si>
  <si>
    <t>Installation of Shieldwire Earthing Counterpoise (4X30M) type including PG clamps, Downlead clamps and  Earthwire bits. Shieldwireearthing (Pipe Type/counterpoise type) shall be an in addition to Tower Earthing (Pipe type/counterpoise type)</t>
  </si>
  <si>
    <t>Installation of Chemical earthing of towers: Counterpoise Type (120m length).</t>
  </si>
  <si>
    <t>Installation of Bird diverter .</t>
  </si>
  <si>
    <t>Installation of Insulator strings complete with arcing horns and necessary hardware, Installing and stringing of conductor includingfixing of conductor accessories, Installing and stringing of earthwire in one peak including fixing of earthwire accessories for 765kV double circuit towers with HEXA bundle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</si>
  <si>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</si>
  <si>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insulator strings complete with arcing horns and necessary hardware, installation and stringing ofconductorincluding fixing of conductor accessories, installation and stringing of earthwire /OPGW  including fixing ofearthwire/OPGW and its  accessories for 765 KV double circuit towers with HEXA bundle conductor  through Drone as per technicalspecification</t>
  </si>
  <si>
    <t>Installing and stringing of OPGW in one peak including fixing of OPGW accessories for 765 kV double circuit towers</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</si>
  <si>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</si>
  <si>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</si>
  <si>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</si>
  <si>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Painting of towers</t>
  </si>
  <si>
    <t>Installation of insulation sleeve on Conductor .</t>
  </si>
  <si>
    <t>Installation of Joint box above ground (Including Splicing &amp; Testing) : 48 fibres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</si>
  <si>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</si>
  <si>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</si>
  <si>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</si>
  <si>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TL 01 Angul-Srikakulam 2nd DC line part1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</si>
</sst>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6"/>
      <name val="Book Antiqua"/>
      <family val="1"/>
    </font>
    <font>
      <sz val="16"/>
      <name val="Book Antiqua"/>
      <family val="1"/>
    </font>
    <font>
      <sz val="16"/>
      <color theme="1"/>
      <name val="Book Antiqua"/>
      <family val="1"/>
    </font>
    <font>
      <sz val="14"/>
      <color theme="1"/>
      <name val="Book Antiqua"/>
      <family val="1"/>
    </font>
    <font>
      <sz val="14"/>
      <name val="Book Antiqua"/>
      <family val="1"/>
    </font>
    <font>
      <b/>
      <sz val="11"/>
      <color rgb="FF000000"/>
      <name val="Book Antiqua"/>
      <family val="1"/>
    </font>
    <font>
      <b/>
      <sz val="16"/>
      <color rgb="FFFF0000"/>
      <name val="Arial"/>
      <family val="2"/>
    </font>
    <font>
      <strike/>
      <sz val="1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3" xfId="0" applyFont="1" applyFill="1" applyBorder="1" applyAlignment="1">
      <alignment vertical="top"/>
    </xf>
    <xf numFmtId="0" fontId="1" fillId="15" borderId="25" xfId="0" applyFont="1" applyFill="1" applyBorder="1" applyAlignment="1">
      <alignment vertical="top"/>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73" fillId="0" borderId="9"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33" fillId="15" borderId="24" xfId="0" applyFont="1" applyFill="1" applyBorder="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10" borderId="9" xfId="111" applyNumberFormat="1" applyFont="1" applyFill="1" applyBorder="1" applyAlignment="1" applyProtection="1">
      <alignment horizontal="center" vertical="top" wrapText="1"/>
      <protection hidden="1"/>
    </xf>
    <xf numFmtId="0" fontId="2" fillId="0" borderId="0" xfId="111" applyNumberFormat="1" applyFont="1" applyFill="1" applyBorder="1" applyAlignment="1" applyProtection="1">
      <alignment horizontal="center" vertical="top" wrapText="1"/>
      <protection hidden="1"/>
    </xf>
    <xf numFmtId="2" fontId="5" fillId="0" borderId="0" xfId="0" applyNumberFormat="1" applyFont="1" applyAlignment="1">
      <alignment vertical="top"/>
    </xf>
    <xf numFmtId="0" fontId="2" fillId="0" borderId="5" xfId="0" applyFont="1" applyBorder="1" applyAlignment="1">
      <alignment horizontal="left" vertical="top" wrapText="1"/>
    </xf>
    <xf numFmtId="0" fontId="1" fillId="0" borderId="9" xfId="0" applyFont="1" applyBorder="1" applyAlignment="1">
      <alignment horizontal="left" vertical="top" wrapText="1"/>
    </xf>
    <xf numFmtId="0" fontId="73" fillId="0" borderId="0" xfId="0" applyFont="1" applyAlignment="1">
      <alignment horizontal="left" vertical="top" wrapText="1"/>
    </xf>
    <xf numFmtId="0" fontId="82" fillId="0" borderId="9" xfId="0" applyFont="1" applyBorder="1" applyAlignment="1">
      <alignment horizontal="center" vertical="top" wrapText="1"/>
    </xf>
    <xf numFmtId="43" fontId="82" fillId="3" borderId="18" xfId="8" applyFont="1" applyFill="1" applyBorder="1" applyAlignment="1" applyProtection="1">
      <alignment horizontal="center" vertical="top" wrapText="1"/>
      <protection locked="0"/>
    </xf>
    <xf numFmtId="43" fontId="82" fillId="9" borderId="9" xfId="8" applyFont="1" applyFill="1" applyBorder="1" applyAlignment="1" applyProtection="1">
      <alignment horizontal="right" vertical="top"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2" fontId="84" fillId="0" borderId="9" xfId="111" applyNumberFormat="1" applyFont="1" applyFill="1" applyBorder="1" applyAlignment="1" applyProtection="1">
      <alignment horizontal="right" vertical="top" wrapText="1"/>
    </xf>
    <xf numFmtId="43" fontId="5" fillId="0" borderId="0" xfId="0" applyNumberFormat="1" applyFont="1" applyAlignment="1">
      <alignment vertical="top"/>
    </xf>
    <xf numFmtId="0" fontId="85" fillId="0" borderId="0" xfId="0" applyFont="1" applyAlignment="1">
      <alignment horizontal="justify" vertical="center"/>
    </xf>
    <xf numFmtId="0" fontId="3" fillId="0" borderId="0" xfId="0" applyFont="1" applyAlignment="1">
      <alignment horizontal="left" vertical="top" wrapText="1"/>
    </xf>
    <xf numFmtId="0" fontId="33" fillId="15" borderId="25" xfId="0" applyFont="1" applyFill="1" applyBorder="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33" fillId="15" borderId="9" xfId="0" applyFont="1" applyFill="1" applyBorder="1" applyAlignment="1">
      <alignment horizontal="center" vertical="top" wrapText="1"/>
    </xf>
    <xf numFmtId="0" fontId="33" fillId="15" borderId="3" xfId="0" applyFont="1" applyFill="1" applyBorder="1" applyAlignment="1">
      <alignment vertical="top" wrapText="1"/>
    </xf>
    <xf numFmtId="0" fontId="33" fillId="15" borderId="9" xfId="0" applyFont="1" applyFill="1" applyBorder="1" applyAlignment="1">
      <alignment vertical="top" wrapText="1"/>
    </xf>
    <xf numFmtId="0" fontId="33" fillId="15" borderId="9" xfId="0" applyFont="1" applyFill="1" applyBorder="1" applyAlignment="1">
      <alignment horizontal="left" vertical="top" wrapText="1"/>
    </xf>
    <xf numFmtId="0" fontId="81" fillId="0" borderId="18" xfId="0" applyFont="1" applyBorder="1" applyAlignment="1">
      <alignment horizontal="center" vertical="top" wrapText="1"/>
    </xf>
    <xf numFmtId="0" fontId="73" fillId="0" borderId="9" xfId="0" applyFont="1" applyBorder="1" applyAlignment="1" applyProtection="1">
      <alignment horizontal="right" vertical="top" wrapText="1"/>
      <protection locked="0"/>
    </xf>
    <xf numFmtId="2" fontId="73" fillId="0" borderId="9" xfId="0" applyNumberFormat="1" applyFont="1" applyBorder="1" applyAlignment="1" applyProtection="1">
      <alignment horizontal="right" vertical="top" wrapText="1"/>
      <protection locked="0"/>
    </xf>
    <xf numFmtId="43" fontId="73" fillId="0" borderId="0" xfId="0" applyNumberFormat="1" applyFont="1" applyAlignment="1">
      <alignment horizontal="center" vertical="top" wrapText="1"/>
    </xf>
    <xf numFmtId="4" fontId="1" fillId="12" borderId="9" xfId="8" applyNumberFormat="1" applyFont="1" applyFill="1" applyBorder="1" applyAlignment="1" applyProtection="1">
      <alignment horizontal="right" vertical="top" wrapText="1"/>
    </xf>
    <xf numFmtId="0" fontId="73" fillId="0" borderId="0" xfId="0" applyFont="1" applyAlignment="1" applyProtection="1">
      <alignment horizontal="center" vertical="top" wrapText="1"/>
      <protection locked="0"/>
    </xf>
    <xf numFmtId="164" fontId="73" fillId="0" borderId="9" xfId="0" applyNumberFormat="1" applyFont="1" applyBorder="1" applyAlignment="1">
      <alignment horizontal="center" vertical="top" wrapText="1"/>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5" fillId="15" borderId="0" xfId="0" applyFont="1" applyFill="1" applyAlignment="1">
      <alignment vertical="top"/>
    </xf>
    <xf numFmtId="0" fontId="2" fillId="15" borderId="0" xfId="0" applyFont="1" applyFill="1" applyAlignment="1">
      <alignment vertical="top"/>
    </xf>
    <xf numFmtId="0" fontId="2" fillId="0" borderId="9" xfId="111" applyNumberFormat="1" applyFont="1" applyFill="1" applyBorder="1" applyAlignment="1" applyProtection="1">
      <alignment horizontal="center" vertical="top"/>
    </xf>
    <xf numFmtId="43" fontId="73" fillId="3" borderId="18" xfId="8" applyFont="1" applyFill="1" applyBorder="1" applyAlignment="1" applyProtection="1">
      <alignment horizontal="right" vertical="top"/>
      <protection locked="0"/>
    </xf>
    <xf numFmtId="43" fontId="73" fillId="9" borderId="9" xfId="8" applyFont="1" applyFill="1" applyBorder="1" applyAlignment="1" applyProtection="1">
      <alignment horizontal="right" vertical="top"/>
    </xf>
    <xf numFmtId="43" fontId="5" fillId="0" borderId="9" xfId="0" applyNumberFormat="1" applyFont="1" applyBorder="1" applyAlignment="1">
      <alignment vertical="top"/>
    </xf>
    <xf numFmtId="0" fontId="73" fillId="0" borderId="9" xfId="0" applyFont="1" applyBorder="1" applyAlignment="1" applyProtection="1">
      <alignment horizontal="center" vertical="top"/>
      <protection locked="0"/>
    </xf>
    <xf numFmtId="0" fontId="4" fillId="0" borderId="0" xfId="106" applyFont="1" applyAlignment="1">
      <alignment wrapText="1"/>
    </xf>
    <xf numFmtId="0" fontId="86" fillId="0" borderId="0" xfId="114" applyFont="1" applyAlignment="1" applyProtection="1">
      <alignment vertical="center"/>
      <protection hidden="1"/>
    </xf>
    <xf numFmtId="0" fontId="80" fillId="15" borderId="9" xfId="0" applyFont="1" applyFill="1" applyBorder="1" applyAlignment="1">
      <alignment horizontal="center" vertical="top" wrapText="1"/>
    </xf>
    <xf numFmtId="0" fontId="80" fillId="15" borderId="24" xfId="0" applyFont="1" applyFill="1" applyBorder="1" applyAlignment="1">
      <alignment vertical="top"/>
    </xf>
    <xf numFmtId="0" fontId="83" fillId="0" borderId="9" xfId="0" applyFont="1" applyBorder="1" applyAlignment="1">
      <alignment horizontal="left" vertical="top" wrapText="1"/>
    </xf>
    <xf numFmtId="0" fontId="83" fillId="0" borderId="9" xfId="0" applyFont="1" applyBorder="1" applyAlignment="1">
      <alignment horizontal="center" vertical="top"/>
    </xf>
    <xf numFmtId="0" fontId="83" fillId="0" borderId="9" xfId="0" applyFont="1" applyBorder="1" applyAlignment="1">
      <alignment horizontal="center" vertical="top" wrapText="1"/>
    </xf>
    <xf numFmtId="0" fontId="82" fillId="3" borderId="14" xfId="109" applyFont="1" applyFill="1" applyBorder="1" applyAlignment="1" applyProtection="1">
      <alignment horizontal="center" vertical="top" wrapText="1"/>
      <protection locked="0"/>
    </xf>
    <xf numFmtId="10" fontId="81" fillId="0" borderId="18" xfId="111" applyNumberFormat="1" applyFont="1" applyFill="1" applyBorder="1" applyAlignment="1" applyProtection="1">
      <alignment horizontal="center" vertical="top" wrapText="1"/>
      <protection locked="0" hidden="1"/>
    </xf>
    <xf numFmtId="0" fontId="80" fillId="13" borderId="0" xfId="0" applyFont="1" applyFill="1" applyAlignment="1">
      <alignment horizontal="justify" vertical="center" wrapText="1"/>
    </xf>
    <xf numFmtId="0" fontId="3" fillId="6" borderId="0" xfId="0" applyFont="1" applyFill="1" applyAlignment="1">
      <alignment horizontal="center" vertical="top" wrapText="1"/>
    </xf>
    <xf numFmtId="0" fontId="23" fillId="0" borderId="0" xfId="0" applyFont="1" applyAlignment="1">
      <alignment horizontal="left" vertical="top" wrapText="1"/>
    </xf>
    <xf numFmtId="0" fontId="58" fillId="0" borderId="5" xfId="0" applyFont="1" applyBorder="1" applyAlignment="1">
      <alignment horizontal="right" vertical="top" wrapText="1"/>
    </xf>
    <xf numFmtId="0" fontId="2" fillId="0" borderId="0" xfId="115" applyFont="1" applyAlignment="1">
      <alignment horizontal="left" vertical="top" wrapText="1"/>
    </xf>
    <xf numFmtId="0" fontId="1" fillId="0" borderId="0" xfId="115" applyFont="1" applyAlignment="1">
      <alignment horizontal="left" vertical="top" wrapText="1"/>
    </xf>
    <xf numFmtId="0" fontId="1" fillId="0" borderId="0" xfId="0" applyFont="1" applyAlignment="1">
      <alignment horizontal="left" vertical="top" wrapText="1"/>
    </xf>
    <xf numFmtId="0" fontId="73" fillId="0" borderId="0" xfId="0" applyFont="1" applyAlignment="1">
      <alignment horizontal="left" vertical="top" wrapText="1"/>
    </xf>
    <xf numFmtId="0" fontId="7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76" fillId="0" borderId="0" xfId="0" applyFont="1" applyAlignment="1">
      <alignment horizontal="left" vertical="top"/>
    </xf>
    <xf numFmtId="0" fontId="5" fillId="0" borderId="0" xfId="0" applyFont="1" applyAlignment="1">
      <alignment horizontal="center" vertical="top" wrapText="1"/>
    </xf>
    <xf numFmtId="0" fontId="33" fillId="13" borderId="0" xfId="0" applyFont="1" applyFill="1" applyAlignment="1">
      <alignment horizontal="justify" vertical="top" wrapText="1"/>
    </xf>
    <xf numFmtId="0" fontId="2" fillId="0" borderId="0" xfId="0" applyFont="1" applyAlignment="1">
      <alignment horizontal="left" vertical="top" wrapText="1"/>
    </xf>
    <xf numFmtId="0" fontId="23" fillId="0" borderId="0" xfId="0" applyFont="1" applyAlignment="1">
      <alignment horizontal="left" vertical="top"/>
    </xf>
    <xf numFmtId="0" fontId="58" fillId="0" borderId="51" xfId="0" applyFont="1" applyBorder="1" applyAlignment="1">
      <alignment horizontal="right"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pplyProtection="1">
      <alignment vertical="top" wrapText="1"/>
      <protection hidden="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right" vertical="top" wrapText="1"/>
    </xf>
    <xf numFmtId="2" fontId="33" fillId="10" borderId="3" xfId="0" applyNumberFormat="1" applyFont="1" applyFill="1" applyBorder="1" applyAlignment="1">
      <alignment horizontal="right" vertical="top" wrapText="1"/>
    </xf>
    <xf numFmtId="2" fontId="33" fillId="10" borderId="25" xfId="0" applyNumberFormat="1" applyFont="1" applyFill="1" applyBorder="1" applyAlignment="1">
      <alignment horizontal="right" vertical="top" wrapText="1"/>
    </xf>
    <xf numFmtId="0" fontId="80" fillId="13" borderId="0" xfId="0" applyFont="1" applyFill="1" applyAlignment="1">
      <alignment horizontal="justify" vertical="top" wrapText="1"/>
    </xf>
    <xf numFmtId="0" fontId="3" fillId="6" borderId="0" xfId="0" applyFont="1" applyFill="1" applyAlignment="1">
      <alignment horizontal="center" vertical="top"/>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8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52027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5596273" y="415636"/>
          <a:ext cx="0" cy="183745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2146" y="104775"/>
          <a:ext cx="441463" cy="83944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B3" sqref="B3"/>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36</v>
      </c>
      <c r="B1" s="707" t="s">
        <v>536</v>
      </c>
      <c r="C1" s="17"/>
      <c r="D1" s="17"/>
      <c r="E1" s="17"/>
      <c r="F1" s="17"/>
      <c r="G1" s="17"/>
      <c r="H1" s="17"/>
    </row>
    <row r="2" spans="1:9">
      <c r="B2" s="19"/>
      <c r="I2" s="18" t="s">
        <v>250</v>
      </c>
    </row>
    <row r="3" spans="1:9">
      <c r="A3" s="18" t="s">
        <v>37</v>
      </c>
      <c r="B3" s="352" t="s">
        <v>480</v>
      </c>
      <c r="I3" s="18" t="s">
        <v>251</v>
      </c>
    </row>
    <row r="5" spans="1:9">
      <c r="A5" s="18" t="s">
        <v>38</v>
      </c>
      <c r="B5" s="361" t="s">
        <v>537</v>
      </c>
      <c r="C5" s="17"/>
      <c r="D5" s="17"/>
      <c r="E5" s="17"/>
      <c r="F5" s="17"/>
      <c r="G5" s="17"/>
      <c r="H5" s="17"/>
    </row>
  </sheetData>
  <sheetProtection selectLockedCells="1" selectUnlockedCells="1"/>
  <customSheetViews>
    <customSheetView guid="{78BEE4ED-FFC3-4306-8023-F0EDC1A3A1B8}" scale="175" hiddenColumns="1" state="hidden" view="pageBreakPreview">
      <selection activeCell="B7" sqref="B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13"/>
      <headerFooter alignWithMargins="0"/>
    </customSheetView>
    <customSheetView guid="{B917AE6C-4AF8-4CDD-ACCB-469E1ED6AB17}"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15" zoomScaleSheetLayoutView="115" workbookViewId="0">
      <selection activeCell="G2" sqref="G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7"/>
      <c r="C1" s="768"/>
      <c r="D1" s="768"/>
      <c r="E1" s="769"/>
      <c r="F1" s="21"/>
      <c r="G1" s="740" t="s">
        <v>468</v>
      </c>
      <c r="H1" s="559"/>
      <c r="I1" s="22"/>
      <c r="J1" s="23"/>
    </row>
    <row r="2" spans="1:10" ht="114" customHeight="1">
      <c r="A2" s="770" t="s">
        <v>39</v>
      </c>
      <c r="B2" s="773" t="str">
        <f>Basic!B1</f>
        <v xml:space="preserve">Transmission Line Package TL01 for 765KV Angul-Srikakulam 2nd D/c Transmission line part-I associated with “Inter-regional strengthening between SR grid and ER grid” won by POWERGRID under TBCB route </v>
      </c>
      <c r="C2" s="774"/>
      <c r="D2" s="774"/>
      <c r="E2" s="775"/>
      <c r="F2" s="770" t="s">
        <v>481</v>
      </c>
      <c r="G2" s="22"/>
      <c r="H2" s="22"/>
      <c r="I2" s="22"/>
      <c r="J2" s="23"/>
    </row>
    <row r="3" spans="1:10" ht="23.25" customHeight="1">
      <c r="A3" s="771"/>
      <c r="B3" s="776" t="str">
        <f>Basic!B5</f>
        <v>Spec. No.: CC/T/W-TW/DOM/A01/26/08726</v>
      </c>
      <c r="C3" s="777"/>
      <c r="D3" s="777"/>
      <c r="E3" s="778"/>
      <c r="F3" s="771"/>
      <c r="G3" s="22"/>
      <c r="H3" s="22"/>
      <c r="I3" s="22"/>
      <c r="J3" s="23"/>
    </row>
    <row r="4" spans="1:10" ht="39.950000000000003" customHeight="1">
      <c r="A4" s="771"/>
      <c r="B4" s="25">
        <v>1</v>
      </c>
      <c r="C4" s="779" t="s">
        <v>476</v>
      </c>
      <c r="D4" s="779"/>
      <c r="E4" s="780"/>
      <c r="F4" s="771"/>
      <c r="G4" s="26"/>
      <c r="H4" s="27" t="s">
        <v>40</v>
      </c>
      <c r="I4" s="22"/>
      <c r="J4" s="23"/>
    </row>
    <row r="5" spans="1:10" ht="30" customHeight="1">
      <c r="A5" s="771"/>
      <c r="B5" s="25">
        <v>2</v>
      </c>
      <c r="C5" s="779" t="s">
        <v>477</v>
      </c>
      <c r="D5" s="779"/>
      <c r="E5" s="780"/>
      <c r="F5" s="771"/>
      <c r="G5" s="22"/>
      <c r="H5" s="22"/>
      <c r="I5" s="22"/>
      <c r="J5" s="23"/>
    </row>
    <row r="6" spans="1:10" s="28" customFormat="1" ht="30" customHeight="1">
      <c r="A6" s="771"/>
      <c r="B6" s="25">
        <v>3</v>
      </c>
      <c r="C6" s="779" t="s">
        <v>41</v>
      </c>
      <c r="D6" s="779"/>
      <c r="E6" s="780"/>
      <c r="F6" s="771"/>
      <c r="G6" s="22"/>
      <c r="H6" s="22"/>
      <c r="I6" s="22"/>
      <c r="J6" s="22"/>
    </row>
    <row r="7" spans="1:10" ht="52.5" hidden="1" customHeight="1">
      <c r="A7" s="771"/>
      <c r="B7" s="25">
        <v>4</v>
      </c>
      <c r="C7" s="779" t="s">
        <v>42</v>
      </c>
      <c r="D7" s="779"/>
      <c r="E7" s="780"/>
      <c r="F7" s="771"/>
      <c r="G7" s="22"/>
      <c r="H7" s="22"/>
      <c r="I7" s="22"/>
      <c r="J7" s="23"/>
    </row>
    <row r="8" spans="1:10" ht="9.75" customHeight="1">
      <c r="A8" s="771"/>
      <c r="B8" s="29"/>
      <c r="C8" s="30"/>
      <c r="D8" s="30"/>
      <c r="E8" s="31"/>
      <c r="F8" s="771"/>
      <c r="G8" s="22"/>
      <c r="H8" s="22"/>
      <c r="I8" s="22"/>
      <c r="J8" s="23"/>
    </row>
    <row r="9" spans="1:10" ht="23.25" customHeight="1">
      <c r="A9" s="771"/>
      <c r="B9" s="781"/>
      <c r="C9" s="782"/>
      <c r="D9" s="782"/>
      <c r="E9" s="783"/>
      <c r="F9" s="771"/>
      <c r="G9" s="22"/>
      <c r="H9" s="22"/>
      <c r="I9" s="22"/>
      <c r="J9" s="23"/>
    </row>
    <row r="10" spans="1:10" ht="10.5" customHeight="1">
      <c r="A10" s="771"/>
      <c r="B10" s="32"/>
      <c r="C10" s="33"/>
      <c r="D10" s="33"/>
      <c r="E10" s="34"/>
      <c r="F10" s="771"/>
      <c r="G10" s="22"/>
      <c r="H10" s="22"/>
      <c r="I10" s="22"/>
      <c r="J10" s="23"/>
    </row>
    <row r="11" spans="1:10" ht="24" customHeight="1">
      <c r="A11" s="771"/>
      <c r="B11" s="784" t="s">
        <v>43</v>
      </c>
      <c r="C11" s="785"/>
      <c r="D11" s="785"/>
      <c r="E11" s="35"/>
      <c r="F11" s="771"/>
    </row>
    <row r="12" spans="1:10" ht="15.95" customHeight="1">
      <c r="A12" s="772"/>
      <c r="B12" s="786" t="s">
        <v>44</v>
      </c>
      <c r="C12" s="787"/>
      <c r="D12" s="787"/>
      <c r="E12" s="36"/>
      <c r="F12" s="772"/>
      <c r="G12" s="22"/>
      <c r="H12" s="22"/>
      <c r="I12" s="22"/>
      <c r="J12" s="23"/>
    </row>
    <row r="13" spans="1:10" ht="24" customHeight="1">
      <c r="A13" s="761"/>
      <c r="B13" s="762" t="s">
        <v>45</v>
      </c>
      <c r="C13" s="763"/>
      <c r="D13" s="763"/>
      <c r="E13" s="35"/>
      <c r="F13" s="764"/>
      <c r="G13" s="37"/>
      <c r="H13" s="37"/>
      <c r="I13" s="37"/>
      <c r="J13" s="37"/>
    </row>
    <row r="14" spans="1:10" ht="15.95" customHeight="1">
      <c r="A14" s="761"/>
      <c r="B14" s="765" t="s">
        <v>46</v>
      </c>
      <c r="C14" s="766"/>
      <c r="D14" s="766"/>
      <c r="E14" s="38"/>
      <c r="F14" s="76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nX0iRlG1PMdS5ac+R5S9jABVIcEtW0HYC8+XxDxcv+aR6iKONyAXFOFboFIPo+7eDizvVyvlGW/x3fGMw2UFIA==" saltValue="vJ9XA9bZzA1hxHYNdKOIWA==" spinCount="100000" sheet="1" selectLockedCells="1"/>
  <customSheetViews>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92" t="s">
        <v>329</v>
      </c>
      <c r="B1" s="792"/>
      <c r="C1" s="792"/>
      <c r="D1" s="41"/>
      <c r="E1" s="42"/>
      <c r="F1" s="42"/>
      <c r="G1" s="42"/>
      <c r="H1" s="42"/>
      <c r="I1" s="42"/>
      <c r="J1" s="42"/>
      <c r="K1" s="42"/>
    </row>
    <row r="2" spans="1:11" ht="18" customHeight="1">
      <c r="D2" s="17"/>
      <c r="E2" s="46"/>
      <c r="F2" s="46"/>
      <c r="G2" s="46"/>
      <c r="H2" s="46"/>
      <c r="I2" s="46"/>
      <c r="J2" s="46"/>
      <c r="K2" s="46"/>
    </row>
    <row r="3" spans="1:11" ht="18" customHeight="1">
      <c r="A3" s="47" t="s">
        <v>47</v>
      </c>
      <c r="B3" s="45" t="s">
        <v>48</v>
      </c>
      <c r="D3" s="48"/>
      <c r="E3" s="49"/>
      <c r="F3" s="49"/>
      <c r="G3" s="49"/>
      <c r="H3" s="49"/>
      <c r="I3" s="49"/>
      <c r="J3" s="49"/>
      <c r="K3" s="49"/>
    </row>
    <row r="4" spans="1:11" ht="18" customHeight="1">
      <c r="B4" s="50" t="s">
        <v>49</v>
      </c>
      <c r="C4" s="51" t="s">
        <v>50</v>
      </c>
      <c r="D4" s="48"/>
      <c r="E4" s="49"/>
      <c r="F4" s="49"/>
      <c r="G4" s="49"/>
      <c r="H4" s="49"/>
      <c r="I4" s="49"/>
      <c r="J4" s="49"/>
      <c r="K4" s="49"/>
    </row>
    <row r="5" spans="1:11" ht="38.1" customHeight="1">
      <c r="B5" s="50" t="s">
        <v>51</v>
      </c>
      <c r="C5" s="51" t="s">
        <v>52</v>
      </c>
      <c r="D5" s="48"/>
      <c r="E5" s="49"/>
      <c r="F5" s="49"/>
      <c r="G5" s="49"/>
      <c r="H5" s="49"/>
      <c r="I5" s="49"/>
      <c r="J5" s="49"/>
      <c r="K5" s="49"/>
    </row>
    <row r="6" spans="1:11" ht="18" customHeight="1">
      <c r="B6" s="50" t="s">
        <v>53</v>
      </c>
      <c r="C6" s="51" t="s">
        <v>54</v>
      </c>
      <c r="D6" s="48"/>
      <c r="E6" s="49"/>
      <c r="F6" s="49"/>
      <c r="G6" s="49"/>
      <c r="H6" s="49"/>
      <c r="I6" s="49"/>
      <c r="J6" s="49"/>
      <c r="K6" s="49"/>
    </row>
    <row r="7" spans="1:11" ht="18" customHeight="1">
      <c r="B7" s="50" t="s">
        <v>55</v>
      </c>
      <c r="C7" s="51" t="s">
        <v>56</v>
      </c>
      <c r="D7" s="48"/>
      <c r="E7" s="49"/>
      <c r="F7" s="49"/>
      <c r="G7" s="49"/>
      <c r="H7" s="49"/>
      <c r="I7" s="49"/>
      <c r="J7" s="49"/>
      <c r="K7" s="49"/>
    </row>
    <row r="8" spans="1:11" ht="18" customHeight="1">
      <c r="B8" s="50" t="s">
        <v>57</v>
      </c>
      <c r="C8" s="51" t="s">
        <v>58</v>
      </c>
      <c r="D8" s="48"/>
      <c r="E8" s="49"/>
      <c r="F8" s="49"/>
      <c r="G8" s="49"/>
      <c r="H8" s="49"/>
      <c r="I8" s="49"/>
      <c r="J8" s="49"/>
      <c r="K8" s="49"/>
    </row>
    <row r="9" spans="1:11" ht="18" customHeight="1">
      <c r="B9" s="50" t="s">
        <v>59</v>
      </c>
      <c r="C9" s="51" t="s">
        <v>60</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61</v>
      </c>
      <c r="B11" s="45" t="s">
        <v>62</v>
      </c>
      <c r="D11" s="48"/>
      <c r="E11" s="49"/>
      <c r="F11" s="49"/>
      <c r="G11" s="49"/>
      <c r="H11" s="49"/>
      <c r="I11" s="49"/>
      <c r="J11" s="49"/>
      <c r="K11" s="49"/>
    </row>
    <row r="12" spans="1:11" ht="18" customHeight="1">
      <c r="B12" s="790" t="s">
        <v>63</v>
      </c>
      <c r="C12" s="790"/>
      <c r="D12" s="52"/>
      <c r="E12" s="49"/>
      <c r="F12" s="49"/>
      <c r="G12" s="49"/>
      <c r="H12" s="49"/>
      <c r="I12" s="49"/>
      <c r="J12" s="49"/>
      <c r="K12" s="49"/>
    </row>
    <row r="13" spans="1:11" ht="18" customHeight="1">
      <c r="B13" s="53"/>
      <c r="C13" s="51" t="s">
        <v>64</v>
      </c>
      <c r="D13" s="48"/>
      <c r="E13" s="49"/>
      <c r="F13" s="49"/>
      <c r="G13" s="49"/>
      <c r="H13" s="49"/>
      <c r="I13" s="49"/>
      <c r="J13" s="49"/>
      <c r="K13" s="49"/>
    </row>
    <row r="14" spans="1:11" ht="18" customHeight="1">
      <c r="B14" s="790" t="s">
        <v>65</v>
      </c>
      <c r="C14" s="790"/>
      <c r="D14" s="52"/>
      <c r="E14" s="49"/>
      <c r="F14" s="49"/>
      <c r="G14" s="49"/>
      <c r="H14" s="49"/>
      <c r="I14" s="49"/>
      <c r="J14" s="49"/>
      <c r="K14" s="49"/>
    </row>
    <row r="15" spans="1:11" ht="38.1" customHeight="1">
      <c r="B15" s="54" t="s">
        <v>66</v>
      </c>
      <c r="C15" s="51" t="s">
        <v>67</v>
      </c>
      <c r="D15" s="48"/>
      <c r="E15" s="49"/>
      <c r="F15" s="49"/>
      <c r="G15" s="49"/>
      <c r="H15" s="49"/>
      <c r="I15" s="49"/>
      <c r="J15" s="49"/>
      <c r="K15" s="49"/>
    </row>
    <row r="16" spans="1:11" ht="36" customHeight="1">
      <c r="B16" s="54" t="s">
        <v>66</v>
      </c>
      <c r="C16" s="51" t="s">
        <v>68</v>
      </c>
      <c r="D16" s="48"/>
      <c r="E16" s="49"/>
      <c r="F16" s="49"/>
      <c r="G16" s="49"/>
      <c r="H16" s="49"/>
      <c r="I16" s="49"/>
      <c r="J16" s="49"/>
      <c r="K16" s="49"/>
    </row>
    <row r="17" spans="2:11" ht="42" customHeight="1">
      <c r="B17" s="54" t="s">
        <v>66</v>
      </c>
      <c r="C17" s="51" t="s">
        <v>69</v>
      </c>
      <c r="D17" s="48"/>
      <c r="E17" s="49"/>
      <c r="F17" s="49"/>
      <c r="G17" s="49"/>
      <c r="H17" s="49"/>
      <c r="I17" s="49"/>
      <c r="J17" s="49"/>
      <c r="K17" s="49"/>
    </row>
    <row r="18" spans="2:11" ht="18" customHeight="1">
      <c r="B18" s="54" t="s">
        <v>66</v>
      </c>
      <c r="C18" s="51" t="s">
        <v>70</v>
      </c>
      <c r="D18" s="48"/>
      <c r="E18" s="49"/>
      <c r="F18" s="49"/>
      <c r="G18" s="49"/>
      <c r="H18" s="49"/>
      <c r="I18" s="49"/>
      <c r="J18" s="49"/>
      <c r="K18" s="49"/>
    </row>
    <row r="19" spans="2:11" ht="18" customHeight="1">
      <c r="B19" s="54" t="s">
        <v>66</v>
      </c>
      <c r="C19" s="55" t="s">
        <v>71</v>
      </c>
      <c r="D19" s="48"/>
      <c r="E19" s="49"/>
      <c r="F19" s="49"/>
      <c r="G19" s="49"/>
      <c r="H19" s="49"/>
      <c r="I19" s="49"/>
      <c r="J19" s="49"/>
      <c r="K19" s="49"/>
    </row>
    <row r="20" spans="2:11" ht="18" customHeight="1">
      <c r="B20" s="54" t="s">
        <v>66</v>
      </c>
      <c r="C20" s="51" t="s">
        <v>72</v>
      </c>
      <c r="D20" s="48"/>
      <c r="E20" s="49"/>
      <c r="F20" s="49"/>
      <c r="G20" s="49"/>
      <c r="H20" s="49"/>
      <c r="I20" s="49"/>
      <c r="J20" s="49"/>
      <c r="K20" s="49"/>
    </row>
    <row r="21" spans="2:11" ht="18" customHeight="1">
      <c r="B21" s="790" t="s">
        <v>73</v>
      </c>
      <c r="C21" s="790"/>
      <c r="D21" s="52"/>
      <c r="E21" s="49"/>
      <c r="F21" s="49"/>
      <c r="G21" s="49"/>
      <c r="H21" s="49"/>
      <c r="I21" s="49"/>
      <c r="J21" s="49"/>
      <c r="K21" s="49"/>
    </row>
    <row r="22" spans="2:11" ht="54" customHeight="1">
      <c r="B22" s="54" t="s">
        <v>66</v>
      </c>
      <c r="C22" s="51" t="s">
        <v>74</v>
      </c>
      <c r="D22" s="48"/>
      <c r="E22" s="49"/>
      <c r="F22" s="49"/>
      <c r="G22" s="49"/>
      <c r="H22" s="49"/>
      <c r="I22" s="49"/>
      <c r="J22" s="49"/>
      <c r="K22" s="49"/>
    </row>
    <row r="23" spans="2:11" ht="54" customHeight="1">
      <c r="B23" s="54" t="s">
        <v>66</v>
      </c>
      <c r="C23" s="51" t="s">
        <v>75</v>
      </c>
      <c r="D23" s="48"/>
      <c r="E23" s="49"/>
      <c r="F23" s="49"/>
      <c r="G23" s="49"/>
      <c r="H23" s="49"/>
      <c r="I23" s="49"/>
      <c r="J23" s="49"/>
      <c r="K23" s="49"/>
    </row>
    <row r="24" spans="2:11" ht="57.6" customHeight="1">
      <c r="B24" s="54" t="s">
        <v>66</v>
      </c>
      <c r="C24" s="51" t="s">
        <v>76</v>
      </c>
      <c r="D24" s="48"/>
      <c r="E24" s="49"/>
      <c r="F24" s="49"/>
      <c r="G24" s="49"/>
      <c r="H24" s="49"/>
      <c r="I24" s="49"/>
      <c r="J24" s="49"/>
      <c r="K24" s="49"/>
    </row>
    <row r="25" spans="2:11" ht="18" customHeight="1">
      <c r="B25" s="54" t="s">
        <v>66</v>
      </c>
      <c r="C25" s="51" t="s">
        <v>77</v>
      </c>
      <c r="D25" s="48"/>
      <c r="E25" s="49"/>
      <c r="F25" s="49"/>
      <c r="G25" s="49"/>
      <c r="H25" s="49"/>
      <c r="I25" s="49"/>
      <c r="J25" s="49"/>
      <c r="K25" s="49"/>
    </row>
    <row r="26" spans="2:11" ht="38.1" customHeight="1">
      <c r="B26" s="54" t="s">
        <v>66</v>
      </c>
      <c r="C26" s="51" t="s">
        <v>78</v>
      </c>
      <c r="D26" s="48"/>
      <c r="E26" s="49"/>
      <c r="F26" s="49"/>
      <c r="G26" s="49"/>
      <c r="H26" s="49"/>
      <c r="I26" s="49"/>
      <c r="J26" s="49"/>
      <c r="K26" s="49"/>
    </row>
    <row r="27" spans="2:11" ht="18" customHeight="1">
      <c r="B27" s="790" t="s">
        <v>79</v>
      </c>
      <c r="C27" s="790"/>
      <c r="D27" s="52"/>
      <c r="E27" s="49"/>
      <c r="F27" s="49"/>
      <c r="G27" s="49"/>
      <c r="H27" s="49"/>
      <c r="I27" s="49"/>
      <c r="J27" s="49"/>
      <c r="K27" s="49"/>
    </row>
    <row r="28" spans="2:11" ht="54" customHeight="1">
      <c r="B28" s="54" t="s">
        <v>66</v>
      </c>
      <c r="C28" s="51" t="s">
        <v>74</v>
      </c>
      <c r="D28" s="48"/>
      <c r="E28" s="49"/>
      <c r="F28" s="49"/>
      <c r="G28" s="49"/>
      <c r="H28" s="49"/>
      <c r="I28" s="49"/>
      <c r="J28" s="49"/>
      <c r="K28" s="49"/>
    </row>
    <row r="29" spans="2:11" ht="18" customHeight="1">
      <c r="B29" s="54" t="s">
        <v>66</v>
      </c>
      <c r="C29" s="51" t="s">
        <v>77</v>
      </c>
      <c r="D29" s="48"/>
      <c r="E29" s="49"/>
      <c r="F29" s="49"/>
      <c r="G29" s="49"/>
      <c r="H29" s="49"/>
      <c r="I29" s="49"/>
      <c r="J29" s="49"/>
      <c r="K29" s="49"/>
    </row>
    <row r="30" spans="2:11" ht="18" customHeight="1">
      <c r="B30" s="790" t="s">
        <v>80</v>
      </c>
      <c r="C30" s="790"/>
      <c r="D30" s="52"/>
    </row>
    <row r="31" spans="2:11" ht="54" customHeight="1">
      <c r="B31" s="54" t="s">
        <v>66</v>
      </c>
      <c r="C31" s="51" t="s">
        <v>74</v>
      </c>
      <c r="D31" s="48"/>
      <c r="E31" s="49"/>
      <c r="F31" s="49"/>
      <c r="G31" s="49"/>
      <c r="H31" s="49"/>
      <c r="I31" s="49"/>
      <c r="J31" s="49"/>
      <c r="K31" s="49"/>
    </row>
    <row r="32" spans="2:11" ht="18" customHeight="1">
      <c r="B32" s="54" t="s">
        <v>66</v>
      </c>
      <c r="C32" s="51" t="s">
        <v>77</v>
      </c>
      <c r="D32" s="48"/>
    </row>
    <row r="33" spans="2:11" ht="18" customHeight="1">
      <c r="B33" s="790" t="s">
        <v>81</v>
      </c>
      <c r="C33" s="790"/>
      <c r="D33" s="52"/>
    </row>
    <row r="34" spans="2:11" ht="18" customHeight="1">
      <c r="B34" s="54" t="s">
        <v>66</v>
      </c>
      <c r="C34" s="51" t="s">
        <v>82</v>
      </c>
      <c r="D34" s="48"/>
    </row>
    <row r="35" spans="2:11" ht="18" customHeight="1">
      <c r="B35" s="790" t="s">
        <v>83</v>
      </c>
      <c r="C35" s="790"/>
      <c r="D35" s="52"/>
    </row>
    <row r="36" spans="2:11" ht="66.599999999999994" customHeight="1">
      <c r="B36" s="54" t="s">
        <v>66</v>
      </c>
      <c r="C36" s="51" t="s">
        <v>84</v>
      </c>
      <c r="D36" s="48"/>
      <c r="E36" s="49"/>
      <c r="F36" s="49"/>
      <c r="G36" s="49"/>
      <c r="H36" s="49"/>
      <c r="I36" s="49"/>
      <c r="J36" s="49"/>
      <c r="K36" s="49"/>
    </row>
    <row r="37" spans="2:11" ht="146.1" customHeight="1">
      <c r="B37" s="54" t="s">
        <v>66</v>
      </c>
      <c r="C37" s="51" t="s">
        <v>85</v>
      </c>
      <c r="D37" s="48"/>
      <c r="E37" s="49"/>
      <c r="F37" s="49"/>
      <c r="G37" s="49"/>
      <c r="H37" s="49"/>
      <c r="I37" s="49"/>
      <c r="J37" s="49"/>
      <c r="K37" s="49"/>
    </row>
    <row r="38" spans="2:11" ht="164.1" customHeight="1">
      <c r="B38" s="54" t="s">
        <v>66</v>
      </c>
      <c r="C38" s="51" t="s">
        <v>86</v>
      </c>
      <c r="D38" s="48"/>
      <c r="E38" s="49"/>
      <c r="F38" s="49"/>
      <c r="G38" s="49"/>
      <c r="H38" s="49"/>
      <c r="I38" s="49"/>
      <c r="J38" s="49"/>
      <c r="K38" s="49"/>
    </row>
    <row r="39" spans="2:11" ht="75.95" customHeight="1">
      <c r="B39" s="54" t="s">
        <v>66</v>
      </c>
      <c r="C39" s="51" t="s">
        <v>87</v>
      </c>
      <c r="D39" s="48"/>
      <c r="E39" s="49"/>
      <c r="F39" s="49"/>
      <c r="G39" s="49"/>
      <c r="H39" s="49"/>
      <c r="I39" s="49"/>
      <c r="J39" s="49"/>
      <c r="K39" s="49"/>
    </row>
    <row r="40" spans="2:11" ht="38.1" customHeight="1">
      <c r="B40" s="54" t="s">
        <v>66</v>
      </c>
      <c r="C40" s="51" t="s">
        <v>88</v>
      </c>
    </row>
    <row r="41" spans="2:11" ht="18" customHeight="1">
      <c r="B41" s="790" t="s">
        <v>89</v>
      </c>
      <c r="C41" s="790"/>
    </row>
    <row r="42" spans="2:11" ht="38.1" customHeight="1">
      <c r="B42" s="54" t="s">
        <v>66</v>
      </c>
      <c r="C42" s="51" t="s">
        <v>90</v>
      </c>
    </row>
    <row r="43" spans="2:11" ht="18" customHeight="1">
      <c r="B43" s="54" t="s">
        <v>66</v>
      </c>
      <c r="C43" s="56" t="s">
        <v>91</v>
      </c>
    </row>
    <row r="44" spans="2:11" ht="18" customHeight="1">
      <c r="B44" s="790" t="s">
        <v>92</v>
      </c>
      <c r="C44" s="790"/>
    </row>
    <row r="45" spans="2:11" ht="38.1" customHeight="1">
      <c r="B45" s="54" t="s">
        <v>66</v>
      </c>
      <c r="C45" s="51" t="s">
        <v>93</v>
      </c>
    </row>
    <row r="46" spans="2:11" ht="18" customHeight="1">
      <c r="B46" s="54" t="s">
        <v>66</v>
      </c>
      <c r="C46" s="56" t="s">
        <v>91</v>
      </c>
    </row>
    <row r="47" spans="2:11" ht="18" customHeight="1">
      <c r="B47" s="790" t="s">
        <v>94</v>
      </c>
      <c r="C47" s="790" t="s">
        <v>95</v>
      </c>
    </row>
    <row r="48" spans="2:11" ht="48" customHeight="1">
      <c r="B48" s="54" t="s">
        <v>66</v>
      </c>
      <c r="C48" s="51" t="s">
        <v>96</v>
      </c>
    </row>
    <row r="49" spans="1:11" ht="18" customHeight="1">
      <c r="B49" s="54" t="s">
        <v>66</v>
      </c>
      <c r="C49" s="56" t="s">
        <v>91</v>
      </c>
    </row>
    <row r="50" spans="1:11" ht="18" customHeight="1">
      <c r="B50" s="790" t="s">
        <v>97</v>
      </c>
      <c r="C50" s="790"/>
    </row>
    <row r="51" spans="1:11" ht="38.1" customHeight="1">
      <c r="B51" s="54" t="s">
        <v>66</v>
      </c>
      <c r="C51" s="51" t="s">
        <v>98</v>
      </c>
    </row>
    <row r="52" spans="1:11" ht="38.1" customHeight="1">
      <c r="B52" s="54" t="s">
        <v>66</v>
      </c>
      <c r="C52" s="51" t="s">
        <v>99</v>
      </c>
    </row>
    <row r="53" spans="1:11" ht="18" customHeight="1">
      <c r="B53" s="790" t="s">
        <v>100</v>
      </c>
      <c r="C53" s="790"/>
    </row>
    <row r="54" spans="1:11" ht="18" customHeight="1">
      <c r="B54" s="54" t="s">
        <v>66</v>
      </c>
      <c r="C54" s="57" t="s">
        <v>101</v>
      </c>
    </row>
    <row r="55" spans="1:11" ht="18" customHeight="1">
      <c r="B55" s="54" t="s">
        <v>66</v>
      </c>
      <c r="C55" s="57" t="s">
        <v>102</v>
      </c>
    </row>
    <row r="56" spans="1:11" ht="18" customHeight="1">
      <c r="B56" s="790" t="s">
        <v>103</v>
      </c>
      <c r="C56" s="790"/>
    </row>
    <row r="57" spans="1:11" ht="18" customHeight="1">
      <c r="B57" s="54" t="s">
        <v>66</v>
      </c>
      <c r="C57" s="51" t="s">
        <v>104</v>
      </c>
      <c r="D57" s="48"/>
      <c r="E57" s="49"/>
      <c r="F57" s="49"/>
      <c r="G57" s="49"/>
      <c r="H57" s="49"/>
      <c r="I57" s="49"/>
      <c r="J57" s="49"/>
      <c r="K57" s="49"/>
    </row>
    <row r="58" spans="1:11" ht="18" customHeight="1">
      <c r="B58" s="54" t="s">
        <v>66</v>
      </c>
      <c r="C58" s="51" t="s">
        <v>105</v>
      </c>
      <c r="D58" s="48"/>
      <c r="E58" s="49"/>
      <c r="F58" s="49"/>
      <c r="G58" s="49"/>
      <c r="H58" s="49"/>
      <c r="I58" s="49"/>
      <c r="J58" s="49"/>
      <c r="K58" s="49"/>
    </row>
    <row r="59" spans="1:11" ht="36" customHeight="1">
      <c r="B59" s="54" t="s">
        <v>66</v>
      </c>
      <c r="C59" s="51" t="s">
        <v>106</v>
      </c>
      <c r="D59" s="48"/>
      <c r="E59" s="49"/>
      <c r="F59" s="49"/>
      <c r="G59" s="49"/>
      <c r="H59" s="49"/>
      <c r="I59" s="49"/>
      <c r="J59" s="49"/>
      <c r="K59" s="49"/>
    </row>
    <row r="60" spans="1:11" ht="18" customHeight="1">
      <c r="B60" s="54" t="s">
        <v>66</v>
      </c>
      <c r="C60" s="51" t="s">
        <v>107</v>
      </c>
      <c r="D60" s="48"/>
      <c r="E60" s="49"/>
      <c r="F60" s="49"/>
      <c r="G60" s="49"/>
      <c r="H60" s="49"/>
      <c r="I60" s="49"/>
      <c r="J60" s="49"/>
      <c r="K60" s="49"/>
    </row>
    <row r="61" spans="1:11" ht="18" customHeight="1">
      <c r="A61" s="45"/>
      <c r="C61" s="58"/>
    </row>
    <row r="62" spans="1:11" ht="18" customHeight="1">
      <c r="A62" s="791"/>
      <c r="B62" s="791"/>
      <c r="C62" s="791"/>
      <c r="D62" s="59"/>
    </row>
    <row r="63" spans="1:11" ht="18" customHeight="1">
      <c r="A63" s="788" t="s">
        <v>108</v>
      </c>
      <c r="B63" s="788"/>
      <c r="C63" s="788"/>
      <c r="D63" s="59"/>
    </row>
    <row r="64" spans="1:11" ht="36" customHeight="1">
      <c r="A64" s="789" t="s">
        <v>109</v>
      </c>
      <c r="B64" s="789"/>
      <c r="C64" s="78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E22" sqref="E22"/>
    </sheetView>
  </sheetViews>
  <sheetFormatPr defaultColWidth="9.140625" defaultRowHeight="15.75"/>
  <cols>
    <col min="1" max="1" width="33" style="426" customWidth="1"/>
    <col min="2" max="2" width="11.7109375" style="426" customWidth="1"/>
    <col min="3" max="4" width="6.42578125" style="426" customWidth="1"/>
    <col min="5" max="5" width="6.42578125" style="429" customWidth="1"/>
    <col min="6" max="6" width="39" style="429" customWidth="1"/>
    <col min="7" max="11" width="11.85546875" style="429" hidden="1" customWidth="1"/>
    <col min="12" max="12" width="9.140625" style="429" hidden="1" customWidth="1"/>
    <col min="13" max="13" width="15.28515625" style="429" hidden="1" customWidth="1"/>
    <col min="14" max="16" width="9.140625" style="429" hidden="1" customWidth="1"/>
    <col min="17" max="22" width="0" style="429" hidden="1" customWidth="1"/>
    <col min="23" max="16384" width="9.140625" style="429"/>
  </cols>
  <sheetData>
    <row r="1" spans="1:15" s="426" customFormat="1" ht="107.65" customHeight="1">
      <c r="A1" s="796" t="str">
        <f>Cover!$B$2</f>
        <v xml:space="preserve">Transmission Line Package TL01 for 765KV Angul-Srikakulam 2nd D/c Transmission line part-I associated with “Inter-regional strengthening between SR grid and ER grid” won by POWERGRID under TBCB route </v>
      </c>
      <c r="B1" s="796"/>
      <c r="C1" s="796"/>
      <c r="D1" s="796"/>
      <c r="E1" s="796"/>
      <c r="F1" s="796"/>
      <c r="G1" s="427"/>
      <c r="H1" s="427"/>
      <c r="I1" s="427"/>
      <c r="J1" s="427"/>
      <c r="K1" s="427"/>
      <c r="M1" s="428"/>
      <c r="N1" s="428"/>
      <c r="O1" s="428"/>
    </row>
    <row r="2" spans="1:15" ht="16.5" customHeight="1">
      <c r="A2" s="797" t="str">
        <f>Cover!B3</f>
        <v>Spec. No.: CC/T/W-TW/DOM/A01/26/08726</v>
      </c>
      <c r="B2" s="797"/>
      <c r="C2" s="797"/>
      <c r="D2" s="797"/>
      <c r="E2" s="797"/>
      <c r="F2" s="797"/>
      <c r="G2" s="426"/>
      <c r="H2" s="426"/>
      <c r="I2" s="426"/>
      <c r="J2" s="426"/>
      <c r="K2" s="426"/>
      <c r="M2" s="429" t="s">
        <v>110</v>
      </c>
      <c r="N2" s="430">
        <v>1</v>
      </c>
      <c r="O2" s="431"/>
    </row>
    <row r="3" spans="1:15" ht="12" customHeight="1">
      <c r="A3" s="432"/>
      <c r="B3" s="432"/>
      <c r="C3" s="432"/>
      <c r="D3" s="432"/>
      <c r="E3" s="426"/>
      <c r="F3" s="426"/>
      <c r="G3" s="426"/>
      <c r="H3" s="426"/>
      <c r="I3" s="426"/>
      <c r="J3" s="426"/>
      <c r="K3" s="426"/>
      <c r="M3" s="429" t="s">
        <v>111</v>
      </c>
      <c r="N3" s="430" t="s">
        <v>112</v>
      </c>
      <c r="O3" s="431"/>
    </row>
    <row r="4" spans="1:15" ht="20.100000000000001" customHeight="1">
      <c r="A4" s="798" t="s">
        <v>113</v>
      </c>
      <c r="B4" s="798"/>
      <c r="C4" s="798"/>
      <c r="D4" s="798"/>
      <c r="E4" s="798"/>
      <c r="F4" s="798"/>
      <c r="G4" s="426"/>
      <c r="H4" s="426"/>
      <c r="I4" s="426"/>
      <c r="J4" s="426"/>
      <c r="K4" s="426"/>
      <c r="N4" s="430"/>
      <c r="O4" s="431"/>
    </row>
    <row r="5" spans="1:15" ht="12" customHeight="1">
      <c r="A5" s="433"/>
      <c r="B5" s="433"/>
      <c r="E5" s="426"/>
      <c r="F5" s="426"/>
      <c r="G5" s="426"/>
      <c r="H5" s="426"/>
      <c r="I5" s="426"/>
      <c r="J5" s="426"/>
      <c r="K5" s="426"/>
      <c r="M5" s="431"/>
      <c r="N5" s="431"/>
      <c r="O5" s="431"/>
    </row>
    <row r="6" spans="1:15" s="426" customFormat="1" ht="50.25" customHeight="1">
      <c r="A6" s="803" t="s">
        <v>332</v>
      </c>
      <c r="B6" s="803"/>
      <c r="C6" s="799" t="s">
        <v>110</v>
      </c>
      <c r="D6" s="799"/>
      <c r="E6" s="799"/>
      <c r="F6" s="799"/>
      <c r="G6" s="434"/>
      <c r="H6" s="434"/>
      <c r="I6" s="434"/>
      <c r="J6" s="453">
        <f>IF(C6="Sole Bidder", 1,2)</f>
        <v>1</v>
      </c>
      <c r="K6" s="434"/>
      <c r="M6" s="435">
        <f>IF(C6= "Sole Bidder", 0, C7)</f>
        <v>0</v>
      </c>
      <c r="N6" s="428"/>
      <c r="O6" s="428"/>
    </row>
    <row r="7" spans="1:15" ht="50.1" customHeight="1">
      <c r="A7" s="436" t="str">
        <f>IF(C6= "JV (Joint Venture)", "Total Nos. of  Partners in the JV [excluding the Lead Partner]", "")</f>
        <v/>
      </c>
      <c r="B7" s="437"/>
      <c r="C7" s="800" t="s">
        <v>112</v>
      </c>
      <c r="D7" s="801"/>
      <c r="E7" s="801"/>
      <c r="F7" s="802"/>
      <c r="M7" s="431"/>
      <c r="N7" s="431"/>
      <c r="O7" s="431"/>
    </row>
    <row r="8" spans="1:15" ht="19.5" customHeight="1">
      <c r="A8" s="438"/>
      <c r="B8" s="438"/>
      <c r="C8" s="434"/>
    </row>
    <row r="9" spans="1:15" ht="20.100000000000001" customHeight="1">
      <c r="A9" s="439" t="str">
        <f>IF(C6= "Sole Bidder", "Name of Sole Bidder", "Name of Lead Partner")</f>
        <v>Name of Sole Bidder</v>
      </c>
      <c r="B9" s="440"/>
      <c r="C9" s="793"/>
      <c r="D9" s="794"/>
      <c r="E9" s="794"/>
      <c r="F9" s="795"/>
    </row>
    <row r="10" spans="1:15" ht="20.100000000000001" customHeight="1">
      <c r="A10" s="441" t="str">
        <f>IF(C6= "Sole Bidder", "Address of Sole Bidder", "Address of Lead Partner")</f>
        <v>Address of Sole Bidder</v>
      </c>
      <c r="B10" s="442"/>
      <c r="C10" s="793"/>
      <c r="D10" s="794"/>
      <c r="E10" s="794"/>
      <c r="F10" s="795"/>
    </row>
    <row r="11" spans="1:15" ht="20.100000000000001" customHeight="1">
      <c r="A11" s="443"/>
      <c r="B11" s="444"/>
      <c r="C11" s="793"/>
      <c r="D11" s="794"/>
      <c r="E11" s="794"/>
      <c r="F11" s="795"/>
    </row>
    <row r="12" spans="1:15" ht="20.100000000000001" customHeight="1">
      <c r="A12" s="445"/>
      <c r="B12" s="446"/>
      <c r="C12" s="793"/>
      <c r="D12" s="794"/>
      <c r="E12" s="794"/>
      <c r="F12" s="795"/>
    </row>
    <row r="13" spans="1:15" ht="21.75" customHeight="1"/>
    <row r="14" spans="1:15" ht="20.100000000000001" customHeight="1">
      <c r="A14" s="439" t="s">
        <v>114</v>
      </c>
      <c r="B14" s="440"/>
      <c r="C14" s="793"/>
      <c r="D14" s="794"/>
      <c r="E14" s="794"/>
      <c r="F14" s="795"/>
    </row>
    <row r="15" spans="1:15" ht="20.100000000000001" customHeight="1">
      <c r="A15" s="441" t="s">
        <v>115</v>
      </c>
      <c r="B15" s="442"/>
      <c r="C15" s="793"/>
      <c r="D15" s="794"/>
      <c r="E15" s="794"/>
      <c r="F15" s="795"/>
    </row>
    <row r="16" spans="1:15" ht="20.100000000000001" customHeight="1">
      <c r="A16" s="443"/>
      <c r="B16" s="444"/>
      <c r="C16" s="793"/>
      <c r="D16" s="794"/>
      <c r="E16" s="794"/>
      <c r="F16" s="795"/>
    </row>
    <row r="17" spans="1:7" ht="20.100000000000001" customHeight="1">
      <c r="A17" s="445"/>
      <c r="B17" s="446"/>
      <c r="C17" s="793"/>
      <c r="D17" s="794"/>
      <c r="E17" s="794"/>
      <c r="F17" s="795"/>
    </row>
    <row r="18" spans="1:7" ht="20.100000000000001" customHeight="1"/>
    <row r="19" spans="1:7" ht="21" customHeight="1">
      <c r="A19" s="447" t="s">
        <v>116</v>
      </c>
      <c r="B19" s="448"/>
      <c r="C19" s="806"/>
      <c r="D19" s="807"/>
      <c r="E19" s="807"/>
      <c r="F19" s="808"/>
    </row>
    <row r="20" spans="1:7" ht="21" customHeight="1">
      <c r="A20" s="447" t="s">
        <v>117</v>
      </c>
      <c r="B20" s="448"/>
      <c r="C20" s="793"/>
      <c r="D20" s="804"/>
      <c r="E20" s="804"/>
      <c r="F20" s="805"/>
    </row>
    <row r="21" spans="1:7" ht="21" customHeight="1">
      <c r="A21" s="449"/>
      <c r="B21" s="449"/>
      <c r="C21" s="449"/>
    </row>
    <row r="22" spans="1:7" s="426" customFormat="1" ht="21" customHeight="1">
      <c r="A22" s="447" t="s">
        <v>118</v>
      </c>
      <c r="B22" s="448"/>
      <c r="C22" s="450"/>
      <c r="D22" s="452"/>
      <c r="E22" s="450"/>
      <c r="F22" s="451" t="str">
        <f>IF(C22&gt;G22, "Invalid Date !", "")</f>
        <v/>
      </c>
      <c r="G22" s="428">
        <f>IF(D22="Feb",28,IF(OR(D22="Apr", D22="Jun", D22="Sep", D22="Nov"),30,31))</f>
        <v>31</v>
      </c>
    </row>
    <row r="23" spans="1:7" ht="21" customHeight="1">
      <c r="A23" s="447" t="s">
        <v>119</v>
      </c>
      <c r="B23" s="448"/>
      <c r="C23" s="793"/>
      <c r="D23" s="804"/>
      <c r="E23" s="804"/>
      <c r="F23" s="805"/>
    </row>
    <row r="24" spans="1:7">
      <c r="D24" s="429"/>
    </row>
  </sheetData>
  <sheetProtection algorithmName="SHA-512" hashValue="U9banIXWeiAq+Fm/wC5KyvrQIJCNmbcMeKPj7vqiryRouIcrcnY1NbZQvcbegsLYvPmqKnjSKBbDXriDRnuRkQ==" saltValue="UR0lEybNw22ZjYCTHmuItw==" spinCount="100000" sheet="1" formatColumns="0" formatRows="0" selectLockedCells="1"/>
  <customSheetViews>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"2026,2027"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18"/>
  <sheetViews>
    <sheetView view="pageBreakPreview" zoomScale="55" zoomScaleNormal="92" zoomScaleSheetLayoutView="55" workbookViewId="0">
      <selection activeCell="M18" sqref="M18:M78"/>
    </sheetView>
  </sheetViews>
  <sheetFormatPr defaultColWidth="9.140625" defaultRowHeight="15.75"/>
  <cols>
    <col min="1" max="1" width="10.28515625" style="607" customWidth="1"/>
    <col min="2" max="2" width="9.85546875" style="607" customWidth="1"/>
    <col min="3" max="3" width="8.42578125" style="607" customWidth="1"/>
    <col min="4" max="4" width="43" style="696" customWidth="1"/>
    <col min="5" max="5" width="18.85546875" style="607" customWidth="1"/>
    <col min="6" max="6" width="20.28515625" style="607" customWidth="1"/>
    <col min="7" max="7" width="23.7109375" style="607" customWidth="1"/>
    <col min="8" max="8" width="11.7109375" style="422" bestFit="1" customWidth="1"/>
    <col min="9" max="9" width="22.28515625" style="607" customWidth="1"/>
    <col min="10" max="10" width="118" style="696" customWidth="1"/>
    <col min="11" max="11" width="17.42578125" style="607" customWidth="1"/>
    <col min="12" max="12" width="22.85546875" style="607" customWidth="1"/>
    <col min="13" max="13" width="26.7109375" style="607" customWidth="1"/>
    <col min="14" max="14" width="30.42578125" style="607" customWidth="1"/>
    <col min="15" max="20" width="14.5703125" style="607" hidden="1" customWidth="1"/>
    <col min="21" max="21" width="12.42578125" style="607" hidden="1" customWidth="1"/>
    <col min="22" max="22" width="9.140625" style="607" hidden="1" customWidth="1"/>
    <col min="23" max="24" width="9.140625" style="607" customWidth="1"/>
    <col min="25" max="25" width="9.140625" style="607" hidden="1" customWidth="1"/>
    <col min="26" max="26" width="2.28515625" style="607" hidden="1" customWidth="1"/>
    <col min="27" max="27" width="9.140625" style="607" hidden="1" customWidth="1"/>
    <col min="28" max="37" width="9.140625" style="607" customWidth="1"/>
    <col min="38" max="38" width="0.28515625" style="607" customWidth="1"/>
    <col min="39" max="44" width="9.140625" style="607" customWidth="1"/>
    <col min="45" max="255" width="9.140625" style="607"/>
    <col min="256" max="256" width="4.28515625" style="607" bestFit="1" customWidth="1"/>
    <col min="257" max="16384" width="9.140625" style="607"/>
  </cols>
  <sheetData>
    <row r="1" spans="1:256" ht="33" customHeight="1">
      <c r="A1" s="609" t="str">
        <f>Basic!B5</f>
        <v>Spec. No.: CC/T/W-TW/DOM/A01/26/08726</v>
      </c>
      <c r="B1" s="565"/>
      <c r="C1" s="565"/>
      <c r="D1" s="564"/>
      <c r="E1" s="565"/>
      <c r="F1" s="565"/>
      <c r="G1" s="565"/>
      <c r="H1" s="565"/>
      <c r="I1" s="565"/>
      <c r="J1" s="694"/>
      <c r="K1" s="565"/>
      <c r="L1" s="565"/>
      <c r="M1" s="565"/>
      <c r="N1" s="565" t="s">
        <v>530</v>
      </c>
    </row>
    <row r="2" spans="1:256">
      <c r="A2" s="570"/>
      <c r="B2" s="570"/>
      <c r="C2" s="570"/>
      <c r="D2" s="562"/>
      <c r="E2" s="570"/>
      <c r="F2" s="570"/>
      <c r="G2" s="570"/>
      <c r="H2" s="570"/>
      <c r="I2" s="570"/>
      <c r="J2" s="562"/>
      <c r="K2" s="570"/>
      <c r="L2" s="570"/>
      <c r="M2" s="570"/>
      <c r="N2" s="570"/>
    </row>
    <row r="3" spans="1:256" ht="83.25" customHeight="1">
      <c r="A3" s="748" t="str">
        <f>Cover!$B$2</f>
        <v xml:space="preserve">Transmission Line Package TL01 for 765KV Angul-Srikakulam 2nd D/c Transmission line part-I associated with “Inter-regional strengthening between SR grid and ER grid” won by POWERGRID under TBCB route </v>
      </c>
      <c r="B3" s="748"/>
      <c r="C3" s="748"/>
      <c r="D3" s="748"/>
      <c r="E3" s="748"/>
      <c r="F3" s="748"/>
      <c r="G3" s="748"/>
      <c r="H3" s="748"/>
      <c r="I3" s="748"/>
      <c r="J3" s="748"/>
      <c r="K3" s="748"/>
      <c r="L3" s="748"/>
      <c r="M3" s="748"/>
      <c r="N3" s="748"/>
    </row>
    <row r="4" spans="1:256" ht="16.5">
      <c r="A4" s="749" t="s">
        <v>0</v>
      </c>
      <c r="B4" s="749"/>
      <c r="C4" s="749"/>
      <c r="D4" s="749"/>
      <c r="E4" s="749"/>
      <c r="F4" s="749"/>
      <c r="G4" s="749"/>
      <c r="H4" s="749"/>
      <c r="I4" s="749"/>
      <c r="J4" s="749"/>
      <c r="K4" s="749"/>
      <c r="L4" s="749"/>
      <c r="M4" s="749"/>
      <c r="N4" s="749"/>
    </row>
    <row r="5" spans="1:256" ht="27" customHeight="1">
      <c r="A5" s="710"/>
      <c r="B5" s="710"/>
      <c r="C5" s="710"/>
      <c r="D5" s="708"/>
      <c r="E5" s="710"/>
      <c r="F5" s="710"/>
      <c r="G5" s="710"/>
      <c r="H5" s="710"/>
      <c r="I5" s="710"/>
      <c r="J5" s="708"/>
      <c r="K5" s="710"/>
      <c r="L5" s="710"/>
      <c r="M5" s="710"/>
      <c r="N5" s="710"/>
    </row>
    <row r="6" spans="1:256" ht="23.25" customHeight="1">
      <c r="A6" s="750" t="s">
        <v>331</v>
      </c>
      <c r="B6" s="750"/>
      <c r="C6" s="570"/>
      <c r="D6" s="562"/>
      <c r="E6" s="570"/>
      <c r="F6" s="570"/>
      <c r="G6" s="570"/>
      <c r="H6" s="570"/>
      <c r="I6" s="570"/>
      <c r="J6" s="562"/>
      <c r="K6" s="570"/>
      <c r="L6" s="570"/>
      <c r="M6" s="570"/>
      <c r="N6" s="570"/>
    </row>
    <row r="7" spans="1:256" ht="24" customHeight="1">
      <c r="A7" s="753">
        <f>IF(Z7=1,Z8,"JOINT VENTURE OF "&amp;Z8&amp;" &amp; "&amp;Z10)</f>
        <v>0</v>
      </c>
      <c r="B7" s="753"/>
      <c r="C7" s="753"/>
      <c r="D7" s="753"/>
      <c r="E7" s="753"/>
      <c r="F7" s="753"/>
      <c r="G7" s="753"/>
      <c r="H7" s="753"/>
      <c r="I7" s="753"/>
      <c r="J7" s="632"/>
      <c r="K7" s="562" t="s">
        <v>1</v>
      </c>
      <c r="L7" s="712"/>
      <c r="N7" s="570"/>
      <c r="Z7" s="422">
        <f>'Names of Bidder'!J6</f>
        <v>1</v>
      </c>
    </row>
    <row r="8" spans="1:256" ht="24" customHeight="1">
      <c r="A8" s="750" t="str">
        <f>"Bidder’s Name and Address  (" &amp; MID('Names of Bidder'!A9,9, 20) &amp; ") :"</f>
        <v>Bidder’s Name and Address  (Sole Bidder) :</v>
      </c>
      <c r="B8" s="750"/>
      <c r="C8" s="750"/>
      <c r="D8" s="750"/>
      <c r="E8" s="750"/>
      <c r="F8" s="750"/>
      <c r="G8" s="750"/>
      <c r="H8" s="581"/>
      <c r="I8" s="581"/>
      <c r="J8" s="606"/>
      <c r="K8" s="580" t="s">
        <v>2</v>
      </c>
      <c r="L8" s="581"/>
      <c r="N8" s="570"/>
      <c r="U8" s="713"/>
      <c r="Z8" s="755">
        <f>'Names of Bidder'!C9</f>
        <v>0</v>
      </c>
      <c r="AA8" s="755"/>
      <c r="AB8" s="755"/>
      <c r="AC8" s="755"/>
      <c r="AD8" s="755"/>
      <c r="AE8" s="755"/>
      <c r="AF8" s="755"/>
      <c r="AG8" s="755"/>
      <c r="AH8" s="755"/>
      <c r="AI8" s="755"/>
      <c r="AJ8" s="755"/>
      <c r="AK8" s="755"/>
      <c r="AL8" s="755"/>
    </row>
    <row r="9" spans="1:256" ht="24" customHeight="1">
      <c r="A9" s="711" t="s">
        <v>12</v>
      </c>
      <c r="B9" s="712"/>
      <c r="C9" s="753" t="str">
        <f>IF('Names of Bidder'!C9=0, "", 'Names of Bidder'!C9)</f>
        <v/>
      </c>
      <c r="D9" s="753"/>
      <c r="E9" s="753"/>
      <c r="F9" s="753"/>
      <c r="G9" s="753"/>
      <c r="H9" s="714"/>
      <c r="I9" s="714"/>
      <c r="J9" s="632"/>
      <c r="K9" s="580" t="s">
        <v>3</v>
      </c>
      <c r="N9" s="570"/>
      <c r="U9" s="713"/>
      <c r="Z9" s="755">
        <f>'Names of Bidder'!C9</f>
        <v>0</v>
      </c>
      <c r="AA9" s="755"/>
      <c r="AB9" s="755"/>
      <c r="AC9" s="755"/>
      <c r="AD9" s="755"/>
      <c r="AE9" s="755"/>
      <c r="AF9" s="755"/>
      <c r="AG9" s="755"/>
      <c r="AH9" s="755"/>
      <c r="AI9" s="755"/>
      <c r="AJ9" s="755"/>
      <c r="AK9" s="755"/>
      <c r="AL9" s="755"/>
    </row>
    <row r="10" spans="1:256" ht="24" customHeight="1">
      <c r="A10" s="711" t="s">
        <v>11</v>
      </c>
      <c r="B10" s="712"/>
      <c r="C10" s="752" t="str">
        <f>IF('Names of Bidder'!C10=0, "", 'Names of Bidder'!C10)</f>
        <v/>
      </c>
      <c r="D10" s="752"/>
      <c r="E10" s="752"/>
      <c r="F10" s="752"/>
      <c r="G10" s="752"/>
      <c r="H10" s="714"/>
      <c r="I10" s="714"/>
      <c r="J10" s="632"/>
      <c r="K10" s="580" t="s">
        <v>4</v>
      </c>
      <c r="N10" s="570"/>
      <c r="Z10" s="755">
        <f>'Names of Bidder'!C14</f>
        <v>0</v>
      </c>
      <c r="AA10" s="755"/>
      <c r="AB10" s="755"/>
      <c r="AC10" s="755"/>
      <c r="AD10" s="755"/>
      <c r="AE10" s="755"/>
      <c r="AF10" s="755"/>
      <c r="AG10" s="755"/>
      <c r="AH10" s="755"/>
      <c r="AI10" s="755"/>
      <c r="AJ10" s="755"/>
      <c r="AK10" s="755"/>
      <c r="AL10" s="755"/>
    </row>
    <row r="11" spans="1:256" ht="24" customHeight="1">
      <c r="A11" s="714"/>
      <c r="B11" s="714"/>
      <c r="C11" s="752" t="str">
        <f>IF('Names of Bidder'!C11=0, "", 'Names of Bidder'!C11)</f>
        <v/>
      </c>
      <c r="D11" s="752"/>
      <c r="E11" s="752"/>
      <c r="F11" s="752"/>
      <c r="G11" s="752"/>
      <c r="H11" s="714"/>
      <c r="I11" s="714"/>
      <c r="J11" s="632"/>
      <c r="K11" s="580" t="s">
        <v>5</v>
      </c>
      <c r="N11" s="570"/>
    </row>
    <row r="12" spans="1:256" ht="24" customHeight="1">
      <c r="A12" s="714"/>
      <c r="B12" s="714"/>
      <c r="C12" s="752" t="str">
        <f>IF('Names of Bidder'!C12=0, "", 'Names of Bidder'!C12)</f>
        <v/>
      </c>
      <c r="D12" s="752"/>
      <c r="E12" s="752"/>
      <c r="F12" s="752"/>
      <c r="G12" s="752"/>
      <c r="H12" s="714"/>
      <c r="I12" s="714"/>
      <c r="J12" s="632"/>
      <c r="K12" s="580" t="s">
        <v>469</v>
      </c>
      <c r="N12" s="570"/>
    </row>
    <row r="13" spans="1:256" s="715" customFormat="1" ht="26.25" customHeight="1">
      <c r="A13" s="754" t="s">
        <v>291</v>
      </c>
      <c r="B13" s="754"/>
      <c r="C13" s="754"/>
      <c r="D13" s="754"/>
      <c r="E13" s="754"/>
      <c r="F13" s="754"/>
      <c r="G13" s="754"/>
      <c r="H13" s="754"/>
      <c r="I13" s="754"/>
      <c r="J13" s="754"/>
      <c r="K13" s="754"/>
      <c r="L13" s="754"/>
      <c r="M13" s="754"/>
      <c r="N13" s="754"/>
    </row>
    <row r="14" spans="1:256" ht="15.75" customHeight="1">
      <c r="A14" s="570"/>
      <c r="B14" s="570"/>
      <c r="C14" s="570"/>
      <c r="D14" s="562"/>
      <c r="E14" s="570"/>
      <c r="F14" s="570"/>
      <c r="G14" s="570"/>
      <c r="H14" s="570"/>
      <c r="I14" s="570"/>
      <c r="J14" s="562"/>
      <c r="K14" s="751" t="s">
        <v>336</v>
      </c>
      <c r="L14" s="751"/>
      <c r="M14" s="751"/>
      <c r="N14" s="751"/>
    </row>
    <row r="15" spans="1:256" ht="122.25" customHeight="1">
      <c r="A15" s="612" t="s">
        <v>7</v>
      </c>
      <c r="B15" s="612" t="s">
        <v>252</v>
      </c>
      <c r="C15" s="612" t="s">
        <v>264</v>
      </c>
      <c r="D15" s="695" t="s">
        <v>266</v>
      </c>
      <c r="E15" s="612" t="s">
        <v>13</v>
      </c>
      <c r="F15" s="612" t="s">
        <v>292</v>
      </c>
      <c r="G15" s="613" t="s">
        <v>295</v>
      </c>
      <c r="H15" s="612" t="s">
        <v>298</v>
      </c>
      <c r="I15" s="614" t="s">
        <v>296</v>
      </c>
      <c r="J15" s="612" t="s">
        <v>8</v>
      </c>
      <c r="K15" s="612" t="s">
        <v>9</v>
      </c>
      <c r="L15" s="612" t="s">
        <v>10</v>
      </c>
      <c r="M15" s="612" t="s">
        <v>335</v>
      </c>
      <c r="N15" s="612" t="s">
        <v>334</v>
      </c>
    </row>
    <row r="16" spans="1:256" s="718" customFormat="1">
      <c r="A16" s="593">
        <v>1</v>
      </c>
      <c r="B16" s="593">
        <v>2</v>
      </c>
      <c r="C16" s="593">
        <v>3</v>
      </c>
      <c r="D16" s="593">
        <v>4</v>
      </c>
      <c r="E16" s="593">
        <v>5</v>
      </c>
      <c r="F16" s="593">
        <v>6</v>
      </c>
      <c r="G16" s="716">
        <v>7</v>
      </c>
      <c r="H16" s="593">
        <v>8</v>
      </c>
      <c r="I16" s="717">
        <v>9</v>
      </c>
      <c r="J16" s="593">
        <v>10</v>
      </c>
      <c r="K16" s="593">
        <v>11</v>
      </c>
      <c r="L16" s="593">
        <v>12</v>
      </c>
      <c r="M16" s="593">
        <v>13</v>
      </c>
      <c r="N16" s="593" t="s">
        <v>333</v>
      </c>
      <c r="IV16" s="718">
        <f>SUM(A16:IU16)</f>
        <v>91</v>
      </c>
    </row>
    <row r="17" spans="1:24" s="718" customFormat="1" ht="30.75" customHeight="1">
      <c r="A17" s="741" t="s">
        <v>47</v>
      </c>
      <c r="B17" s="742" t="s">
        <v>538</v>
      </c>
      <c r="C17" s="720"/>
      <c r="D17" s="709"/>
      <c r="E17" s="721"/>
      <c r="F17" s="721"/>
      <c r="G17" s="719"/>
      <c r="H17" s="721"/>
      <c r="I17" s="721"/>
      <c r="J17" s="722"/>
      <c r="K17" s="721"/>
      <c r="L17" s="721"/>
      <c r="M17" s="721"/>
      <c r="N17" s="721"/>
    </row>
    <row r="18" spans="1:24" ht="56.25">
      <c r="A18" s="723">
        <v>1</v>
      </c>
      <c r="B18" s="697"/>
      <c r="C18" s="697"/>
      <c r="D18" s="743" t="s">
        <v>539</v>
      </c>
      <c r="E18" s="745">
        <v>1000013391</v>
      </c>
      <c r="F18" s="745">
        <v>73082011</v>
      </c>
      <c r="G18" s="746"/>
      <c r="H18" s="745">
        <v>18</v>
      </c>
      <c r="I18" s="747"/>
      <c r="J18" s="743" t="s">
        <v>483</v>
      </c>
      <c r="K18" s="745" t="s">
        <v>474</v>
      </c>
      <c r="L18" s="745">
        <v>10229</v>
      </c>
      <c r="M18" s="698"/>
      <c r="N18" s="699" t="str">
        <f>IF(M18=0, "INCLUDED", IF(ISERROR(M18*L18), M18, M18*L18))</f>
        <v>INCLUDED</v>
      </c>
      <c r="O18" s="724">
        <f>IF(N18="Included",0,N18)</f>
        <v>0</v>
      </c>
      <c r="P18" s="724">
        <f>IF( I18="",H18*(IF(N18="Included",0,N18))/100,I18*(IF(N18="Included",0,N18)))</f>
        <v>0</v>
      </c>
      <c r="Q18" s="725">
        <f>Discount!$H$36</f>
        <v>0</v>
      </c>
      <c r="R18" s="725">
        <f>Q18*O18</f>
        <v>0</v>
      </c>
      <c r="S18" s="725">
        <f>IF(I18="",H18*R18/100,I18*R18)</f>
        <v>0</v>
      </c>
      <c r="T18" s="729">
        <f>M18*L18</f>
        <v>0</v>
      </c>
      <c r="X18" s="726"/>
    </row>
    <row r="19" spans="1:24" ht="56.25">
      <c r="A19" s="723">
        <v>2</v>
      </c>
      <c r="B19" s="697"/>
      <c r="C19" s="697"/>
      <c r="D19" s="743" t="s">
        <v>539</v>
      </c>
      <c r="E19" s="745">
        <v>1000015274</v>
      </c>
      <c r="F19" s="745">
        <v>73082011</v>
      </c>
      <c r="G19" s="746"/>
      <c r="H19" s="745">
        <v>18</v>
      </c>
      <c r="I19" s="747"/>
      <c r="J19" s="743" t="s">
        <v>484</v>
      </c>
      <c r="K19" s="745" t="s">
        <v>474</v>
      </c>
      <c r="L19" s="745">
        <v>4126</v>
      </c>
      <c r="M19" s="698"/>
      <c r="N19" s="699" t="str">
        <f t="shared" ref="N19:N78" si="0">IF(M19=0, "INCLUDED", IF(ISERROR(M19*L19), M19, M19*L19))</f>
        <v>INCLUDED</v>
      </c>
      <c r="O19" s="724">
        <f t="shared" ref="O19:O78" si="1">IF(N19="Included",0,N19)</f>
        <v>0</v>
      </c>
      <c r="P19" s="724">
        <f t="shared" ref="P19:P78" si="2">IF( I19="",H19*(IF(N19="Included",0,N19))/100,I19*(IF(N19="Included",0,N19)))</f>
        <v>0</v>
      </c>
      <c r="Q19" s="725">
        <f>Discount!$H$36</f>
        <v>0</v>
      </c>
      <c r="R19" s="725">
        <f t="shared" ref="R19:R78" si="3">Q19*O19</f>
        <v>0</v>
      </c>
      <c r="S19" s="725">
        <f t="shared" ref="S19:S78" si="4">IF(I19="",H19*R19/100,I19*R19)</f>
        <v>0</v>
      </c>
      <c r="T19" s="729">
        <f t="shared" ref="T19:T78" si="5">M19*L19</f>
        <v>0</v>
      </c>
      <c r="X19" s="726"/>
    </row>
    <row r="20" spans="1:24" ht="56.25">
      <c r="A20" s="723">
        <v>3</v>
      </c>
      <c r="B20" s="697"/>
      <c r="C20" s="697"/>
      <c r="D20" s="743" t="s">
        <v>539</v>
      </c>
      <c r="E20" s="745">
        <v>1000013393</v>
      </c>
      <c r="F20" s="745">
        <v>73082011</v>
      </c>
      <c r="G20" s="746"/>
      <c r="H20" s="745">
        <v>18</v>
      </c>
      <c r="I20" s="747"/>
      <c r="J20" s="743" t="s">
        <v>486</v>
      </c>
      <c r="K20" s="745" t="s">
        <v>474</v>
      </c>
      <c r="L20" s="745">
        <v>452</v>
      </c>
      <c r="M20" s="698"/>
      <c r="N20" s="699" t="str">
        <f t="shared" si="0"/>
        <v>INCLUDED</v>
      </c>
      <c r="O20" s="724">
        <f t="shared" si="1"/>
        <v>0</v>
      </c>
      <c r="P20" s="724">
        <f t="shared" si="2"/>
        <v>0</v>
      </c>
      <c r="Q20" s="725">
        <f>Discount!$H$36</f>
        <v>0</v>
      </c>
      <c r="R20" s="725">
        <f t="shared" si="3"/>
        <v>0</v>
      </c>
      <c r="S20" s="725">
        <f t="shared" si="4"/>
        <v>0</v>
      </c>
      <c r="T20" s="729">
        <f t="shared" si="5"/>
        <v>0</v>
      </c>
      <c r="X20" s="726"/>
    </row>
    <row r="21" spans="1:24" ht="21">
      <c r="A21" s="723">
        <v>4</v>
      </c>
      <c r="B21" s="697"/>
      <c r="C21" s="697"/>
      <c r="D21" s="743" t="s">
        <v>539</v>
      </c>
      <c r="E21" s="745">
        <v>1000013472</v>
      </c>
      <c r="F21" s="745">
        <v>73181500</v>
      </c>
      <c r="G21" s="746"/>
      <c r="H21" s="745">
        <v>18</v>
      </c>
      <c r="I21" s="747"/>
      <c r="J21" s="743" t="s">
        <v>485</v>
      </c>
      <c r="K21" s="745" t="s">
        <v>474</v>
      </c>
      <c r="L21" s="745">
        <v>530</v>
      </c>
      <c r="M21" s="698"/>
      <c r="N21" s="699" t="str">
        <f t="shared" si="0"/>
        <v>INCLUDED</v>
      </c>
      <c r="O21" s="724">
        <f t="shared" si="1"/>
        <v>0</v>
      </c>
      <c r="P21" s="724">
        <f t="shared" si="2"/>
        <v>0</v>
      </c>
      <c r="Q21" s="725">
        <f>Discount!$H$36</f>
        <v>0</v>
      </c>
      <c r="R21" s="725">
        <f t="shared" si="3"/>
        <v>0</v>
      </c>
      <c r="S21" s="725">
        <f t="shared" si="4"/>
        <v>0</v>
      </c>
      <c r="T21" s="729">
        <f t="shared" si="5"/>
        <v>0</v>
      </c>
      <c r="X21" s="726"/>
    </row>
    <row r="22" spans="1:24" ht="21">
      <c r="A22" s="723">
        <v>5</v>
      </c>
      <c r="B22" s="697"/>
      <c r="C22" s="697"/>
      <c r="D22" s="743" t="s">
        <v>539</v>
      </c>
      <c r="E22" s="745">
        <v>1000007847</v>
      </c>
      <c r="F22" s="745">
        <v>73181500</v>
      </c>
      <c r="G22" s="746"/>
      <c r="H22" s="745">
        <v>18</v>
      </c>
      <c r="I22" s="747"/>
      <c r="J22" s="743" t="s">
        <v>487</v>
      </c>
      <c r="K22" s="745" t="s">
        <v>474</v>
      </c>
      <c r="L22" s="745">
        <v>13</v>
      </c>
      <c r="M22" s="698"/>
      <c r="N22" s="699" t="str">
        <f t="shared" si="0"/>
        <v>INCLUDED</v>
      </c>
      <c r="O22" s="724">
        <f t="shared" si="1"/>
        <v>0</v>
      </c>
      <c r="P22" s="724">
        <f t="shared" si="2"/>
        <v>0</v>
      </c>
      <c r="Q22" s="725">
        <f>Discount!$H$36</f>
        <v>0</v>
      </c>
      <c r="R22" s="725">
        <f t="shared" si="3"/>
        <v>0</v>
      </c>
      <c r="S22" s="725">
        <f t="shared" si="4"/>
        <v>0</v>
      </c>
      <c r="T22" s="729">
        <f t="shared" si="5"/>
        <v>0</v>
      </c>
      <c r="X22" s="726"/>
    </row>
    <row r="23" spans="1:24" ht="56.25">
      <c r="A23" s="723">
        <v>6</v>
      </c>
      <c r="B23" s="697"/>
      <c r="C23" s="697"/>
      <c r="D23" s="743" t="s">
        <v>539</v>
      </c>
      <c r="E23" s="745">
        <v>1000015276</v>
      </c>
      <c r="F23" s="745">
        <v>73082011</v>
      </c>
      <c r="G23" s="746"/>
      <c r="H23" s="745">
        <v>18</v>
      </c>
      <c r="I23" s="747"/>
      <c r="J23" s="743" t="s">
        <v>531</v>
      </c>
      <c r="K23" s="745" t="s">
        <v>474</v>
      </c>
      <c r="L23" s="745">
        <v>2</v>
      </c>
      <c r="M23" s="698"/>
      <c r="N23" s="699" t="str">
        <f t="shared" si="0"/>
        <v>INCLUDED</v>
      </c>
      <c r="O23" s="724">
        <f t="shared" si="1"/>
        <v>0</v>
      </c>
      <c r="P23" s="724">
        <f t="shared" si="2"/>
        <v>0</v>
      </c>
      <c r="Q23" s="725">
        <f>Discount!$H$36</f>
        <v>0</v>
      </c>
      <c r="R23" s="725">
        <f t="shared" si="3"/>
        <v>0</v>
      </c>
      <c r="S23" s="725">
        <f t="shared" si="4"/>
        <v>0</v>
      </c>
      <c r="T23" s="729">
        <f t="shared" si="5"/>
        <v>0</v>
      </c>
      <c r="X23" s="726"/>
    </row>
    <row r="24" spans="1:24" ht="21">
      <c r="A24" s="723">
        <v>7</v>
      </c>
      <c r="B24" s="697"/>
      <c r="C24" s="697"/>
      <c r="D24" s="743" t="s">
        <v>540</v>
      </c>
      <c r="E24" s="745">
        <v>1000017587</v>
      </c>
      <c r="F24" s="745">
        <v>73082011</v>
      </c>
      <c r="G24" s="746"/>
      <c r="H24" s="745">
        <v>18</v>
      </c>
      <c r="I24" s="747"/>
      <c r="J24" s="743" t="s">
        <v>488</v>
      </c>
      <c r="K24" s="745" t="s">
        <v>470</v>
      </c>
      <c r="L24" s="745">
        <v>78</v>
      </c>
      <c r="M24" s="698"/>
      <c r="N24" s="699" t="str">
        <f t="shared" si="0"/>
        <v>INCLUDED</v>
      </c>
      <c r="O24" s="724">
        <f t="shared" si="1"/>
        <v>0</v>
      </c>
      <c r="P24" s="724">
        <f t="shared" si="2"/>
        <v>0</v>
      </c>
      <c r="Q24" s="725">
        <f>Discount!$H$36</f>
        <v>0</v>
      </c>
      <c r="R24" s="725">
        <f t="shared" si="3"/>
        <v>0</v>
      </c>
      <c r="S24" s="725">
        <f t="shared" si="4"/>
        <v>0</v>
      </c>
      <c r="T24" s="729">
        <f t="shared" si="5"/>
        <v>0</v>
      </c>
      <c r="X24" s="726"/>
    </row>
    <row r="25" spans="1:24" ht="21">
      <c r="A25" s="723">
        <v>8</v>
      </c>
      <c r="B25" s="697"/>
      <c r="C25" s="697"/>
      <c r="D25" s="743" t="s">
        <v>540</v>
      </c>
      <c r="E25" s="745">
        <v>1000045873</v>
      </c>
      <c r="F25" s="745">
        <v>73082011</v>
      </c>
      <c r="G25" s="746"/>
      <c r="H25" s="745">
        <v>18</v>
      </c>
      <c r="I25" s="747"/>
      <c r="J25" s="743" t="s">
        <v>551</v>
      </c>
      <c r="K25" s="745" t="s">
        <v>470</v>
      </c>
      <c r="L25" s="745">
        <v>2</v>
      </c>
      <c r="M25" s="698"/>
      <c r="N25" s="699" t="str">
        <f t="shared" si="0"/>
        <v>INCLUDED</v>
      </c>
      <c r="O25" s="724">
        <f t="shared" si="1"/>
        <v>0</v>
      </c>
      <c r="P25" s="724">
        <f t="shared" si="2"/>
        <v>0</v>
      </c>
      <c r="Q25" s="725">
        <f>Discount!$H$36</f>
        <v>0</v>
      </c>
      <c r="R25" s="725">
        <f t="shared" si="3"/>
        <v>0</v>
      </c>
      <c r="S25" s="725">
        <f t="shared" si="4"/>
        <v>0</v>
      </c>
      <c r="T25" s="729">
        <f t="shared" si="5"/>
        <v>0</v>
      </c>
      <c r="X25" s="726"/>
    </row>
    <row r="26" spans="1:24" ht="21">
      <c r="A26" s="723">
        <v>9</v>
      </c>
      <c r="B26" s="697"/>
      <c r="C26" s="697"/>
      <c r="D26" s="743" t="s">
        <v>540</v>
      </c>
      <c r="E26" s="745">
        <v>1000010003</v>
      </c>
      <c r="F26" s="745">
        <v>73082011</v>
      </c>
      <c r="G26" s="746"/>
      <c r="H26" s="745">
        <v>18</v>
      </c>
      <c r="I26" s="747"/>
      <c r="J26" s="743" t="s">
        <v>490</v>
      </c>
      <c r="K26" s="745" t="s">
        <v>470</v>
      </c>
      <c r="L26" s="745">
        <v>71</v>
      </c>
      <c r="M26" s="698"/>
      <c r="N26" s="699" t="str">
        <f t="shared" si="0"/>
        <v>INCLUDED</v>
      </c>
      <c r="O26" s="724">
        <f t="shared" si="1"/>
        <v>0</v>
      </c>
      <c r="P26" s="724">
        <f t="shared" si="2"/>
        <v>0</v>
      </c>
      <c r="Q26" s="725">
        <f>Discount!$H$36</f>
        <v>0</v>
      </c>
      <c r="R26" s="725">
        <f t="shared" si="3"/>
        <v>0</v>
      </c>
      <c r="S26" s="725">
        <f t="shared" si="4"/>
        <v>0</v>
      </c>
      <c r="T26" s="729">
        <f t="shared" si="5"/>
        <v>0</v>
      </c>
      <c r="X26" s="726"/>
    </row>
    <row r="27" spans="1:24" ht="21">
      <c r="A27" s="723">
        <v>10</v>
      </c>
      <c r="B27" s="697"/>
      <c r="C27" s="697"/>
      <c r="D27" s="743" t="s">
        <v>540</v>
      </c>
      <c r="E27" s="745">
        <v>1000048808</v>
      </c>
      <c r="F27" s="745">
        <v>73082011</v>
      </c>
      <c r="G27" s="746"/>
      <c r="H27" s="745">
        <v>18</v>
      </c>
      <c r="I27" s="747"/>
      <c r="J27" s="743" t="s">
        <v>552</v>
      </c>
      <c r="K27" s="745" t="s">
        <v>470</v>
      </c>
      <c r="L27" s="745">
        <v>1</v>
      </c>
      <c r="M27" s="698"/>
      <c r="N27" s="699" t="str">
        <f t="shared" si="0"/>
        <v>INCLUDED</v>
      </c>
      <c r="O27" s="724">
        <f t="shared" si="1"/>
        <v>0</v>
      </c>
      <c r="P27" s="724">
        <f t="shared" si="2"/>
        <v>0</v>
      </c>
      <c r="Q27" s="725">
        <f>Discount!$H$36</f>
        <v>0</v>
      </c>
      <c r="R27" s="725">
        <f t="shared" si="3"/>
        <v>0</v>
      </c>
      <c r="S27" s="725">
        <f t="shared" si="4"/>
        <v>0</v>
      </c>
      <c r="T27" s="729">
        <f t="shared" si="5"/>
        <v>0</v>
      </c>
      <c r="X27" s="726"/>
    </row>
    <row r="28" spans="1:24" ht="21">
      <c r="A28" s="723">
        <v>11</v>
      </c>
      <c r="B28" s="697"/>
      <c r="C28" s="697"/>
      <c r="D28" s="743" t="s">
        <v>540</v>
      </c>
      <c r="E28" s="745">
        <v>1000038340</v>
      </c>
      <c r="F28" s="745">
        <v>73082011</v>
      </c>
      <c r="G28" s="746"/>
      <c r="H28" s="745">
        <v>18</v>
      </c>
      <c r="I28" s="747"/>
      <c r="J28" s="743" t="s">
        <v>489</v>
      </c>
      <c r="K28" s="745" t="s">
        <v>470</v>
      </c>
      <c r="L28" s="745">
        <v>80</v>
      </c>
      <c r="M28" s="698"/>
      <c r="N28" s="699" t="str">
        <f t="shared" si="0"/>
        <v>INCLUDED</v>
      </c>
      <c r="O28" s="724">
        <f t="shared" si="1"/>
        <v>0</v>
      </c>
      <c r="P28" s="724">
        <f t="shared" si="2"/>
        <v>0</v>
      </c>
      <c r="Q28" s="725">
        <f>Discount!$H$36</f>
        <v>0</v>
      </c>
      <c r="R28" s="725">
        <f t="shared" si="3"/>
        <v>0</v>
      </c>
      <c r="S28" s="725">
        <f t="shared" si="4"/>
        <v>0</v>
      </c>
      <c r="T28" s="729">
        <f t="shared" si="5"/>
        <v>0</v>
      </c>
      <c r="X28" s="726"/>
    </row>
    <row r="29" spans="1:24" ht="37.5">
      <c r="A29" s="723">
        <v>12</v>
      </c>
      <c r="B29" s="697"/>
      <c r="C29" s="697"/>
      <c r="D29" s="743" t="s">
        <v>540</v>
      </c>
      <c r="E29" s="745">
        <v>1000057380</v>
      </c>
      <c r="F29" s="745">
        <v>73082011</v>
      </c>
      <c r="G29" s="746"/>
      <c r="H29" s="745">
        <v>18</v>
      </c>
      <c r="I29" s="747"/>
      <c r="J29" s="743" t="s">
        <v>553</v>
      </c>
      <c r="K29" s="745" t="s">
        <v>470</v>
      </c>
      <c r="L29" s="745">
        <v>4</v>
      </c>
      <c r="M29" s="698"/>
      <c r="N29" s="699" t="str">
        <f t="shared" si="0"/>
        <v>INCLUDED</v>
      </c>
      <c r="O29" s="724">
        <f t="shared" si="1"/>
        <v>0</v>
      </c>
      <c r="P29" s="724">
        <f t="shared" si="2"/>
        <v>0</v>
      </c>
      <c r="Q29" s="725">
        <f>Discount!$H$36</f>
        <v>0</v>
      </c>
      <c r="R29" s="725">
        <f t="shared" si="3"/>
        <v>0</v>
      </c>
      <c r="S29" s="725">
        <f t="shared" si="4"/>
        <v>0</v>
      </c>
      <c r="T29" s="729">
        <f t="shared" si="5"/>
        <v>0</v>
      </c>
      <c r="X29" s="726"/>
    </row>
    <row r="30" spans="1:24" ht="37.5">
      <c r="A30" s="723">
        <v>13</v>
      </c>
      <c r="B30" s="697"/>
      <c r="C30" s="697"/>
      <c r="D30" s="743" t="s">
        <v>540</v>
      </c>
      <c r="E30" s="745">
        <v>1000019718</v>
      </c>
      <c r="F30" s="745">
        <v>73082011</v>
      </c>
      <c r="G30" s="746"/>
      <c r="H30" s="745">
        <v>18</v>
      </c>
      <c r="I30" s="747"/>
      <c r="J30" s="743" t="s">
        <v>491</v>
      </c>
      <c r="K30" s="745" t="s">
        <v>470</v>
      </c>
      <c r="L30" s="745">
        <v>4</v>
      </c>
      <c r="M30" s="698"/>
      <c r="N30" s="699" t="str">
        <f t="shared" si="0"/>
        <v>INCLUDED</v>
      </c>
      <c r="O30" s="724">
        <f t="shared" si="1"/>
        <v>0</v>
      </c>
      <c r="P30" s="724">
        <f t="shared" si="2"/>
        <v>0</v>
      </c>
      <c r="Q30" s="725">
        <f>Discount!$H$36</f>
        <v>0</v>
      </c>
      <c r="R30" s="725">
        <f t="shared" si="3"/>
        <v>0</v>
      </c>
      <c r="S30" s="725">
        <f t="shared" si="4"/>
        <v>0</v>
      </c>
      <c r="T30" s="729">
        <f t="shared" si="5"/>
        <v>0</v>
      </c>
      <c r="X30" s="726"/>
    </row>
    <row r="31" spans="1:24" ht="21">
      <c r="A31" s="723">
        <v>14</v>
      </c>
      <c r="B31" s="697"/>
      <c r="C31" s="697"/>
      <c r="D31" s="743" t="s">
        <v>540</v>
      </c>
      <c r="E31" s="745">
        <v>1000034135</v>
      </c>
      <c r="F31" s="745">
        <v>73082011</v>
      </c>
      <c r="G31" s="746"/>
      <c r="H31" s="745">
        <v>18</v>
      </c>
      <c r="I31" s="747"/>
      <c r="J31" s="743" t="s">
        <v>554</v>
      </c>
      <c r="K31" s="745" t="s">
        <v>474</v>
      </c>
      <c r="L31" s="745">
        <v>2</v>
      </c>
      <c r="M31" s="698"/>
      <c r="N31" s="699" t="str">
        <f t="shared" si="0"/>
        <v>INCLUDED</v>
      </c>
      <c r="O31" s="724">
        <f t="shared" si="1"/>
        <v>0</v>
      </c>
      <c r="P31" s="724">
        <f t="shared" si="2"/>
        <v>0</v>
      </c>
      <c r="Q31" s="725">
        <f>Discount!$H$36</f>
        <v>0</v>
      </c>
      <c r="R31" s="725">
        <f t="shared" si="3"/>
        <v>0</v>
      </c>
      <c r="S31" s="725">
        <f t="shared" si="4"/>
        <v>0</v>
      </c>
      <c r="T31" s="729">
        <f t="shared" si="5"/>
        <v>0</v>
      </c>
      <c r="X31" s="726"/>
    </row>
    <row r="32" spans="1:24" ht="21">
      <c r="A32" s="723">
        <v>15</v>
      </c>
      <c r="B32" s="697"/>
      <c r="C32" s="697"/>
      <c r="D32" s="743" t="s">
        <v>541</v>
      </c>
      <c r="E32" s="745">
        <v>1000010541</v>
      </c>
      <c r="F32" s="745">
        <v>73082011</v>
      </c>
      <c r="G32" s="746"/>
      <c r="H32" s="745">
        <v>18</v>
      </c>
      <c r="I32" s="747"/>
      <c r="J32" s="743" t="s">
        <v>555</v>
      </c>
      <c r="K32" s="745" t="s">
        <v>470</v>
      </c>
      <c r="L32" s="745">
        <v>151</v>
      </c>
      <c r="M32" s="698"/>
      <c r="N32" s="699" t="str">
        <f t="shared" si="0"/>
        <v>INCLUDED</v>
      </c>
      <c r="O32" s="724">
        <f t="shared" si="1"/>
        <v>0</v>
      </c>
      <c r="P32" s="724">
        <f t="shared" si="2"/>
        <v>0</v>
      </c>
      <c r="Q32" s="725">
        <f>Discount!$H$36</f>
        <v>0</v>
      </c>
      <c r="R32" s="725">
        <f t="shared" si="3"/>
        <v>0</v>
      </c>
      <c r="S32" s="725">
        <f t="shared" si="4"/>
        <v>0</v>
      </c>
      <c r="T32" s="729">
        <f t="shared" si="5"/>
        <v>0</v>
      </c>
      <c r="X32" s="726"/>
    </row>
    <row r="33" spans="1:24" ht="21">
      <c r="A33" s="723">
        <v>16</v>
      </c>
      <c r="B33" s="697"/>
      <c r="C33" s="697"/>
      <c r="D33" s="743" t="s">
        <v>541</v>
      </c>
      <c r="E33" s="745">
        <v>1000015972</v>
      </c>
      <c r="F33" s="745">
        <v>73082011</v>
      </c>
      <c r="G33" s="746"/>
      <c r="H33" s="745">
        <v>18</v>
      </c>
      <c r="I33" s="747"/>
      <c r="J33" s="743" t="s">
        <v>556</v>
      </c>
      <c r="K33" s="745" t="s">
        <v>470</v>
      </c>
      <c r="L33" s="745">
        <v>151</v>
      </c>
      <c r="M33" s="698"/>
      <c r="N33" s="699" t="str">
        <f t="shared" si="0"/>
        <v>INCLUDED</v>
      </c>
      <c r="O33" s="724">
        <f t="shared" si="1"/>
        <v>0</v>
      </c>
      <c r="P33" s="724">
        <f t="shared" si="2"/>
        <v>0</v>
      </c>
      <c r="Q33" s="725">
        <f>Discount!$H$36</f>
        <v>0</v>
      </c>
      <c r="R33" s="725">
        <f t="shared" si="3"/>
        <v>0</v>
      </c>
      <c r="S33" s="725">
        <f t="shared" si="4"/>
        <v>0</v>
      </c>
      <c r="T33" s="729">
        <f t="shared" si="5"/>
        <v>0</v>
      </c>
      <c r="X33" s="726"/>
    </row>
    <row r="34" spans="1:24" ht="21">
      <c r="A34" s="723">
        <v>17</v>
      </c>
      <c r="B34" s="697"/>
      <c r="C34" s="697"/>
      <c r="D34" s="743" t="s">
        <v>541</v>
      </c>
      <c r="E34" s="745">
        <v>1000017508</v>
      </c>
      <c r="F34" s="745">
        <v>73082011</v>
      </c>
      <c r="G34" s="746"/>
      <c r="H34" s="745">
        <v>18</v>
      </c>
      <c r="I34" s="747"/>
      <c r="J34" s="743" t="s">
        <v>492</v>
      </c>
      <c r="K34" s="745" t="s">
        <v>471</v>
      </c>
      <c r="L34" s="745">
        <v>302</v>
      </c>
      <c r="M34" s="698"/>
      <c r="N34" s="699" t="str">
        <f t="shared" si="0"/>
        <v>INCLUDED</v>
      </c>
      <c r="O34" s="724">
        <f t="shared" si="1"/>
        <v>0</v>
      </c>
      <c r="P34" s="724">
        <f t="shared" si="2"/>
        <v>0</v>
      </c>
      <c r="Q34" s="725">
        <f>Discount!$H$36</f>
        <v>0</v>
      </c>
      <c r="R34" s="725">
        <f t="shared" si="3"/>
        <v>0</v>
      </c>
      <c r="S34" s="725">
        <f t="shared" si="4"/>
        <v>0</v>
      </c>
      <c r="T34" s="729">
        <f t="shared" si="5"/>
        <v>0</v>
      </c>
      <c r="X34" s="726"/>
    </row>
    <row r="35" spans="1:24" ht="21">
      <c r="A35" s="723">
        <v>18</v>
      </c>
      <c r="B35" s="697"/>
      <c r="C35" s="697"/>
      <c r="D35" s="743" t="s">
        <v>541</v>
      </c>
      <c r="E35" s="745">
        <v>1000009119</v>
      </c>
      <c r="F35" s="745">
        <v>73082011</v>
      </c>
      <c r="G35" s="746"/>
      <c r="H35" s="745">
        <v>18</v>
      </c>
      <c r="I35" s="747"/>
      <c r="J35" s="743" t="s">
        <v>493</v>
      </c>
      <c r="K35" s="745" t="s">
        <v>471</v>
      </c>
      <c r="L35" s="745">
        <v>151</v>
      </c>
      <c r="M35" s="698"/>
      <c r="N35" s="699" t="str">
        <f t="shared" si="0"/>
        <v>INCLUDED</v>
      </c>
      <c r="O35" s="724">
        <f t="shared" si="1"/>
        <v>0</v>
      </c>
      <c r="P35" s="724">
        <f t="shared" si="2"/>
        <v>0</v>
      </c>
      <c r="Q35" s="725">
        <f>Discount!$H$36</f>
        <v>0</v>
      </c>
      <c r="R35" s="725">
        <f t="shared" si="3"/>
        <v>0</v>
      </c>
      <c r="S35" s="725">
        <f t="shared" si="4"/>
        <v>0</v>
      </c>
      <c r="T35" s="729">
        <f t="shared" si="5"/>
        <v>0</v>
      </c>
      <c r="X35" s="726"/>
    </row>
    <row r="36" spans="1:24" ht="21">
      <c r="A36" s="723">
        <v>19</v>
      </c>
      <c r="B36" s="697"/>
      <c r="C36" s="697"/>
      <c r="D36" s="743" t="s">
        <v>541</v>
      </c>
      <c r="E36" s="745">
        <v>1000006779</v>
      </c>
      <c r="F36" s="745">
        <v>73082011</v>
      </c>
      <c r="G36" s="746"/>
      <c r="H36" s="745">
        <v>18</v>
      </c>
      <c r="I36" s="747"/>
      <c r="J36" s="743" t="s">
        <v>494</v>
      </c>
      <c r="K36" s="745" t="s">
        <v>471</v>
      </c>
      <c r="L36" s="745">
        <v>151</v>
      </c>
      <c r="M36" s="698"/>
      <c r="N36" s="699" t="str">
        <f t="shared" si="0"/>
        <v>INCLUDED</v>
      </c>
      <c r="O36" s="724">
        <f t="shared" si="1"/>
        <v>0</v>
      </c>
      <c r="P36" s="724">
        <f t="shared" si="2"/>
        <v>0</v>
      </c>
      <c r="Q36" s="725">
        <f>Discount!$H$36</f>
        <v>0</v>
      </c>
      <c r="R36" s="725">
        <f t="shared" si="3"/>
        <v>0</v>
      </c>
      <c r="S36" s="725">
        <f t="shared" si="4"/>
        <v>0</v>
      </c>
      <c r="T36" s="729">
        <f t="shared" si="5"/>
        <v>0</v>
      </c>
      <c r="X36" s="726"/>
    </row>
    <row r="37" spans="1:24" ht="21">
      <c r="A37" s="723">
        <v>20</v>
      </c>
      <c r="B37" s="697"/>
      <c r="C37" s="697"/>
      <c r="D37" s="743" t="s">
        <v>541</v>
      </c>
      <c r="E37" s="745">
        <v>1000007735</v>
      </c>
      <c r="F37" s="745">
        <v>73082011</v>
      </c>
      <c r="G37" s="746"/>
      <c r="H37" s="745">
        <v>18</v>
      </c>
      <c r="I37" s="747"/>
      <c r="J37" s="743" t="s">
        <v>495</v>
      </c>
      <c r="K37" s="745" t="s">
        <v>471</v>
      </c>
      <c r="L37" s="745">
        <v>86</v>
      </c>
      <c r="M37" s="698"/>
      <c r="N37" s="699" t="str">
        <f t="shared" si="0"/>
        <v>INCLUDED</v>
      </c>
      <c r="O37" s="724">
        <f t="shared" si="1"/>
        <v>0</v>
      </c>
      <c r="P37" s="724">
        <f t="shared" si="2"/>
        <v>0</v>
      </c>
      <c r="Q37" s="725">
        <f>Discount!$H$36</f>
        <v>0</v>
      </c>
      <c r="R37" s="725">
        <f t="shared" si="3"/>
        <v>0</v>
      </c>
      <c r="S37" s="725">
        <f t="shared" si="4"/>
        <v>0</v>
      </c>
      <c r="T37" s="729">
        <f t="shared" si="5"/>
        <v>0</v>
      </c>
      <c r="X37" s="726"/>
    </row>
    <row r="38" spans="1:24" ht="21">
      <c r="A38" s="723">
        <v>21</v>
      </c>
      <c r="B38" s="697"/>
      <c r="C38" s="697"/>
      <c r="D38" s="743" t="s">
        <v>541</v>
      </c>
      <c r="E38" s="745">
        <v>1000045871</v>
      </c>
      <c r="F38" s="745">
        <v>73082011</v>
      </c>
      <c r="G38" s="746"/>
      <c r="H38" s="745">
        <v>18</v>
      </c>
      <c r="I38" s="747"/>
      <c r="J38" s="743" t="s">
        <v>557</v>
      </c>
      <c r="K38" s="745" t="s">
        <v>470</v>
      </c>
      <c r="L38" s="745">
        <v>4000</v>
      </c>
      <c r="M38" s="698"/>
      <c r="N38" s="699" t="str">
        <f t="shared" si="0"/>
        <v>INCLUDED</v>
      </c>
      <c r="O38" s="724">
        <f t="shared" si="1"/>
        <v>0</v>
      </c>
      <c r="P38" s="724">
        <f t="shared" si="2"/>
        <v>0</v>
      </c>
      <c r="Q38" s="725">
        <f>Discount!$H$36</f>
        <v>0</v>
      </c>
      <c r="R38" s="725">
        <f t="shared" si="3"/>
        <v>0</v>
      </c>
      <c r="S38" s="725">
        <f t="shared" si="4"/>
        <v>0</v>
      </c>
      <c r="T38" s="729">
        <f t="shared" si="5"/>
        <v>0</v>
      </c>
      <c r="X38" s="726"/>
    </row>
    <row r="39" spans="1:24" ht="21">
      <c r="A39" s="723">
        <v>22</v>
      </c>
      <c r="B39" s="697"/>
      <c r="C39" s="697"/>
      <c r="D39" s="743" t="s">
        <v>542</v>
      </c>
      <c r="E39" s="745">
        <v>1000030841</v>
      </c>
      <c r="F39" s="745">
        <v>73121020</v>
      </c>
      <c r="G39" s="746"/>
      <c r="H39" s="745">
        <v>18</v>
      </c>
      <c r="I39" s="747"/>
      <c r="J39" s="743" t="s">
        <v>496</v>
      </c>
      <c r="K39" s="745" t="s">
        <v>472</v>
      </c>
      <c r="L39" s="745">
        <v>54</v>
      </c>
      <c r="M39" s="698"/>
      <c r="N39" s="699" t="str">
        <f t="shared" si="0"/>
        <v>INCLUDED</v>
      </c>
      <c r="O39" s="724">
        <f t="shared" si="1"/>
        <v>0</v>
      </c>
      <c r="P39" s="724">
        <f t="shared" si="2"/>
        <v>0</v>
      </c>
      <c r="Q39" s="725">
        <f>Discount!$H$36</f>
        <v>0</v>
      </c>
      <c r="R39" s="725">
        <f t="shared" si="3"/>
        <v>0</v>
      </c>
      <c r="S39" s="725">
        <f t="shared" si="4"/>
        <v>0</v>
      </c>
      <c r="T39" s="729">
        <f t="shared" si="5"/>
        <v>0</v>
      </c>
      <c r="X39" s="726"/>
    </row>
    <row r="40" spans="1:24" ht="21">
      <c r="A40" s="723">
        <v>23</v>
      </c>
      <c r="B40" s="697"/>
      <c r="C40" s="697"/>
      <c r="D40" s="743" t="s">
        <v>543</v>
      </c>
      <c r="E40" s="745">
        <v>1000057734</v>
      </c>
      <c r="F40" s="745">
        <v>76141000</v>
      </c>
      <c r="G40" s="746"/>
      <c r="H40" s="745">
        <v>18</v>
      </c>
      <c r="I40" s="747"/>
      <c r="J40" s="743" t="s">
        <v>558</v>
      </c>
      <c r="K40" s="745" t="s">
        <v>472</v>
      </c>
      <c r="L40" s="745">
        <v>1953</v>
      </c>
      <c r="M40" s="698"/>
      <c r="N40" s="699" t="str">
        <f t="shared" si="0"/>
        <v>INCLUDED</v>
      </c>
      <c r="O40" s="724">
        <f t="shared" si="1"/>
        <v>0</v>
      </c>
      <c r="P40" s="724">
        <f t="shared" si="2"/>
        <v>0</v>
      </c>
      <c r="Q40" s="725">
        <f>Discount!$H$36</f>
        <v>0</v>
      </c>
      <c r="R40" s="725">
        <f t="shared" si="3"/>
        <v>0</v>
      </c>
      <c r="S40" s="725">
        <f t="shared" si="4"/>
        <v>0</v>
      </c>
      <c r="T40" s="729">
        <f t="shared" si="5"/>
        <v>0</v>
      </c>
      <c r="X40" s="726"/>
    </row>
    <row r="41" spans="1:24" ht="37.5">
      <c r="A41" s="723">
        <v>24</v>
      </c>
      <c r="B41" s="697"/>
      <c r="C41" s="697"/>
      <c r="D41" s="743" t="s">
        <v>544</v>
      </c>
      <c r="E41" s="745">
        <v>1000009332</v>
      </c>
      <c r="F41" s="745">
        <v>85469090</v>
      </c>
      <c r="G41" s="746"/>
      <c r="H41" s="745">
        <v>18</v>
      </c>
      <c r="I41" s="747"/>
      <c r="J41" s="743" t="s">
        <v>559</v>
      </c>
      <c r="K41" s="745" t="s">
        <v>470</v>
      </c>
      <c r="L41" s="745">
        <v>1938</v>
      </c>
      <c r="M41" s="698"/>
      <c r="N41" s="699" t="str">
        <f t="shared" si="0"/>
        <v>INCLUDED</v>
      </c>
      <c r="O41" s="724">
        <f t="shared" si="1"/>
        <v>0</v>
      </c>
      <c r="P41" s="724">
        <f t="shared" si="2"/>
        <v>0</v>
      </c>
      <c r="Q41" s="725">
        <f>Discount!$H$36</f>
        <v>0</v>
      </c>
      <c r="R41" s="725">
        <f t="shared" si="3"/>
        <v>0</v>
      </c>
      <c r="S41" s="725">
        <f t="shared" si="4"/>
        <v>0</v>
      </c>
      <c r="T41" s="729">
        <f t="shared" si="5"/>
        <v>0</v>
      </c>
      <c r="X41" s="726"/>
    </row>
    <row r="42" spans="1:24" ht="37.5">
      <c r="A42" s="723">
        <v>25</v>
      </c>
      <c r="B42" s="697"/>
      <c r="C42" s="697"/>
      <c r="D42" s="743" t="s">
        <v>544</v>
      </c>
      <c r="E42" s="745">
        <v>1000009333</v>
      </c>
      <c r="F42" s="745">
        <v>85469090</v>
      </c>
      <c r="G42" s="746"/>
      <c r="H42" s="745">
        <v>18</v>
      </c>
      <c r="I42" s="747"/>
      <c r="J42" s="743" t="s">
        <v>560</v>
      </c>
      <c r="K42" s="745" t="s">
        <v>470</v>
      </c>
      <c r="L42" s="745">
        <v>10416</v>
      </c>
      <c r="M42" s="698"/>
      <c r="N42" s="699" t="str">
        <f t="shared" si="0"/>
        <v>INCLUDED</v>
      </c>
      <c r="O42" s="724">
        <f t="shared" si="1"/>
        <v>0</v>
      </c>
      <c r="P42" s="724">
        <f t="shared" si="2"/>
        <v>0</v>
      </c>
      <c r="Q42" s="725">
        <f>Discount!$H$36</f>
        <v>0</v>
      </c>
      <c r="R42" s="725">
        <f t="shared" si="3"/>
        <v>0</v>
      </c>
      <c r="S42" s="725">
        <f t="shared" si="4"/>
        <v>0</v>
      </c>
      <c r="T42" s="729">
        <f t="shared" si="5"/>
        <v>0</v>
      </c>
      <c r="X42" s="726"/>
    </row>
    <row r="43" spans="1:24" ht="37.5">
      <c r="A43" s="723">
        <v>26</v>
      </c>
      <c r="B43" s="697"/>
      <c r="C43" s="697"/>
      <c r="D43" s="743" t="s">
        <v>545</v>
      </c>
      <c r="E43" s="745">
        <v>1000010777</v>
      </c>
      <c r="F43" s="745">
        <v>73082011</v>
      </c>
      <c r="G43" s="746"/>
      <c r="H43" s="745">
        <v>18</v>
      </c>
      <c r="I43" s="747"/>
      <c r="J43" s="743" t="s">
        <v>561</v>
      </c>
      <c r="K43" s="745" t="s">
        <v>471</v>
      </c>
      <c r="L43" s="745">
        <v>258</v>
      </c>
      <c r="M43" s="698"/>
      <c r="N43" s="699" t="str">
        <f t="shared" si="0"/>
        <v>INCLUDED</v>
      </c>
      <c r="O43" s="724">
        <f t="shared" si="1"/>
        <v>0</v>
      </c>
      <c r="P43" s="724">
        <f t="shared" si="2"/>
        <v>0</v>
      </c>
      <c r="Q43" s="725">
        <f>Discount!$H$36</f>
        <v>0</v>
      </c>
      <c r="R43" s="725">
        <f t="shared" si="3"/>
        <v>0</v>
      </c>
      <c r="S43" s="725">
        <f t="shared" si="4"/>
        <v>0</v>
      </c>
      <c r="T43" s="729">
        <f t="shared" si="5"/>
        <v>0</v>
      </c>
      <c r="X43" s="726"/>
    </row>
    <row r="44" spans="1:24" ht="37.5">
      <c r="A44" s="723">
        <v>27</v>
      </c>
      <c r="B44" s="697"/>
      <c r="C44" s="697"/>
      <c r="D44" s="743" t="s">
        <v>545</v>
      </c>
      <c r="E44" s="745">
        <v>1000019790</v>
      </c>
      <c r="F44" s="745">
        <v>73082011</v>
      </c>
      <c r="G44" s="746"/>
      <c r="H44" s="745">
        <v>18</v>
      </c>
      <c r="I44" s="747"/>
      <c r="J44" s="743" t="s">
        <v>562</v>
      </c>
      <c r="K44" s="745" t="s">
        <v>471</v>
      </c>
      <c r="L44" s="745">
        <v>449</v>
      </c>
      <c r="M44" s="698"/>
      <c r="N44" s="699" t="str">
        <f t="shared" si="0"/>
        <v>INCLUDED</v>
      </c>
      <c r="O44" s="724">
        <f t="shared" si="1"/>
        <v>0</v>
      </c>
      <c r="P44" s="724">
        <f t="shared" si="2"/>
        <v>0</v>
      </c>
      <c r="Q44" s="725">
        <f>Discount!$H$36</f>
        <v>0</v>
      </c>
      <c r="R44" s="725">
        <f t="shared" si="3"/>
        <v>0</v>
      </c>
      <c r="S44" s="725">
        <f t="shared" si="4"/>
        <v>0</v>
      </c>
      <c r="T44" s="729">
        <f t="shared" si="5"/>
        <v>0</v>
      </c>
      <c r="X44" s="726"/>
    </row>
    <row r="45" spans="1:24" ht="37.5">
      <c r="A45" s="723">
        <v>28</v>
      </c>
      <c r="B45" s="697"/>
      <c r="C45" s="697"/>
      <c r="D45" s="743" t="s">
        <v>545</v>
      </c>
      <c r="E45" s="745">
        <v>1000017986</v>
      </c>
      <c r="F45" s="745">
        <v>73082011</v>
      </c>
      <c r="G45" s="746"/>
      <c r="H45" s="745">
        <v>18</v>
      </c>
      <c r="I45" s="747"/>
      <c r="J45" s="743" t="s">
        <v>563</v>
      </c>
      <c r="K45" s="745" t="s">
        <v>471</v>
      </c>
      <c r="L45" s="745">
        <v>1302</v>
      </c>
      <c r="M45" s="698"/>
      <c r="N45" s="699" t="str">
        <f t="shared" si="0"/>
        <v>INCLUDED</v>
      </c>
      <c r="O45" s="724">
        <f t="shared" si="1"/>
        <v>0</v>
      </c>
      <c r="P45" s="724">
        <f t="shared" si="2"/>
        <v>0</v>
      </c>
      <c r="Q45" s="725">
        <f>Discount!$H$36</f>
        <v>0</v>
      </c>
      <c r="R45" s="725">
        <f t="shared" si="3"/>
        <v>0</v>
      </c>
      <c r="S45" s="725">
        <f t="shared" si="4"/>
        <v>0</v>
      </c>
      <c r="T45" s="729">
        <f t="shared" si="5"/>
        <v>0</v>
      </c>
      <c r="X45" s="726"/>
    </row>
    <row r="46" spans="1:24" ht="21">
      <c r="A46" s="723">
        <v>29</v>
      </c>
      <c r="B46" s="697"/>
      <c r="C46" s="697"/>
      <c r="D46" s="743" t="s">
        <v>545</v>
      </c>
      <c r="E46" s="745">
        <v>1000019825</v>
      </c>
      <c r="F46" s="745">
        <v>73082011</v>
      </c>
      <c r="G46" s="746"/>
      <c r="H46" s="745">
        <v>18</v>
      </c>
      <c r="I46" s="747"/>
      <c r="J46" s="743" t="s">
        <v>564</v>
      </c>
      <c r="K46" s="745" t="s">
        <v>471</v>
      </c>
      <c r="L46" s="745">
        <v>4</v>
      </c>
      <c r="M46" s="698"/>
      <c r="N46" s="699" t="str">
        <f t="shared" si="0"/>
        <v>INCLUDED</v>
      </c>
      <c r="O46" s="724">
        <f t="shared" si="1"/>
        <v>0</v>
      </c>
      <c r="P46" s="724">
        <f t="shared" si="2"/>
        <v>0</v>
      </c>
      <c r="Q46" s="725">
        <f>Discount!$H$36</f>
        <v>0</v>
      </c>
      <c r="R46" s="725">
        <f t="shared" si="3"/>
        <v>0</v>
      </c>
      <c r="S46" s="725">
        <f t="shared" si="4"/>
        <v>0</v>
      </c>
      <c r="T46" s="729">
        <f t="shared" si="5"/>
        <v>0</v>
      </c>
      <c r="X46" s="726"/>
    </row>
    <row r="47" spans="1:24" ht="21">
      <c r="A47" s="723">
        <v>30</v>
      </c>
      <c r="B47" s="697"/>
      <c r="C47" s="697"/>
      <c r="D47" s="743" t="s">
        <v>546</v>
      </c>
      <c r="E47" s="745">
        <v>1000057633</v>
      </c>
      <c r="F47" s="745">
        <v>76169990</v>
      </c>
      <c r="G47" s="746"/>
      <c r="H47" s="745">
        <v>18</v>
      </c>
      <c r="I47" s="747"/>
      <c r="J47" s="743" t="s">
        <v>565</v>
      </c>
      <c r="K47" s="745" t="s">
        <v>470</v>
      </c>
      <c r="L47" s="745">
        <v>651</v>
      </c>
      <c r="M47" s="698"/>
      <c r="N47" s="699" t="str">
        <f t="shared" si="0"/>
        <v>INCLUDED</v>
      </c>
      <c r="O47" s="724">
        <f t="shared" si="1"/>
        <v>0</v>
      </c>
      <c r="P47" s="724">
        <f t="shared" si="2"/>
        <v>0</v>
      </c>
      <c r="Q47" s="725">
        <f>Discount!$H$36</f>
        <v>0</v>
      </c>
      <c r="R47" s="725">
        <f t="shared" si="3"/>
        <v>0</v>
      </c>
      <c r="S47" s="725">
        <f t="shared" si="4"/>
        <v>0</v>
      </c>
      <c r="T47" s="729">
        <f t="shared" si="5"/>
        <v>0</v>
      </c>
      <c r="X47" s="726"/>
    </row>
    <row r="48" spans="1:24" ht="21">
      <c r="A48" s="723">
        <v>31</v>
      </c>
      <c r="B48" s="697"/>
      <c r="C48" s="697"/>
      <c r="D48" s="743" t="s">
        <v>546</v>
      </c>
      <c r="E48" s="745">
        <v>1000057634</v>
      </c>
      <c r="F48" s="745">
        <v>76169990</v>
      </c>
      <c r="G48" s="746"/>
      <c r="H48" s="745">
        <v>18</v>
      </c>
      <c r="I48" s="747"/>
      <c r="J48" s="743" t="s">
        <v>566</v>
      </c>
      <c r="K48" s="745" t="s">
        <v>470</v>
      </c>
      <c r="L48" s="745">
        <v>217</v>
      </c>
      <c r="M48" s="698"/>
      <c r="N48" s="699" t="str">
        <f t="shared" si="0"/>
        <v>INCLUDED</v>
      </c>
      <c r="O48" s="724">
        <f t="shared" si="1"/>
        <v>0</v>
      </c>
      <c r="P48" s="724">
        <f t="shared" si="2"/>
        <v>0</v>
      </c>
      <c r="Q48" s="725">
        <f>Discount!$H$36</f>
        <v>0</v>
      </c>
      <c r="R48" s="725">
        <f t="shared" si="3"/>
        <v>0</v>
      </c>
      <c r="S48" s="725">
        <f t="shared" si="4"/>
        <v>0</v>
      </c>
      <c r="T48" s="729">
        <f t="shared" si="5"/>
        <v>0</v>
      </c>
      <c r="X48" s="726"/>
    </row>
    <row r="49" spans="1:24" ht="21">
      <c r="A49" s="723">
        <v>32</v>
      </c>
      <c r="B49" s="697"/>
      <c r="C49" s="697"/>
      <c r="D49" s="743" t="s">
        <v>546</v>
      </c>
      <c r="E49" s="745">
        <v>1000057637</v>
      </c>
      <c r="F49" s="745">
        <v>76169990</v>
      </c>
      <c r="G49" s="746"/>
      <c r="H49" s="745">
        <v>18</v>
      </c>
      <c r="I49" s="747"/>
      <c r="J49" s="743" t="s">
        <v>567</v>
      </c>
      <c r="K49" s="745" t="s">
        <v>470</v>
      </c>
      <c r="L49" s="745">
        <v>96</v>
      </c>
      <c r="M49" s="698"/>
      <c r="N49" s="699" t="str">
        <f t="shared" si="0"/>
        <v>INCLUDED</v>
      </c>
      <c r="O49" s="724">
        <f t="shared" si="1"/>
        <v>0</v>
      </c>
      <c r="P49" s="724">
        <f t="shared" si="2"/>
        <v>0</v>
      </c>
      <c r="Q49" s="725">
        <f>Discount!$H$36</f>
        <v>0</v>
      </c>
      <c r="R49" s="725">
        <f t="shared" si="3"/>
        <v>0</v>
      </c>
      <c r="S49" s="725">
        <f t="shared" si="4"/>
        <v>0</v>
      </c>
      <c r="T49" s="729">
        <f t="shared" si="5"/>
        <v>0</v>
      </c>
      <c r="X49" s="726"/>
    </row>
    <row r="50" spans="1:24" ht="37.5">
      <c r="A50" s="723">
        <v>33</v>
      </c>
      <c r="B50" s="697"/>
      <c r="C50" s="697"/>
      <c r="D50" s="743" t="s">
        <v>546</v>
      </c>
      <c r="E50" s="745">
        <v>1000057635</v>
      </c>
      <c r="F50" s="745">
        <v>76169990</v>
      </c>
      <c r="G50" s="746"/>
      <c r="H50" s="745">
        <v>18</v>
      </c>
      <c r="I50" s="747"/>
      <c r="J50" s="743" t="s">
        <v>568</v>
      </c>
      <c r="K50" s="745" t="s">
        <v>470</v>
      </c>
      <c r="L50" s="745">
        <v>5436</v>
      </c>
      <c r="M50" s="698"/>
      <c r="N50" s="699" t="str">
        <f t="shared" si="0"/>
        <v>INCLUDED</v>
      </c>
      <c r="O50" s="724">
        <f t="shared" si="1"/>
        <v>0</v>
      </c>
      <c r="P50" s="724">
        <f t="shared" si="2"/>
        <v>0</v>
      </c>
      <c r="Q50" s="725">
        <f>Discount!$H$36</f>
        <v>0</v>
      </c>
      <c r="R50" s="725">
        <f t="shared" si="3"/>
        <v>0</v>
      </c>
      <c r="S50" s="725">
        <f t="shared" si="4"/>
        <v>0</v>
      </c>
      <c r="T50" s="729">
        <f t="shared" si="5"/>
        <v>0</v>
      </c>
      <c r="X50" s="726"/>
    </row>
    <row r="51" spans="1:24" ht="21">
      <c r="A51" s="723">
        <v>34</v>
      </c>
      <c r="B51" s="697"/>
      <c r="C51" s="697"/>
      <c r="D51" s="743" t="s">
        <v>546</v>
      </c>
      <c r="E51" s="745">
        <v>1000057632</v>
      </c>
      <c r="F51" s="745">
        <v>76169990</v>
      </c>
      <c r="G51" s="746"/>
      <c r="H51" s="745">
        <v>18</v>
      </c>
      <c r="I51" s="747"/>
      <c r="J51" s="743" t="s">
        <v>569</v>
      </c>
      <c r="K51" s="745" t="s">
        <v>470</v>
      </c>
      <c r="L51" s="745">
        <v>3240</v>
      </c>
      <c r="M51" s="698"/>
      <c r="N51" s="699" t="str">
        <f t="shared" si="0"/>
        <v>INCLUDED</v>
      </c>
      <c r="O51" s="724">
        <f t="shared" si="1"/>
        <v>0</v>
      </c>
      <c r="P51" s="724">
        <f t="shared" si="2"/>
        <v>0</v>
      </c>
      <c r="Q51" s="725">
        <f>Discount!$H$36</f>
        <v>0</v>
      </c>
      <c r="R51" s="725">
        <f t="shared" si="3"/>
        <v>0</v>
      </c>
      <c r="S51" s="725">
        <f t="shared" si="4"/>
        <v>0</v>
      </c>
      <c r="T51" s="729">
        <f t="shared" si="5"/>
        <v>0</v>
      </c>
      <c r="X51" s="726"/>
    </row>
    <row r="52" spans="1:24" ht="21">
      <c r="A52" s="723">
        <v>35</v>
      </c>
      <c r="B52" s="697"/>
      <c r="C52" s="697"/>
      <c r="D52" s="743" t="s">
        <v>547</v>
      </c>
      <c r="E52" s="745">
        <v>1000015505</v>
      </c>
      <c r="F52" s="745">
        <v>73082011</v>
      </c>
      <c r="G52" s="746"/>
      <c r="H52" s="745">
        <v>18</v>
      </c>
      <c r="I52" s="747"/>
      <c r="J52" s="743" t="s">
        <v>497</v>
      </c>
      <c r="K52" s="745" t="s">
        <v>470</v>
      </c>
      <c r="L52" s="745">
        <v>27</v>
      </c>
      <c r="M52" s="698"/>
      <c r="N52" s="699" t="str">
        <f t="shared" si="0"/>
        <v>INCLUDED</v>
      </c>
      <c r="O52" s="724">
        <f t="shared" si="1"/>
        <v>0</v>
      </c>
      <c r="P52" s="724">
        <f t="shared" si="2"/>
        <v>0</v>
      </c>
      <c r="Q52" s="725">
        <f>Discount!$H$36</f>
        <v>0</v>
      </c>
      <c r="R52" s="725">
        <f t="shared" si="3"/>
        <v>0</v>
      </c>
      <c r="S52" s="725">
        <f t="shared" si="4"/>
        <v>0</v>
      </c>
      <c r="T52" s="729">
        <f t="shared" si="5"/>
        <v>0</v>
      </c>
      <c r="X52" s="726"/>
    </row>
    <row r="53" spans="1:24" ht="21">
      <c r="A53" s="723">
        <v>36</v>
      </c>
      <c r="B53" s="697"/>
      <c r="C53" s="697"/>
      <c r="D53" s="743" t="s">
        <v>547</v>
      </c>
      <c r="E53" s="745">
        <v>1000028485</v>
      </c>
      <c r="F53" s="745">
        <v>76169990</v>
      </c>
      <c r="G53" s="746"/>
      <c r="H53" s="745">
        <v>18</v>
      </c>
      <c r="I53" s="747"/>
      <c r="J53" s="743" t="s">
        <v>498</v>
      </c>
      <c r="K53" s="745" t="s">
        <v>470</v>
      </c>
      <c r="L53" s="745">
        <v>260</v>
      </c>
      <c r="M53" s="698"/>
      <c r="N53" s="699" t="str">
        <f t="shared" si="0"/>
        <v>INCLUDED</v>
      </c>
      <c r="O53" s="724">
        <f t="shared" si="1"/>
        <v>0</v>
      </c>
      <c r="P53" s="724">
        <f t="shared" si="2"/>
        <v>0</v>
      </c>
      <c r="Q53" s="725">
        <f>Discount!$H$36</f>
        <v>0</v>
      </c>
      <c r="R53" s="725">
        <f t="shared" si="3"/>
        <v>0</v>
      </c>
      <c r="S53" s="725">
        <f t="shared" si="4"/>
        <v>0</v>
      </c>
      <c r="T53" s="729">
        <f t="shared" si="5"/>
        <v>0</v>
      </c>
      <c r="X53" s="726"/>
    </row>
    <row r="54" spans="1:24" ht="21">
      <c r="A54" s="723">
        <v>37</v>
      </c>
      <c r="B54" s="697"/>
      <c r="C54" s="697"/>
      <c r="D54" s="743" t="s">
        <v>547</v>
      </c>
      <c r="E54" s="745">
        <v>1000022420</v>
      </c>
      <c r="F54" s="745">
        <v>73082011</v>
      </c>
      <c r="G54" s="746"/>
      <c r="H54" s="745">
        <v>18</v>
      </c>
      <c r="I54" s="747"/>
      <c r="J54" s="743" t="s">
        <v>499</v>
      </c>
      <c r="K54" s="745" t="s">
        <v>470</v>
      </c>
      <c r="L54" s="745">
        <v>520</v>
      </c>
      <c r="M54" s="698"/>
      <c r="N54" s="699" t="str">
        <f t="shared" si="0"/>
        <v>INCLUDED</v>
      </c>
      <c r="O54" s="724">
        <f t="shared" si="1"/>
        <v>0</v>
      </c>
      <c r="P54" s="724">
        <f t="shared" si="2"/>
        <v>0</v>
      </c>
      <c r="Q54" s="725">
        <f>Discount!$H$36</f>
        <v>0</v>
      </c>
      <c r="R54" s="725">
        <f t="shared" si="3"/>
        <v>0</v>
      </c>
      <c r="S54" s="725">
        <f t="shared" si="4"/>
        <v>0</v>
      </c>
      <c r="T54" s="729">
        <f t="shared" si="5"/>
        <v>0</v>
      </c>
      <c r="X54" s="726"/>
    </row>
    <row r="55" spans="1:24" ht="21">
      <c r="A55" s="723">
        <v>38</v>
      </c>
      <c r="B55" s="697"/>
      <c r="C55" s="697"/>
      <c r="D55" s="743" t="s">
        <v>547</v>
      </c>
      <c r="E55" s="745">
        <v>1000020447</v>
      </c>
      <c r="F55" s="745">
        <v>73082011</v>
      </c>
      <c r="G55" s="746"/>
      <c r="H55" s="745">
        <v>18</v>
      </c>
      <c r="I55" s="747"/>
      <c r="J55" s="743" t="s">
        <v>500</v>
      </c>
      <c r="K55" s="745" t="s">
        <v>470</v>
      </c>
      <c r="L55" s="745">
        <v>43</v>
      </c>
      <c r="M55" s="698"/>
      <c r="N55" s="699" t="str">
        <f t="shared" si="0"/>
        <v>INCLUDED</v>
      </c>
      <c r="O55" s="724">
        <f t="shared" si="1"/>
        <v>0</v>
      </c>
      <c r="P55" s="724">
        <f t="shared" si="2"/>
        <v>0</v>
      </c>
      <c r="Q55" s="725">
        <f>Discount!$H$36</f>
        <v>0</v>
      </c>
      <c r="R55" s="725">
        <f t="shared" si="3"/>
        <v>0</v>
      </c>
      <c r="S55" s="725">
        <f t="shared" si="4"/>
        <v>0</v>
      </c>
      <c r="T55" s="729">
        <f t="shared" si="5"/>
        <v>0</v>
      </c>
      <c r="X55" s="726"/>
    </row>
    <row r="56" spans="1:24" ht="21">
      <c r="A56" s="723">
        <v>39</v>
      </c>
      <c r="B56" s="697"/>
      <c r="C56" s="697"/>
      <c r="D56" s="743" t="s">
        <v>547</v>
      </c>
      <c r="E56" s="745">
        <v>1000020991</v>
      </c>
      <c r="F56" s="745">
        <v>73082011</v>
      </c>
      <c r="G56" s="746"/>
      <c r="H56" s="745">
        <v>18</v>
      </c>
      <c r="I56" s="747"/>
      <c r="J56" s="743" t="s">
        <v>501</v>
      </c>
      <c r="K56" s="745" t="s">
        <v>470</v>
      </c>
      <c r="L56" s="745">
        <v>217</v>
      </c>
      <c r="M56" s="698"/>
      <c r="N56" s="699" t="str">
        <f t="shared" si="0"/>
        <v>INCLUDED</v>
      </c>
      <c r="O56" s="724">
        <f t="shared" si="1"/>
        <v>0</v>
      </c>
      <c r="P56" s="724">
        <f t="shared" si="2"/>
        <v>0</v>
      </c>
      <c r="Q56" s="725">
        <f>Discount!$H$36</f>
        <v>0</v>
      </c>
      <c r="R56" s="725">
        <f t="shared" si="3"/>
        <v>0</v>
      </c>
      <c r="S56" s="725">
        <f t="shared" si="4"/>
        <v>0</v>
      </c>
      <c r="T56" s="729">
        <f t="shared" si="5"/>
        <v>0</v>
      </c>
      <c r="X56" s="726"/>
    </row>
    <row r="57" spans="1:24" ht="21">
      <c r="A57" s="723">
        <v>40</v>
      </c>
      <c r="B57" s="697"/>
      <c r="C57" s="697"/>
      <c r="D57" s="743" t="s">
        <v>548</v>
      </c>
      <c r="E57" s="745">
        <v>1000019903</v>
      </c>
      <c r="F57" s="745">
        <v>73082011</v>
      </c>
      <c r="G57" s="746"/>
      <c r="H57" s="745">
        <v>18</v>
      </c>
      <c r="I57" s="747"/>
      <c r="J57" s="743" t="s">
        <v>570</v>
      </c>
      <c r="K57" s="745" t="s">
        <v>470</v>
      </c>
      <c r="L57" s="745">
        <v>10</v>
      </c>
      <c r="M57" s="698"/>
      <c r="N57" s="699" t="str">
        <f t="shared" si="0"/>
        <v>INCLUDED</v>
      </c>
      <c r="O57" s="724">
        <f t="shared" si="1"/>
        <v>0</v>
      </c>
      <c r="P57" s="724">
        <f t="shared" si="2"/>
        <v>0</v>
      </c>
      <c r="Q57" s="725">
        <f>Discount!$H$36</f>
        <v>0</v>
      </c>
      <c r="R57" s="725">
        <f t="shared" si="3"/>
        <v>0</v>
      </c>
      <c r="S57" s="725">
        <f t="shared" si="4"/>
        <v>0</v>
      </c>
      <c r="T57" s="729">
        <f t="shared" si="5"/>
        <v>0</v>
      </c>
      <c r="X57" s="726"/>
    </row>
    <row r="58" spans="1:24" ht="21">
      <c r="A58" s="723">
        <v>41</v>
      </c>
      <c r="B58" s="697"/>
      <c r="C58" s="697"/>
      <c r="D58" s="743" t="s">
        <v>548</v>
      </c>
      <c r="E58" s="745">
        <v>1000016663</v>
      </c>
      <c r="F58" s="745">
        <v>85391000</v>
      </c>
      <c r="G58" s="746"/>
      <c r="H58" s="745">
        <v>18</v>
      </c>
      <c r="I58" s="747"/>
      <c r="J58" s="743" t="s">
        <v>571</v>
      </c>
      <c r="K58" s="745" t="s">
        <v>471</v>
      </c>
      <c r="L58" s="745">
        <v>5</v>
      </c>
      <c r="M58" s="698"/>
      <c r="N58" s="699" t="str">
        <f t="shared" si="0"/>
        <v>INCLUDED</v>
      </c>
      <c r="O58" s="724">
        <f t="shared" si="1"/>
        <v>0</v>
      </c>
      <c r="P58" s="724">
        <f t="shared" si="2"/>
        <v>0</v>
      </c>
      <c r="Q58" s="725">
        <f>Discount!$H$36</f>
        <v>0</v>
      </c>
      <c r="R58" s="725">
        <f t="shared" si="3"/>
        <v>0</v>
      </c>
      <c r="S58" s="725">
        <f t="shared" si="4"/>
        <v>0</v>
      </c>
      <c r="T58" s="729">
        <f t="shared" si="5"/>
        <v>0</v>
      </c>
      <c r="X58" s="726"/>
    </row>
    <row r="59" spans="1:24" ht="21">
      <c r="A59" s="723">
        <v>42</v>
      </c>
      <c r="B59" s="697"/>
      <c r="C59" s="697"/>
      <c r="D59" s="743" t="s">
        <v>548</v>
      </c>
      <c r="E59" s="745">
        <v>1000016664</v>
      </c>
      <c r="F59" s="745">
        <v>85391000</v>
      </c>
      <c r="G59" s="746"/>
      <c r="H59" s="745">
        <v>18</v>
      </c>
      <c r="I59" s="747"/>
      <c r="J59" s="743" t="s">
        <v>572</v>
      </c>
      <c r="K59" s="745" t="s">
        <v>471</v>
      </c>
      <c r="L59" s="745">
        <v>2</v>
      </c>
      <c r="M59" s="698"/>
      <c r="N59" s="699" t="str">
        <f t="shared" si="0"/>
        <v>INCLUDED</v>
      </c>
      <c r="O59" s="724">
        <f t="shared" si="1"/>
        <v>0</v>
      </c>
      <c r="P59" s="724">
        <f t="shared" si="2"/>
        <v>0</v>
      </c>
      <c r="Q59" s="725">
        <f>Discount!$H$36</f>
        <v>0</v>
      </c>
      <c r="R59" s="725">
        <f t="shared" si="3"/>
        <v>0</v>
      </c>
      <c r="S59" s="725">
        <f t="shared" si="4"/>
        <v>0</v>
      </c>
      <c r="T59" s="729">
        <f t="shared" si="5"/>
        <v>0</v>
      </c>
      <c r="X59" s="726"/>
    </row>
    <row r="60" spans="1:24" ht="21">
      <c r="A60" s="723">
        <v>43</v>
      </c>
      <c r="B60" s="697"/>
      <c r="C60" s="697"/>
      <c r="D60" s="743" t="s">
        <v>549</v>
      </c>
      <c r="E60" s="745">
        <v>1000050789</v>
      </c>
      <c r="F60" s="745">
        <v>76169990</v>
      </c>
      <c r="G60" s="746"/>
      <c r="H60" s="745">
        <v>18</v>
      </c>
      <c r="I60" s="747"/>
      <c r="J60" s="743" t="s">
        <v>573</v>
      </c>
      <c r="K60" s="745" t="s">
        <v>574</v>
      </c>
      <c r="L60" s="745">
        <v>240</v>
      </c>
      <c r="M60" s="698"/>
      <c r="N60" s="699" t="str">
        <f t="shared" si="0"/>
        <v>INCLUDED</v>
      </c>
      <c r="O60" s="724">
        <f t="shared" si="1"/>
        <v>0</v>
      </c>
      <c r="P60" s="724">
        <f t="shared" si="2"/>
        <v>0</v>
      </c>
      <c r="Q60" s="725">
        <f>Discount!$H$36</f>
        <v>0</v>
      </c>
      <c r="R60" s="725">
        <f t="shared" si="3"/>
        <v>0</v>
      </c>
      <c r="S60" s="725">
        <f t="shared" si="4"/>
        <v>0</v>
      </c>
      <c r="T60" s="729">
        <f t="shared" si="5"/>
        <v>0</v>
      </c>
      <c r="X60" s="726"/>
    </row>
    <row r="61" spans="1:24" ht="21">
      <c r="A61" s="723">
        <v>44</v>
      </c>
      <c r="B61" s="697"/>
      <c r="C61" s="697"/>
      <c r="D61" s="743" t="s">
        <v>482</v>
      </c>
      <c r="E61" s="745">
        <v>1000030941</v>
      </c>
      <c r="F61" s="745">
        <v>85447090</v>
      </c>
      <c r="G61" s="746"/>
      <c r="H61" s="745">
        <v>18</v>
      </c>
      <c r="I61" s="747"/>
      <c r="J61" s="743" t="s">
        <v>575</v>
      </c>
      <c r="K61" s="745" t="s">
        <v>472</v>
      </c>
      <c r="L61" s="745">
        <v>56.405999999999999</v>
      </c>
      <c r="M61" s="698"/>
      <c r="N61" s="699" t="str">
        <f t="shared" si="0"/>
        <v>INCLUDED</v>
      </c>
      <c r="O61" s="724">
        <f t="shared" si="1"/>
        <v>0</v>
      </c>
      <c r="P61" s="724">
        <f t="shared" si="2"/>
        <v>0</v>
      </c>
      <c r="Q61" s="725">
        <f>Discount!$H$36</f>
        <v>0</v>
      </c>
      <c r="R61" s="725">
        <f t="shared" si="3"/>
        <v>0</v>
      </c>
      <c r="S61" s="725">
        <f t="shared" si="4"/>
        <v>0</v>
      </c>
      <c r="T61" s="729">
        <f t="shared" si="5"/>
        <v>0</v>
      </c>
      <c r="X61" s="726"/>
    </row>
    <row r="62" spans="1:24" ht="21">
      <c r="A62" s="723">
        <v>45</v>
      </c>
      <c r="B62" s="697"/>
      <c r="C62" s="697"/>
      <c r="D62" s="743" t="s">
        <v>482</v>
      </c>
      <c r="E62" s="745">
        <v>1000020445</v>
      </c>
      <c r="F62" s="745">
        <v>82057000</v>
      </c>
      <c r="G62" s="746"/>
      <c r="H62" s="745">
        <v>18</v>
      </c>
      <c r="I62" s="747"/>
      <c r="J62" s="743" t="s">
        <v>576</v>
      </c>
      <c r="K62" s="745" t="s">
        <v>470</v>
      </c>
      <c r="L62" s="745">
        <v>41</v>
      </c>
      <c r="M62" s="698"/>
      <c r="N62" s="699" t="str">
        <f t="shared" si="0"/>
        <v>INCLUDED</v>
      </c>
      <c r="O62" s="724">
        <f t="shared" si="1"/>
        <v>0</v>
      </c>
      <c r="P62" s="724">
        <f t="shared" si="2"/>
        <v>0</v>
      </c>
      <c r="Q62" s="725">
        <f>Discount!$H$36</f>
        <v>0</v>
      </c>
      <c r="R62" s="725">
        <f t="shared" si="3"/>
        <v>0</v>
      </c>
      <c r="S62" s="725">
        <f t="shared" si="4"/>
        <v>0</v>
      </c>
      <c r="T62" s="729">
        <f t="shared" si="5"/>
        <v>0</v>
      </c>
      <c r="X62" s="726"/>
    </row>
    <row r="63" spans="1:24" ht="21">
      <c r="A63" s="723">
        <v>46</v>
      </c>
      <c r="B63" s="697"/>
      <c r="C63" s="697"/>
      <c r="D63" s="743" t="s">
        <v>482</v>
      </c>
      <c r="E63" s="745">
        <v>1000033143</v>
      </c>
      <c r="F63" s="745">
        <v>82057000</v>
      </c>
      <c r="G63" s="746"/>
      <c r="H63" s="745">
        <v>18</v>
      </c>
      <c r="I63" s="747"/>
      <c r="J63" s="743" t="s">
        <v>577</v>
      </c>
      <c r="K63" s="745" t="s">
        <v>471</v>
      </c>
      <c r="L63" s="745">
        <v>2</v>
      </c>
      <c r="M63" s="698"/>
      <c r="N63" s="699" t="str">
        <f t="shared" si="0"/>
        <v>INCLUDED</v>
      </c>
      <c r="O63" s="724">
        <f t="shared" si="1"/>
        <v>0</v>
      </c>
      <c r="P63" s="724">
        <f t="shared" si="2"/>
        <v>0</v>
      </c>
      <c r="Q63" s="725">
        <f>Discount!$H$36</f>
        <v>0</v>
      </c>
      <c r="R63" s="725">
        <f t="shared" si="3"/>
        <v>0</v>
      </c>
      <c r="S63" s="725">
        <f t="shared" si="4"/>
        <v>0</v>
      </c>
      <c r="T63" s="729">
        <f t="shared" si="5"/>
        <v>0</v>
      </c>
      <c r="X63" s="726"/>
    </row>
    <row r="64" spans="1:24" ht="37.5">
      <c r="A64" s="723">
        <v>47</v>
      </c>
      <c r="B64" s="697"/>
      <c r="C64" s="697"/>
      <c r="D64" s="743" t="s">
        <v>482</v>
      </c>
      <c r="E64" s="745">
        <v>1000031040</v>
      </c>
      <c r="F64" s="745">
        <v>82057000</v>
      </c>
      <c r="G64" s="746"/>
      <c r="H64" s="745">
        <v>18</v>
      </c>
      <c r="I64" s="747"/>
      <c r="J64" s="743" t="s">
        <v>578</v>
      </c>
      <c r="K64" s="745" t="s">
        <v>471</v>
      </c>
      <c r="L64" s="745">
        <v>10</v>
      </c>
      <c r="M64" s="698"/>
      <c r="N64" s="699" t="str">
        <f t="shared" si="0"/>
        <v>INCLUDED</v>
      </c>
      <c r="O64" s="724">
        <f t="shared" si="1"/>
        <v>0</v>
      </c>
      <c r="P64" s="724">
        <f t="shared" si="2"/>
        <v>0</v>
      </c>
      <c r="Q64" s="725">
        <f>Discount!$H$36</f>
        <v>0</v>
      </c>
      <c r="R64" s="725">
        <f t="shared" si="3"/>
        <v>0</v>
      </c>
      <c r="S64" s="725">
        <f t="shared" si="4"/>
        <v>0</v>
      </c>
      <c r="T64" s="729">
        <f t="shared" si="5"/>
        <v>0</v>
      </c>
      <c r="X64" s="726"/>
    </row>
    <row r="65" spans="1:24" ht="37.5">
      <c r="A65" s="723">
        <v>48</v>
      </c>
      <c r="B65" s="697"/>
      <c r="C65" s="697"/>
      <c r="D65" s="743" t="s">
        <v>482</v>
      </c>
      <c r="E65" s="745">
        <v>1000033147</v>
      </c>
      <c r="F65" s="745">
        <v>82057000</v>
      </c>
      <c r="G65" s="746"/>
      <c r="H65" s="745">
        <v>18</v>
      </c>
      <c r="I65" s="747"/>
      <c r="J65" s="743" t="s">
        <v>579</v>
      </c>
      <c r="K65" s="745" t="s">
        <v>471</v>
      </c>
      <c r="L65" s="745">
        <v>98</v>
      </c>
      <c r="M65" s="698"/>
      <c r="N65" s="699" t="str">
        <f t="shared" si="0"/>
        <v>INCLUDED</v>
      </c>
      <c r="O65" s="724">
        <f t="shared" si="1"/>
        <v>0</v>
      </c>
      <c r="P65" s="724">
        <f t="shared" si="2"/>
        <v>0</v>
      </c>
      <c r="Q65" s="725">
        <f>Discount!$H$36</f>
        <v>0</v>
      </c>
      <c r="R65" s="725">
        <f t="shared" si="3"/>
        <v>0</v>
      </c>
      <c r="S65" s="725">
        <f t="shared" si="4"/>
        <v>0</v>
      </c>
      <c r="T65" s="729">
        <f t="shared" si="5"/>
        <v>0</v>
      </c>
      <c r="X65" s="726"/>
    </row>
    <row r="66" spans="1:24" ht="21">
      <c r="A66" s="723">
        <v>49</v>
      </c>
      <c r="B66" s="697"/>
      <c r="C66" s="697"/>
      <c r="D66" s="743" t="s">
        <v>482</v>
      </c>
      <c r="E66" s="745">
        <v>1000033145</v>
      </c>
      <c r="F66" s="745">
        <v>82057000</v>
      </c>
      <c r="G66" s="746"/>
      <c r="H66" s="745">
        <v>18</v>
      </c>
      <c r="I66" s="747"/>
      <c r="J66" s="743" t="s">
        <v>580</v>
      </c>
      <c r="K66" s="745" t="s">
        <v>471</v>
      </c>
      <c r="L66" s="745">
        <v>1</v>
      </c>
      <c r="M66" s="698"/>
      <c r="N66" s="699" t="str">
        <f t="shared" si="0"/>
        <v>INCLUDED</v>
      </c>
      <c r="O66" s="724">
        <f t="shared" si="1"/>
        <v>0</v>
      </c>
      <c r="P66" s="724">
        <f t="shared" si="2"/>
        <v>0</v>
      </c>
      <c r="Q66" s="725">
        <f>Discount!$H$36</f>
        <v>0</v>
      </c>
      <c r="R66" s="725">
        <f t="shared" si="3"/>
        <v>0</v>
      </c>
      <c r="S66" s="725">
        <f t="shared" si="4"/>
        <v>0</v>
      </c>
      <c r="T66" s="729">
        <f t="shared" si="5"/>
        <v>0</v>
      </c>
      <c r="X66" s="726"/>
    </row>
    <row r="67" spans="1:24" ht="21">
      <c r="A67" s="723">
        <v>50</v>
      </c>
      <c r="B67" s="697"/>
      <c r="C67" s="697"/>
      <c r="D67" s="743" t="s">
        <v>482</v>
      </c>
      <c r="E67" s="745">
        <v>1000022418</v>
      </c>
      <c r="F67" s="745">
        <v>82057000</v>
      </c>
      <c r="G67" s="746"/>
      <c r="H67" s="745">
        <v>18</v>
      </c>
      <c r="I67" s="747"/>
      <c r="J67" s="743" t="s">
        <v>581</v>
      </c>
      <c r="K67" s="745" t="s">
        <v>470</v>
      </c>
      <c r="L67" s="745">
        <v>828</v>
      </c>
      <c r="M67" s="698"/>
      <c r="N67" s="699" t="str">
        <f t="shared" si="0"/>
        <v>INCLUDED</v>
      </c>
      <c r="O67" s="724">
        <f t="shared" si="1"/>
        <v>0</v>
      </c>
      <c r="P67" s="724">
        <f t="shared" si="2"/>
        <v>0</v>
      </c>
      <c r="Q67" s="725">
        <f>Discount!$H$36</f>
        <v>0</v>
      </c>
      <c r="R67" s="725">
        <f t="shared" si="3"/>
        <v>0</v>
      </c>
      <c r="S67" s="725">
        <f t="shared" si="4"/>
        <v>0</v>
      </c>
      <c r="T67" s="729">
        <f t="shared" si="5"/>
        <v>0</v>
      </c>
      <c r="X67" s="726"/>
    </row>
    <row r="68" spans="1:24" ht="21">
      <c r="A68" s="723">
        <v>51</v>
      </c>
      <c r="B68" s="697"/>
      <c r="C68" s="697"/>
      <c r="D68" s="743" t="s">
        <v>482</v>
      </c>
      <c r="E68" s="745">
        <v>1000010820</v>
      </c>
      <c r="F68" s="745">
        <v>82057000</v>
      </c>
      <c r="G68" s="746"/>
      <c r="H68" s="745">
        <v>18</v>
      </c>
      <c r="I68" s="747"/>
      <c r="J68" s="743" t="s">
        <v>582</v>
      </c>
      <c r="K68" s="745" t="s">
        <v>470</v>
      </c>
      <c r="L68" s="745">
        <v>607</v>
      </c>
      <c r="M68" s="698"/>
      <c r="N68" s="699" t="str">
        <f t="shared" si="0"/>
        <v>INCLUDED</v>
      </c>
      <c r="O68" s="724">
        <f t="shared" si="1"/>
        <v>0</v>
      </c>
      <c r="P68" s="724">
        <f t="shared" si="2"/>
        <v>0</v>
      </c>
      <c r="Q68" s="725">
        <f>Discount!$H$36</f>
        <v>0</v>
      </c>
      <c r="R68" s="725">
        <f t="shared" si="3"/>
        <v>0</v>
      </c>
      <c r="S68" s="725">
        <f t="shared" si="4"/>
        <v>0</v>
      </c>
      <c r="T68" s="729">
        <f t="shared" si="5"/>
        <v>0</v>
      </c>
      <c r="X68" s="726"/>
    </row>
    <row r="69" spans="1:24" ht="21">
      <c r="A69" s="723">
        <v>52</v>
      </c>
      <c r="B69" s="697"/>
      <c r="C69" s="697"/>
      <c r="D69" s="743" t="s">
        <v>482</v>
      </c>
      <c r="E69" s="745">
        <v>1000014201</v>
      </c>
      <c r="F69" s="745">
        <v>85353090</v>
      </c>
      <c r="G69" s="746"/>
      <c r="H69" s="745">
        <v>18</v>
      </c>
      <c r="I69" s="747"/>
      <c r="J69" s="743" t="s">
        <v>583</v>
      </c>
      <c r="K69" s="745" t="s">
        <v>470</v>
      </c>
      <c r="L69" s="745">
        <v>13</v>
      </c>
      <c r="M69" s="698"/>
      <c r="N69" s="699" t="str">
        <f t="shared" si="0"/>
        <v>INCLUDED</v>
      </c>
      <c r="O69" s="724">
        <f t="shared" si="1"/>
        <v>0</v>
      </c>
      <c r="P69" s="724">
        <f t="shared" si="2"/>
        <v>0</v>
      </c>
      <c r="Q69" s="725">
        <f>Discount!$H$36</f>
        <v>0</v>
      </c>
      <c r="R69" s="725">
        <f t="shared" si="3"/>
        <v>0</v>
      </c>
      <c r="S69" s="725">
        <f t="shared" si="4"/>
        <v>0</v>
      </c>
      <c r="T69" s="729">
        <f t="shared" si="5"/>
        <v>0</v>
      </c>
      <c r="X69" s="726"/>
    </row>
    <row r="70" spans="1:24" ht="37.5">
      <c r="A70" s="723">
        <v>53</v>
      </c>
      <c r="B70" s="697"/>
      <c r="C70" s="697"/>
      <c r="D70" s="743" t="s">
        <v>550</v>
      </c>
      <c r="E70" s="745">
        <v>1000030941</v>
      </c>
      <c r="F70" s="745">
        <v>85447090</v>
      </c>
      <c r="G70" s="746"/>
      <c r="H70" s="745">
        <v>18</v>
      </c>
      <c r="I70" s="747"/>
      <c r="J70" s="743" t="s">
        <v>575</v>
      </c>
      <c r="K70" s="745" t="s">
        <v>472</v>
      </c>
      <c r="L70" s="745">
        <v>3</v>
      </c>
      <c r="M70" s="698"/>
      <c r="N70" s="699" t="str">
        <f t="shared" si="0"/>
        <v>INCLUDED</v>
      </c>
      <c r="O70" s="724">
        <f t="shared" si="1"/>
        <v>0</v>
      </c>
      <c r="P70" s="724">
        <f t="shared" si="2"/>
        <v>0</v>
      </c>
      <c r="Q70" s="725">
        <f>Discount!$H$36</f>
        <v>0</v>
      </c>
      <c r="R70" s="725">
        <f t="shared" si="3"/>
        <v>0</v>
      </c>
      <c r="S70" s="725">
        <f t="shared" si="4"/>
        <v>0</v>
      </c>
      <c r="T70" s="729">
        <f t="shared" si="5"/>
        <v>0</v>
      </c>
      <c r="X70" s="726"/>
    </row>
    <row r="71" spans="1:24" ht="37.5">
      <c r="A71" s="723">
        <v>54</v>
      </c>
      <c r="B71" s="697"/>
      <c r="C71" s="697"/>
      <c r="D71" s="743" t="s">
        <v>550</v>
      </c>
      <c r="E71" s="745">
        <v>1000020445</v>
      </c>
      <c r="F71" s="745">
        <v>82057000</v>
      </c>
      <c r="G71" s="746"/>
      <c r="H71" s="745">
        <v>18</v>
      </c>
      <c r="I71" s="747"/>
      <c r="J71" s="743" t="s">
        <v>576</v>
      </c>
      <c r="K71" s="745" t="s">
        <v>470</v>
      </c>
      <c r="L71" s="745">
        <v>3</v>
      </c>
      <c r="M71" s="698"/>
      <c r="N71" s="699" t="str">
        <f t="shared" si="0"/>
        <v>INCLUDED</v>
      </c>
      <c r="O71" s="724">
        <f t="shared" si="1"/>
        <v>0</v>
      </c>
      <c r="P71" s="724">
        <f t="shared" si="2"/>
        <v>0</v>
      </c>
      <c r="Q71" s="725">
        <f>Discount!$H$36</f>
        <v>0</v>
      </c>
      <c r="R71" s="725">
        <f t="shared" si="3"/>
        <v>0</v>
      </c>
      <c r="S71" s="725">
        <f t="shared" si="4"/>
        <v>0</v>
      </c>
      <c r="T71" s="729">
        <f t="shared" si="5"/>
        <v>0</v>
      </c>
      <c r="X71" s="726"/>
    </row>
    <row r="72" spans="1:24" ht="37.5">
      <c r="A72" s="723">
        <v>55</v>
      </c>
      <c r="B72" s="697"/>
      <c r="C72" s="697"/>
      <c r="D72" s="743" t="s">
        <v>550</v>
      </c>
      <c r="E72" s="745">
        <v>1000033143</v>
      </c>
      <c r="F72" s="745">
        <v>82057000</v>
      </c>
      <c r="G72" s="746"/>
      <c r="H72" s="745">
        <v>18</v>
      </c>
      <c r="I72" s="747"/>
      <c r="J72" s="743" t="s">
        <v>577</v>
      </c>
      <c r="K72" s="745" t="s">
        <v>471</v>
      </c>
      <c r="L72" s="745">
        <v>1</v>
      </c>
      <c r="M72" s="698"/>
      <c r="N72" s="699" t="str">
        <f t="shared" si="0"/>
        <v>INCLUDED</v>
      </c>
      <c r="O72" s="724">
        <f t="shared" si="1"/>
        <v>0</v>
      </c>
      <c r="P72" s="724">
        <f t="shared" si="2"/>
        <v>0</v>
      </c>
      <c r="Q72" s="725">
        <f>Discount!$H$36</f>
        <v>0</v>
      </c>
      <c r="R72" s="725">
        <f t="shared" si="3"/>
        <v>0</v>
      </c>
      <c r="S72" s="725">
        <f t="shared" si="4"/>
        <v>0</v>
      </c>
      <c r="T72" s="729">
        <f t="shared" si="5"/>
        <v>0</v>
      </c>
      <c r="X72" s="726"/>
    </row>
    <row r="73" spans="1:24" ht="37.5">
      <c r="A73" s="723">
        <v>56</v>
      </c>
      <c r="B73" s="697"/>
      <c r="C73" s="697"/>
      <c r="D73" s="743" t="s">
        <v>550</v>
      </c>
      <c r="E73" s="745">
        <v>1000031040</v>
      </c>
      <c r="F73" s="745">
        <v>82057000</v>
      </c>
      <c r="G73" s="746"/>
      <c r="H73" s="745">
        <v>18</v>
      </c>
      <c r="I73" s="747"/>
      <c r="J73" s="743" t="s">
        <v>578</v>
      </c>
      <c r="K73" s="745" t="s">
        <v>471</v>
      </c>
      <c r="L73" s="745">
        <v>1</v>
      </c>
      <c r="M73" s="698"/>
      <c r="N73" s="699" t="str">
        <f t="shared" si="0"/>
        <v>INCLUDED</v>
      </c>
      <c r="O73" s="724">
        <f t="shared" si="1"/>
        <v>0</v>
      </c>
      <c r="P73" s="724">
        <f t="shared" si="2"/>
        <v>0</v>
      </c>
      <c r="Q73" s="725">
        <f>Discount!$H$36</f>
        <v>0</v>
      </c>
      <c r="R73" s="725">
        <f t="shared" si="3"/>
        <v>0</v>
      </c>
      <c r="S73" s="725">
        <f t="shared" si="4"/>
        <v>0</v>
      </c>
      <c r="T73" s="729">
        <f t="shared" si="5"/>
        <v>0</v>
      </c>
      <c r="X73" s="726"/>
    </row>
    <row r="74" spans="1:24" ht="37.5">
      <c r="A74" s="723">
        <v>57</v>
      </c>
      <c r="B74" s="697"/>
      <c r="C74" s="697"/>
      <c r="D74" s="743" t="s">
        <v>550</v>
      </c>
      <c r="E74" s="745">
        <v>1000033147</v>
      </c>
      <c r="F74" s="745">
        <v>82057000</v>
      </c>
      <c r="G74" s="746"/>
      <c r="H74" s="745">
        <v>18</v>
      </c>
      <c r="I74" s="747"/>
      <c r="J74" s="743" t="s">
        <v>579</v>
      </c>
      <c r="K74" s="745" t="s">
        <v>471</v>
      </c>
      <c r="L74" s="745">
        <v>1</v>
      </c>
      <c r="M74" s="698"/>
      <c r="N74" s="699" t="str">
        <f t="shared" si="0"/>
        <v>INCLUDED</v>
      </c>
      <c r="O74" s="724">
        <f t="shared" si="1"/>
        <v>0</v>
      </c>
      <c r="P74" s="724">
        <f t="shared" si="2"/>
        <v>0</v>
      </c>
      <c r="Q74" s="725">
        <f>Discount!$H$36</f>
        <v>0</v>
      </c>
      <c r="R74" s="725">
        <f t="shared" si="3"/>
        <v>0</v>
      </c>
      <c r="S74" s="725">
        <f t="shared" si="4"/>
        <v>0</v>
      </c>
      <c r="T74" s="729">
        <f t="shared" si="5"/>
        <v>0</v>
      </c>
      <c r="X74" s="726"/>
    </row>
    <row r="75" spans="1:24" ht="37.5">
      <c r="A75" s="723">
        <v>58</v>
      </c>
      <c r="B75" s="697"/>
      <c r="C75" s="697"/>
      <c r="D75" s="743" t="s">
        <v>550</v>
      </c>
      <c r="E75" s="745">
        <v>1000033145</v>
      </c>
      <c r="F75" s="745">
        <v>82057000</v>
      </c>
      <c r="G75" s="746"/>
      <c r="H75" s="745">
        <v>18</v>
      </c>
      <c r="I75" s="747"/>
      <c r="J75" s="743" t="s">
        <v>580</v>
      </c>
      <c r="K75" s="745" t="s">
        <v>471</v>
      </c>
      <c r="L75" s="745">
        <v>1</v>
      </c>
      <c r="M75" s="698"/>
      <c r="N75" s="699" t="str">
        <f t="shared" si="0"/>
        <v>INCLUDED</v>
      </c>
      <c r="O75" s="724">
        <f t="shared" si="1"/>
        <v>0</v>
      </c>
      <c r="P75" s="724">
        <f t="shared" si="2"/>
        <v>0</v>
      </c>
      <c r="Q75" s="725">
        <f>Discount!$H$36</f>
        <v>0</v>
      </c>
      <c r="R75" s="725">
        <f t="shared" si="3"/>
        <v>0</v>
      </c>
      <c r="S75" s="725">
        <f t="shared" si="4"/>
        <v>0</v>
      </c>
      <c r="T75" s="729">
        <f t="shared" si="5"/>
        <v>0</v>
      </c>
      <c r="X75" s="726"/>
    </row>
    <row r="76" spans="1:24" ht="37.5">
      <c r="A76" s="723">
        <v>59</v>
      </c>
      <c r="B76" s="697"/>
      <c r="C76" s="697"/>
      <c r="D76" s="743" t="s">
        <v>550</v>
      </c>
      <c r="E76" s="745">
        <v>1000022418</v>
      </c>
      <c r="F76" s="745">
        <v>82057000</v>
      </c>
      <c r="G76" s="746"/>
      <c r="H76" s="745">
        <v>18</v>
      </c>
      <c r="I76" s="747"/>
      <c r="J76" s="743" t="s">
        <v>581</v>
      </c>
      <c r="K76" s="745" t="s">
        <v>470</v>
      </c>
      <c r="L76" s="745">
        <v>6</v>
      </c>
      <c r="M76" s="698"/>
      <c r="N76" s="699" t="str">
        <f t="shared" si="0"/>
        <v>INCLUDED</v>
      </c>
      <c r="O76" s="724">
        <f t="shared" si="1"/>
        <v>0</v>
      </c>
      <c r="P76" s="724">
        <f t="shared" si="2"/>
        <v>0</v>
      </c>
      <c r="Q76" s="725">
        <f>Discount!$H$36</f>
        <v>0</v>
      </c>
      <c r="R76" s="725">
        <f t="shared" si="3"/>
        <v>0</v>
      </c>
      <c r="S76" s="725">
        <f t="shared" si="4"/>
        <v>0</v>
      </c>
      <c r="T76" s="729">
        <f t="shared" si="5"/>
        <v>0</v>
      </c>
      <c r="X76" s="726"/>
    </row>
    <row r="77" spans="1:24" ht="37.5">
      <c r="A77" s="723">
        <v>60</v>
      </c>
      <c r="B77" s="697"/>
      <c r="C77" s="697"/>
      <c r="D77" s="743" t="s">
        <v>550</v>
      </c>
      <c r="E77" s="745">
        <v>1000010820</v>
      </c>
      <c r="F77" s="745">
        <v>82057000</v>
      </c>
      <c r="G77" s="746"/>
      <c r="H77" s="745">
        <v>18</v>
      </c>
      <c r="I77" s="747"/>
      <c r="J77" s="743" t="s">
        <v>582</v>
      </c>
      <c r="K77" s="745" t="s">
        <v>470</v>
      </c>
      <c r="L77" s="745">
        <v>6</v>
      </c>
      <c r="M77" s="698"/>
      <c r="N77" s="699" t="str">
        <f t="shared" si="0"/>
        <v>INCLUDED</v>
      </c>
      <c r="O77" s="724">
        <f t="shared" si="1"/>
        <v>0</v>
      </c>
      <c r="P77" s="724">
        <f t="shared" si="2"/>
        <v>0</v>
      </c>
      <c r="Q77" s="725">
        <f>Discount!$H$36</f>
        <v>0</v>
      </c>
      <c r="R77" s="725">
        <f t="shared" si="3"/>
        <v>0</v>
      </c>
      <c r="S77" s="725">
        <f t="shared" si="4"/>
        <v>0</v>
      </c>
      <c r="T77" s="729">
        <f t="shared" si="5"/>
        <v>0</v>
      </c>
      <c r="X77" s="726"/>
    </row>
    <row r="78" spans="1:24" ht="37.5">
      <c r="A78" s="723">
        <v>61</v>
      </c>
      <c r="B78" s="697"/>
      <c r="C78" s="697"/>
      <c r="D78" s="743" t="s">
        <v>550</v>
      </c>
      <c r="E78" s="745">
        <v>1000014201</v>
      </c>
      <c r="F78" s="745">
        <v>85353090</v>
      </c>
      <c r="G78" s="746"/>
      <c r="H78" s="745">
        <v>18</v>
      </c>
      <c r="I78" s="747"/>
      <c r="J78" s="743" t="s">
        <v>583</v>
      </c>
      <c r="K78" s="745" t="s">
        <v>470</v>
      </c>
      <c r="L78" s="745">
        <v>1</v>
      </c>
      <c r="M78" s="698"/>
      <c r="N78" s="699" t="str">
        <f t="shared" si="0"/>
        <v>INCLUDED</v>
      </c>
      <c r="O78" s="724">
        <f t="shared" si="1"/>
        <v>0</v>
      </c>
      <c r="P78" s="724">
        <f t="shared" si="2"/>
        <v>0</v>
      </c>
      <c r="Q78" s="725">
        <f>Discount!$H$36</f>
        <v>0</v>
      </c>
      <c r="R78" s="725">
        <f t="shared" si="3"/>
        <v>0</v>
      </c>
      <c r="S78" s="725">
        <f t="shared" si="4"/>
        <v>0</v>
      </c>
      <c r="T78" s="729">
        <f t="shared" si="5"/>
        <v>0</v>
      </c>
      <c r="X78" s="726"/>
    </row>
    <row r="79" spans="1:24" ht="16.5">
      <c r="A79" s="756" t="s">
        <v>454</v>
      </c>
      <c r="B79" s="756"/>
      <c r="C79" s="756"/>
      <c r="D79" s="756"/>
      <c r="E79" s="756"/>
      <c r="F79" s="756"/>
      <c r="G79" s="756"/>
      <c r="H79" s="756"/>
      <c r="I79" s="756"/>
      <c r="J79" s="756"/>
      <c r="K79" s="756"/>
      <c r="L79" s="756"/>
      <c r="M79" s="756"/>
      <c r="N79" s="727">
        <f t="shared" ref="N79:T79" si="6">SUM(N18:N78)</f>
        <v>0</v>
      </c>
      <c r="O79" s="727">
        <f t="shared" si="6"/>
        <v>0</v>
      </c>
      <c r="P79" s="727">
        <f t="shared" si="6"/>
        <v>0</v>
      </c>
      <c r="Q79" s="727">
        <f t="shared" si="6"/>
        <v>0</v>
      </c>
      <c r="R79" s="727">
        <f t="shared" si="6"/>
        <v>0</v>
      </c>
      <c r="S79" s="727">
        <f t="shared" si="6"/>
        <v>0</v>
      </c>
      <c r="T79" s="727">
        <f t="shared" si="6"/>
        <v>0</v>
      </c>
      <c r="X79" s="726"/>
    </row>
    <row r="80" spans="1:24" ht="16.5">
      <c r="A80" s="756" t="s">
        <v>257</v>
      </c>
      <c r="B80" s="756"/>
      <c r="C80" s="756"/>
      <c r="D80" s="756"/>
      <c r="E80" s="756"/>
      <c r="F80" s="756"/>
      <c r="G80" s="756"/>
      <c r="H80" s="756"/>
      <c r="I80" s="756"/>
      <c r="J80" s="756"/>
      <c r="K80" s="756"/>
      <c r="L80" s="756"/>
      <c r="M80" s="756"/>
      <c r="N80" s="727">
        <f>'Sch-7'!M18</f>
        <v>0</v>
      </c>
      <c r="Q80" s="728"/>
      <c r="R80" s="728"/>
      <c r="S80" s="728"/>
    </row>
    <row r="81" spans="1:20" ht="32.25" customHeight="1">
      <c r="A81" s="756" t="s">
        <v>455</v>
      </c>
      <c r="B81" s="756"/>
      <c r="C81" s="756"/>
      <c r="D81" s="756"/>
      <c r="E81" s="756"/>
      <c r="F81" s="756"/>
      <c r="G81" s="756"/>
      <c r="H81" s="756"/>
      <c r="I81" s="756"/>
      <c r="J81" s="756"/>
      <c r="K81" s="756"/>
      <c r="L81" s="756"/>
      <c r="M81" s="756"/>
      <c r="N81" s="727">
        <f>N79+N80</f>
        <v>0</v>
      </c>
      <c r="O81" s="727">
        <f>O79+O80</f>
        <v>0</v>
      </c>
      <c r="P81" s="727">
        <f t="shared" ref="P81:T81" si="7">P79+P80</f>
        <v>0</v>
      </c>
      <c r="Q81" s="727">
        <f t="shared" si="7"/>
        <v>0</v>
      </c>
      <c r="R81" s="727">
        <f t="shared" si="7"/>
        <v>0</v>
      </c>
      <c r="S81" s="727">
        <f t="shared" si="7"/>
        <v>0</v>
      </c>
      <c r="T81" s="727">
        <f t="shared" si="7"/>
        <v>0</v>
      </c>
    </row>
    <row r="82" spans="1:20" ht="16.5">
      <c r="B82" s="758" t="s">
        <v>294</v>
      </c>
      <c r="C82" s="758"/>
      <c r="D82" s="758"/>
      <c r="E82" s="758"/>
      <c r="F82" s="758"/>
      <c r="G82" s="758"/>
      <c r="H82" s="758"/>
      <c r="I82" s="758"/>
      <c r="J82" s="758"/>
      <c r="K82" s="758"/>
      <c r="L82" s="758"/>
      <c r="M82" s="758"/>
      <c r="N82" s="758"/>
      <c r="O82" s="728"/>
      <c r="P82" s="728"/>
      <c r="Q82" s="728"/>
      <c r="R82" s="728"/>
      <c r="S82" s="728"/>
    </row>
    <row r="83" spans="1:20">
      <c r="H83" s="607"/>
      <c r="O83" s="728"/>
      <c r="P83" s="728"/>
      <c r="Q83" s="728"/>
      <c r="R83" s="728"/>
      <c r="S83" s="728"/>
    </row>
    <row r="84" spans="1:20" ht="16.5">
      <c r="B84" s="607" t="s">
        <v>299</v>
      </c>
      <c r="C84" s="760" t="str">
        <f>'Names of Bidder'!C22&amp;" "&amp;'Names of Bidder'!D22&amp;" "&amp;'Names of Bidder'!E22</f>
        <v xml:space="preserve">  </v>
      </c>
      <c r="D84" s="757"/>
      <c r="H84" s="607"/>
      <c r="I84" s="600"/>
      <c r="J84" s="696" t="s">
        <v>301</v>
      </c>
      <c r="K84" s="759" t="str">
        <f>IF('Names of Bidder'!C19="","",'Names of Bidder'!C19)</f>
        <v/>
      </c>
      <c r="L84" s="759"/>
      <c r="M84" s="759"/>
      <c r="N84" s="759"/>
      <c r="O84" s="728"/>
      <c r="P84" s="728"/>
      <c r="Q84" s="728"/>
      <c r="R84" s="728"/>
      <c r="S84" s="728"/>
    </row>
    <row r="85" spans="1:20" ht="16.5">
      <c r="B85" s="607" t="s">
        <v>300</v>
      </c>
      <c r="C85" s="757" t="str">
        <f>IF('Names of Bidder'!C23="","",'Names of Bidder'!C23)</f>
        <v/>
      </c>
      <c r="D85" s="757"/>
      <c r="H85" s="607"/>
      <c r="I85" s="600"/>
      <c r="J85" s="696" t="s">
        <v>117</v>
      </c>
      <c r="K85" s="759" t="str">
        <f>IF('Names of Bidder'!C20="","",'Names of Bidder'!C20)</f>
        <v/>
      </c>
      <c r="L85" s="759"/>
      <c r="M85" s="759"/>
      <c r="N85" s="759"/>
      <c r="O85" s="728"/>
      <c r="P85" s="728"/>
      <c r="Q85" s="728"/>
      <c r="R85" s="728"/>
      <c r="S85" s="728"/>
    </row>
    <row r="86" spans="1:20">
      <c r="H86" s="607"/>
    </row>
    <row r="87" spans="1:20">
      <c r="H87" s="607"/>
    </row>
    <row r="88" spans="1:20">
      <c r="H88" s="607"/>
    </row>
    <row r="89" spans="1:20">
      <c r="H89" s="607"/>
    </row>
    <row r="90" spans="1:20">
      <c r="H90" s="607"/>
    </row>
    <row r="91" spans="1:20">
      <c r="H91" s="607"/>
    </row>
    <row r="92" spans="1:20">
      <c r="H92" s="607"/>
    </row>
    <row r="93" spans="1:20">
      <c r="H93" s="607"/>
    </row>
    <row r="94" spans="1:20">
      <c r="H94" s="607"/>
    </row>
    <row r="95" spans="1:20">
      <c r="H95" s="607"/>
    </row>
    <row r="96" spans="1:20">
      <c r="H96" s="607"/>
    </row>
    <row r="97" spans="8:8">
      <c r="H97" s="607"/>
    </row>
    <row r="98" spans="8:8">
      <c r="H98" s="607"/>
    </row>
    <row r="99" spans="8:8">
      <c r="H99" s="607"/>
    </row>
    <row r="100" spans="8:8">
      <c r="H100" s="607"/>
    </row>
    <row r="101" spans="8:8">
      <c r="H101" s="607"/>
    </row>
    <row r="102" spans="8:8">
      <c r="H102" s="607"/>
    </row>
    <row r="103" spans="8:8">
      <c r="H103" s="607"/>
    </row>
    <row r="104" spans="8:8">
      <c r="H104" s="607"/>
    </row>
    <row r="105" spans="8:8">
      <c r="H105" s="607"/>
    </row>
    <row r="106" spans="8:8">
      <c r="H106" s="607"/>
    </row>
    <row r="107" spans="8:8">
      <c r="H107" s="607"/>
    </row>
    <row r="108" spans="8:8">
      <c r="H108" s="607"/>
    </row>
    <row r="109" spans="8:8">
      <c r="H109" s="607"/>
    </row>
    <row r="110" spans="8:8">
      <c r="H110" s="607"/>
    </row>
    <row r="111" spans="8:8">
      <c r="H111" s="607"/>
    </row>
    <row r="112" spans="8:8">
      <c r="H112" s="607"/>
    </row>
    <row r="113" spans="8:8">
      <c r="H113" s="607"/>
    </row>
    <row r="114" spans="8:8">
      <c r="H114" s="607"/>
    </row>
    <row r="115" spans="8:8">
      <c r="H115" s="607"/>
    </row>
    <row r="116" spans="8:8">
      <c r="H116" s="607"/>
    </row>
    <row r="117" spans="8:8">
      <c r="H117" s="607"/>
    </row>
    <row r="118" spans="8:8">
      <c r="H118" s="607"/>
    </row>
  </sheetData>
  <sheetProtection algorithmName="SHA-512" hashValue="+2qMjusALfGoeKxjKSaVTvG1Na1XLAtBAOfOVclTP7L2LoefFcZm4lVpA2c8mkzjpGOiuMsYRgt1ID6viAwNVQ==" saltValue="G8lNqJQ+Ux0fljjreqESWQ==" spinCount="100000" sheet="1" formatColumns="0" formatRows="0" selectLockedCells="1"/>
  <customSheetViews>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2">
    <mergeCell ref="Z10:AL10"/>
    <mergeCell ref="Z8:AL8"/>
    <mergeCell ref="Z9:AL9"/>
    <mergeCell ref="A79:M79"/>
    <mergeCell ref="C85:D85"/>
    <mergeCell ref="B82:N82"/>
    <mergeCell ref="K85:N85"/>
    <mergeCell ref="K84:N84"/>
    <mergeCell ref="A80:M80"/>
    <mergeCell ref="A81:M81"/>
    <mergeCell ref="C84:D84"/>
    <mergeCell ref="A3:N3"/>
    <mergeCell ref="A4:N4"/>
    <mergeCell ref="A6:B6"/>
    <mergeCell ref="A8:G8"/>
    <mergeCell ref="K14:N14"/>
    <mergeCell ref="C12:G12"/>
    <mergeCell ref="C10:G10"/>
    <mergeCell ref="C9:G9"/>
    <mergeCell ref="A7:I7"/>
    <mergeCell ref="A13:N13"/>
    <mergeCell ref="C11:G11"/>
  </mergeCells>
  <conditionalFormatting sqref="I18:I78">
    <cfRule type="expression" dxfId="4" priority="11" stopIfTrue="1">
      <formula>H18&gt;0</formula>
    </cfRule>
  </conditionalFormatting>
  <dataValidations count="3">
    <dataValidation type="list" operator="greaterThan" allowBlank="1" showInputMessage="1" showErrorMessage="1" sqref="I18:I78" xr:uid="{00000000-0002-0000-0400-000000000000}">
      <formula1>"0%,5%,12%,18%,28%"</formula1>
    </dataValidation>
    <dataValidation type="whole" operator="greaterThan" allowBlank="1" showInputMessage="1" showErrorMessage="1" sqref="G18:G78" xr:uid="{00000000-0002-0000-0400-000001000000}">
      <formula1>0</formula1>
    </dataValidation>
    <dataValidation type="decimal" operator="greaterThanOrEqual" allowBlank="1" showInputMessage="1" showErrorMessage="1" sqref="M18:M78" xr:uid="{00000000-0002-0000-0400-000002000000}">
      <formula1>0</formula1>
    </dataValidation>
  </dataValidations>
  <printOptions horizontalCentered="1"/>
  <pageMargins left="0.25" right="0.25" top="0.75" bottom="0.5" header="0.3" footer="0.5"/>
  <pageSetup paperSize="9" scale="37"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85"/>
  <sheetViews>
    <sheetView view="pageBreakPreview" topLeftCell="A7" zoomScale="85" zoomScaleSheetLayoutView="85" workbookViewId="0">
      <selection activeCell="I18" sqref="I18:I78"/>
    </sheetView>
  </sheetViews>
  <sheetFormatPr defaultColWidth="9.140625" defaultRowHeight="15.75"/>
  <cols>
    <col min="1" max="1" width="6.140625" style="573" customWidth="1"/>
    <col min="2" max="2" width="11.140625" style="573" customWidth="1"/>
    <col min="3" max="3" width="5.42578125" style="573" customWidth="1"/>
    <col min="4" max="4" width="43.7109375" style="573" customWidth="1"/>
    <col min="5" max="5" width="18.28515625" style="573" customWidth="1"/>
    <col min="6" max="6" width="97.42578125" style="574" customWidth="1"/>
    <col min="7" max="7" width="11.28515625" style="573" customWidth="1"/>
    <col min="8" max="8" width="19.42578125" style="573" customWidth="1"/>
    <col min="9" max="9" width="25.42578125" style="575" customWidth="1"/>
    <col min="10" max="10" width="27.140625" style="573" customWidth="1"/>
    <col min="11" max="11" width="5" style="568" hidden="1" customWidth="1"/>
    <col min="12" max="13" width="10.28515625" style="568" hidden="1" customWidth="1"/>
    <col min="14" max="14" width="9.140625" style="568" customWidth="1"/>
    <col min="15" max="15" width="10.5703125" style="568" bestFit="1" customWidth="1"/>
    <col min="16" max="28" width="9.140625" style="568"/>
    <col min="29" max="16384" width="9.140625" style="569"/>
  </cols>
  <sheetData>
    <row r="1" spans="1:32" ht="27.75" customHeight="1">
      <c r="A1" s="563" t="str">
        <f>Basic!B5</f>
        <v>Spec. No.: CC/T/W-TW/DOM/A01/26/08726</v>
      </c>
      <c r="B1" s="563"/>
      <c r="C1" s="563"/>
      <c r="D1" s="564"/>
      <c r="E1" s="564"/>
      <c r="F1" s="564"/>
      <c r="G1" s="565"/>
      <c r="H1" s="565"/>
      <c r="I1" s="566"/>
      <c r="J1" s="567" t="s">
        <v>533</v>
      </c>
    </row>
    <row r="2" spans="1:32" ht="21.75" customHeight="1">
      <c r="A2" s="562"/>
      <c r="B2" s="562"/>
      <c r="C2" s="562"/>
      <c r="D2" s="562"/>
      <c r="E2" s="562"/>
      <c r="F2" s="562"/>
      <c r="G2" s="570"/>
      <c r="H2" s="570"/>
      <c r="I2" s="569"/>
      <c r="J2" s="570"/>
    </row>
    <row r="3" spans="1:32" ht="85.5" customHeight="1">
      <c r="A3" s="815" t="str">
        <f>Cover!$B$2</f>
        <v xml:space="preserve">Transmission Line Package TL01 for 765KV Angul-Srikakulam 2nd D/c Transmission line part-I associated with “Inter-regional strengthening between SR grid and ER grid” won by POWERGRID under TBCB route </v>
      </c>
      <c r="B3" s="815"/>
      <c r="C3" s="815"/>
      <c r="D3" s="815"/>
      <c r="E3" s="815"/>
      <c r="F3" s="815"/>
      <c r="G3" s="815"/>
      <c r="H3" s="815"/>
      <c r="I3" s="815"/>
      <c r="J3" s="815"/>
      <c r="K3" s="571"/>
      <c r="N3" s="814"/>
      <c r="O3" s="814"/>
      <c r="AC3" s="568"/>
      <c r="AD3" s="568"/>
      <c r="AE3" s="568"/>
      <c r="AF3" s="568"/>
    </row>
    <row r="4" spans="1:32" ht="21.95" customHeight="1">
      <c r="A4" s="749" t="s">
        <v>0</v>
      </c>
      <c r="B4" s="749"/>
      <c r="C4" s="749"/>
      <c r="D4" s="749"/>
      <c r="E4" s="749"/>
      <c r="F4" s="749"/>
      <c r="G4" s="749"/>
      <c r="H4" s="749"/>
      <c r="I4" s="749"/>
      <c r="J4" s="749"/>
    </row>
    <row r="5" spans="1:32" ht="15" customHeight="1">
      <c r="J5" s="570"/>
    </row>
    <row r="6" spans="1:32" ht="22.5" customHeight="1">
      <c r="A6" s="817" t="s">
        <v>331</v>
      </c>
      <c r="B6" s="817"/>
      <c r="C6" s="576"/>
      <c r="D6" s="570"/>
      <c r="E6" s="576"/>
      <c r="F6" s="576"/>
      <c r="G6" s="576"/>
      <c r="H6" s="576"/>
      <c r="I6" s="576"/>
      <c r="J6" s="570"/>
    </row>
    <row r="7" spans="1:32" ht="25.5" customHeight="1">
      <c r="A7" s="819">
        <f>'Sch-1'!A7</f>
        <v>0</v>
      </c>
      <c r="B7" s="819"/>
      <c r="C7" s="819"/>
      <c r="D7" s="819"/>
      <c r="E7" s="819"/>
      <c r="F7" s="819"/>
      <c r="G7" s="578"/>
      <c r="H7" s="579" t="s">
        <v>1</v>
      </c>
      <c r="I7" s="578"/>
      <c r="J7" s="570"/>
    </row>
    <row r="8" spans="1:32" ht="29.25" customHeight="1">
      <c r="A8" s="750" t="str">
        <f>"Bidder’s Name and Address  (" &amp; MID('Names of Bidder'!A9,9, 20) &amp; ") :"</f>
        <v>Bidder’s Name and Address  (Sole Bidder) :</v>
      </c>
      <c r="B8" s="750"/>
      <c r="C8" s="750"/>
      <c r="D8" s="750"/>
      <c r="E8" s="750"/>
      <c r="F8" s="750"/>
      <c r="G8" s="750"/>
      <c r="H8" s="580" t="s">
        <v>2</v>
      </c>
      <c r="I8" s="581"/>
      <c r="J8" s="570"/>
    </row>
    <row r="9" spans="1:32" ht="26.25" customHeight="1">
      <c r="A9" s="577" t="s">
        <v>12</v>
      </c>
      <c r="B9" s="582"/>
      <c r="C9" s="819" t="str">
        <f>IF('Names of Bidder'!C9=0, "", 'Names of Bidder'!C9)</f>
        <v/>
      </c>
      <c r="D9" s="819"/>
      <c r="E9" s="819"/>
      <c r="F9" s="583"/>
      <c r="G9" s="583"/>
      <c r="H9" s="580" t="s">
        <v>3</v>
      </c>
      <c r="I9" s="584"/>
      <c r="J9" s="570"/>
    </row>
    <row r="10" spans="1:32" ht="17.25" customHeight="1">
      <c r="A10" s="577" t="s">
        <v>11</v>
      </c>
      <c r="B10" s="582"/>
      <c r="C10" s="820" t="str">
        <f>IF('Names of Bidder'!C10=0, "", 'Names of Bidder'!C10)</f>
        <v/>
      </c>
      <c r="D10" s="820"/>
      <c r="E10" s="820"/>
      <c r="F10" s="583"/>
      <c r="G10" s="583"/>
      <c r="H10" s="580" t="s">
        <v>4</v>
      </c>
      <c r="I10" s="584"/>
      <c r="J10" s="570"/>
    </row>
    <row r="11" spans="1:32" ht="18" customHeight="1">
      <c r="A11" s="584"/>
      <c r="B11" s="584"/>
      <c r="C11" s="820" t="str">
        <f>IF('Names of Bidder'!C11=0, "", 'Names of Bidder'!C11)</f>
        <v/>
      </c>
      <c r="D11" s="820"/>
      <c r="E11" s="820"/>
      <c r="F11" s="583"/>
      <c r="G11" s="583"/>
      <c r="H11" s="580" t="s">
        <v>5</v>
      </c>
      <c r="I11" s="584"/>
      <c r="J11" s="570"/>
    </row>
    <row r="12" spans="1:32" ht="18" customHeight="1">
      <c r="A12" s="584"/>
      <c r="B12" s="584"/>
      <c r="C12" s="820" t="str">
        <f>IF('Names of Bidder'!C12=0, "", 'Names of Bidder'!C12)</f>
        <v/>
      </c>
      <c r="D12" s="820"/>
      <c r="E12" s="820"/>
      <c r="F12" s="583"/>
      <c r="G12" s="583"/>
      <c r="H12" s="580" t="str">
        <f>'Sch-1'!K12</f>
        <v>Gurugram (Haryana) - 122001</v>
      </c>
      <c r="I12" s="584"/>
      <c r="J12" s="570"/>
    </row>
    <row r="13" spans="1:32" s="581" customFormat="1" ht="26.45" customHeight="1">
      <c r="A13" s="821" t="s">
        <v>345</v>
      </c>
      <c r="B13" s="821"/>
      <c r="C13" s="821"/>
      <c r="D13" s="821"/>
      <c r="E13" s="821"/>
      <c r="F13" s="821"/>
      <c r="G13" s="821"/>
      <c r="H13" s="821"/>
      <c r="I13" s="821"/>
      <c r="J13" s="821"/>
      <c r="K13" s="585"/>
      <c r="L13" s="585"/>
      <c r="M13" s="585"/>
      <c r="N13" s="585"/>
      <c r="O13" s="585"/>
      <c r="P13" s="585"/>
      <c r="Q13" s="585"/>
      <c r="R13" s="585"/>
      <c r="S13" s="585"/>
      <c r="T13" s="585"/>
      <c r="U13" s="585"/>
      <c r="V13" s="585"/>
      <c r="W13" s="585"/>
      <c r="X13" s="585"/>
      <c r="Y13" s="585"/>
      <c r="Z13" s="585"/>
      <c r="AA13" s="585"/>
      <c r="AB13" s="585"/>
    </row>
    <row r="14" spans="1:32" ht="20.25" customHeight="1" thickBot="1">
      <c r="A14" s="586"/>
      <c r="B14" s="586"/>
      <c r="C14" s="586"/>
      <c r="D14" s="586"/>
      <c r="E14" s="586"/>
      <c r="F14" s="587"/>
      <c r="G14" s="588"/>
      <c r="H14" s="588"/>
      <c r="I14" s="818" t="s">
        <v>336</v>
      </c>
      <c r="J14" s="818"/>
    </row>
    <row r="15" spans="1:32" ht="102" customHeight="1">
      <c r="A15" s="589" t="s">
        <v>7</v>
      </c>
      <c r="B15" s="590" t="s">
        <v>252</v>
      </c>
      <c r="C15" s="590" t="s">
        <v>264</v>
      </c>
      <c r="D15" s="590" t="s">
        <v>266</v>
      </c>
      <c r="E15" s="590" t="s">
        <v>13</v>
      </c>
      <c r="F15" s="591" t="s">
        <v>14</v>
      </c>
      <c r="G15" s="591" t="s">
        <v>9</v>
      </c>
      <c r="H15" s="591" t="s">
        <v>15</v>
      </c>
      <c r="I15" s="591" t="s">
        <v>344</v>
      </c>
      <c r="J15" s="592" t="s">
        <v>343</v>
      </c>
    </row>
    <row r="16" spans="1:32" s="595" customFormat="1">
      <c r="A16" s="593">
        <v>1</v>
      </c>
      <c r="B16" s="593">
        <v>2</v>
      </c>
      <c r="C16" s="593">
        <v>3</v>
      </c>
      <c r="D16" s="593">
        <v>4</v>
      </c>
      <c r="E16" s="593">
        <v>5</v>
      </c>
      <c r="F16" s="593">
        <v>6</v>
      </c>
      <c r="G16" s="593">
        <v>7</v>
      </c>
      <c r="H16" s="593">
        <v>8</v>
      </c>
      <c r="I16" s="593">
        <v>9</v>
      </c>
      <c r="J16" s="593" t="s">
        <v>337</v>
      </c>
      <c r="K16" s="594"/>
      <c r="L16" s="594"/>
      <c r="M16" s="594"/>
      <c r="N16" s="594"/>
      <c r="O16" s="594"/>
      <c r="P16" s="594"/>
      <c r="Q16" s="594"/>
      <c r="R16" s="594"/>
      <c r="S16" s="594"/>
      <c r="T16" s="594"/>
      <c r="U16" s="594"/>
      <c r="V16" s="594"/>
      <c r="W16" s="594"/>
      <c r="X16" s="594"/>
      <c r="Y16" s="594"/>
      <c r="Z16" s="594"/>
      <c r="AA16" s="594"/>
      <c r="AB16" s="594"/>
    </row>
    <row r="17" spans="1:28" s="733" customFormat="1" ht="18.75">
      <c r="A17" s="730" t="str">
        <f>'Sch-1'!A17</f>
        <v>I</v>
      </c>
      <c r="B17" s="616" t="str">
        <f>'Sch-1'!B17</f>
        <v xml:space="preserve">TL 01 Angul-Srikakulam 2nd DC line part1         </v>
      </c>
      <c r="C17" s="596"/>
      <c r="D17" s="597"/>
      <c r="E17" s="731"/>
      <c r="F17" s="731"/>
      <c r="G17" s="731"/>
      <c r="H17" s="731"/>
      <c r="I17" s="731"/>
      <c r="J17" s="731"/>
      <c r="K17" s="732"/>
      <c r="L17" s="732"/>
      <c r="M17" s="732"/>
      <c r="N17" s="732"/>
      <c r="O17" s="732"/>
      <c r="P17" s="732"/>
      <c r="Q17" s="732"/>
      <c r="R17" s="732"/>
      <c r="S17" s="732"/>
      <c r="T17" s="732"/>
      <c r="U17" s="732"/>
      <c r="V17" s="732"/>
      <c r="W17" s="732"/>
      <c r="X17" s="732"/>
      <c r="Y17" s="732"/>
      <c r="Z17" s="732"/>
      <c r="AA17" s="732"/>
      <c r="AB17" s="732"/>
    </row>
    <row r="18" spans="1:28" s="314" customFormat="1" ht="75">
      <c r="A18" s="734">
        <f>'Sch-1'!A18</f>
        <v>1</v>
      </c>
      <c r="B18" s="611">
        <f>'Sch-1'!B18</f>
        <v>0</v>
      </c>
      <c r="C18" s="611">
        <f>'Sch-1'!C18</f>
        <v>0</v>
      </c>
      <c r="D18" s="743" t="str">
        <f>'Sch-1'!D18</f>
        <v xml:space="preserve">Tower/Stub Supply                       </v>
      </c>
      <c r="E18" s="744">
        <f>'Sch-1'!E18</f>
        <v>1000013391</v>
      </c>
      <c r="F18" s="743" t="str">
        <f>'Sch-1'!J18</f>
        <v>Fabrication, galvanising &amp; supply ofvarious types of towers &amp; towerparts,tower/leg extensions (complete)excluding step bolt, stubs andbolts &amp;nuts but including hangers, D-Shackles,pack washers etc.-HTSteel for NormalTowers</v>
      </c>
      <c r="G18" s="744" t="str">
        <f>'Sch-1'!K18</f>
        <v xml:space="preserve">MT </v>
      </c>
      <c r="H18" s="744">
        <f>'Sch-1'!L18</f>
        <v>10229</v>
      </c>
      <c r="I18" s="735"/>
      <c r="J18" s="736" t="str">
        <f t="shared" ref="J18" si="0">IF(I18=0, "INCLUDED", IF(ISERROR(I18*H18), I18, I18*H18))</f>
        <v>INCLUDED</v>
      </c>
      <c r="K18" s="737">
        <f>I18*H18</f>
        <v>0</v>
      </c>
      <c r="L18" s="318"/>
      <c r="M18" s="318"/>
      <c r="N18" s="318"/>
      <c r="O18" s="318"/>
      <c r="P18" s="318"/>
      <c r="Q18" s="318"/>
      <c r="R18" s="318"/>
      <c r="S18" s="318"/>
      <c r="T18" s="318"/>
      <c r="U18" s="318"/>
      <c r="V18" s="318"/>
      <c r="W18" s="318"/>
      <c r="X18" s="318"/>
      <c r="Y18" s="318"/>
      <c r="Z18" s="318"/>
      <c r="AA18" s="318"/>
      <c r="AB18" s="318"/>
    </row>
    <row r="19" spans="1:28" s="314" customFormat="1" ht="75">
      <c r="A19" s="734">
        <f>'Sch-1'!A19</f>
        <v>2</v>
      </c>
      <c r="B19" s="611">
        <f>'Sch-1'!B19</f>
        <v>0</v>
      </c>
      <c r="C19" s="611">
        <f>'Sch-1'!C19</f>
        <v>0</v>
      </c>
      <c r="D19" s="743" t="str">
        <f>'Sch-1'!D19</f>
        <v xml:space="preserve">Tower/Stub Supply                       </v>
      </c>
      <c r="E19" s="744">
        <f>'Sch-1'!E19</f>
        <v>1000015274</v>
      </c>
      <c r="F19" s="743" t="str">
        <f>'Sch-1'!J19</f>
        <v>Fabrication, galvanising &amp; supply ofvarious types of towers &amp; towerparts,tower/leg extensions (complete)excluding step bolt, stubs andbolts &amp;nuts but including hangers, D-Shackles,pack washers etc.-MSSteel for NormalTowers</v>
      </c>
      <c r="G19" s="744" t="str">
        <f>'Sch-1'!K19</f>
        <v xml:space="preserve">MT </v>
      </c>
      <c r="H19" s="744">
        <f>'Sch-1'!L19</f>
        <v>4126</v>
      </c>
      <c r="I19" s="735"/>
      <c r="J19" s="736" t="str">
        <f t="shared" ref="J19:J78" si="1">IF(I19=0, "INCLUDED", IF(ISERROR(I19*H19), I19, I19*H19))</f>
        <v>INCLUDED</v>
      </c>
      <c r="K19" s="737">
        <f t="shared" ref="K19:K78" si="2">I19*H19</f>
        <v>0</v>
      </c>
      <c r="L19" s="318"/>
      <c r="M19" s="318"/>
      <c r="N19" s="318"/>
      <c r="O19" s="318"/>
      <c r="P19" s="318"/>
      <c r="Q19" s="318"/>
      <c r="R19" s="318"/>
      <c r="S19" s="318"/>
      <c r="T19" s="318"/>
      <c r="U19" s="318"/>
      <c r="V19" s="318"/>
      <c r="W19" s="318"/>
      <c r="X19" s="318"/>
      <c r="Y19" s="318"/>
      <c r="Z19" s="318"/>
      <c r="AA19" s="318"/>
      <c r="AB19" s="318"/>
    </row>
    <row r="20" spans="1:28" s="314" customFormat="1" ht="56.25">
      <c r="A20" s="734">
        <f>'Sch-1'!A20</f>
        <v>3</v>
      </c>
      <c r="B20" s="611">
        <f>'Sch-1'!B20</f>
        <v>0</v>
      </c>
      <c r="C20" s="611">
        <f>'Sch-1'!C20</f>
        <v>0</v>
      </c>
      <c r="D20" s="743" t="str">
        <f>'Sch-1'!D20</f>
        <v xml:space="preserve">Tower/Stub Supply                       </v>
      </c>
      <c r="E20" s="744">
        <f>'Sch-1'!E20</f>
        <v>1000013393</v>
      </c>
      <c r="F20" s="743" t="str">
        <f>'Sch-1'!J20</f>
        <v>Fabrication, galvanising &amp; supply ofstubs with cleats for varioustypes oftowers and tower extensions(complete)with packwashers excluding supply ofbolts &amp; nuts-HT Steel for Normal Towers</v>
      </c>
      <c r="G20" s="744" t="str">
        <f>'Sch-1'!K20</f>
        <v xml:space="preserve">MT </v>
      </c>
      <c r="H20" s="744">
        <f>'Sch-1'!L20</f>
        <v>452</v>
      </c>
      <c r="I20" s="735"/>
      <c r="J20" s="736" t="str">
        <f t="shared" si="1"/>
        <v>INCLUDED</v>
      </c>
      <c r="K20" s="737">
        <f t="shared" si="2"/>
        <v>0</v>
      </c>
      <c r="L20" s="318"/>
      <c r="M20" s="318"/>
      <c r="N20" s="318"/>
      <c r="O20" s="318"/>
      <c r="P20" s="318"/>
      <c r="Q20" s="318"/>
      <c r="R20" s="318"/>
      <c r="S20" s="318"/>
      <c r="T20" s="318"/>
      <c r="U20" s="318"/>
      <c r="V20" s="318"/>
      <c r="W20" s="318"/>
      <c r="X20" s="318"/>
      <c r="Y20" s="318"/>
      <c r="Z20" s="318"/>
      <c r="AA20" s="318"/>
      <c r="AB20" s="318"/>
    </row>
    <row r="21" spans="1:28" s="314" customFormat="1" ht="37.5">
      <c r="A21" s="734">
        <f>'Sch-1'!A21</f>
        <v>4</v>
      </c>
      <c r="B21" s="611">
        <f>'Sch-1'!B21</f>
        <v>0</v>
      </c>
      <c r="C21" s="611">
        <f>'Sch-1'!C21</f>
        <v>0</v>
      </c>
      <c r="D21" s="743" t="str">
        <f>'Sch-1'!D21</f>
        <v xml:space="preserve">Tower/Stub Supply                       </v>
      </c>
      <c r="E21" s="744">
        <f>'Sch-1'!E21</f>
        <v>1000013472</v>
      </c>
      <c r="F21" s="743" t="str">
        <f>'Sch-1'!J21</f>
        <v>Supply of Hexagonal Bolts &amp; Nuts fortowers including Step Bolts,SpringWashers etc.</v>
      </c>
      <c r="G21" s="744" t="str">
        <f>'Sch-1'!K21</f>
        <v xml:space="preserve">MT </v>
      </c>
      <c r="H21" s="744">
        <f>'Sch-1'!L21</f>
        <v>530</v>
      </c>
      <c r="I21" s="735"/>
      <c r="J21" s="736" t="str">
        <f t="shared" si="1"/>
        <v>INCLUDED</v>
      </c>
      <c r="K21" s="737">
        <f t="shared" si="2"/>
        <v>0</v>
      </c>
      <c r="L21" s="318"/>
      <c r="M21" s="318"/>
      <c r="N21" s="318"/>
      <c r="O21" s="318"/>
      <c r="P21" s="318"/>
      <c r="Q21" s="318"/>
      <c r="R21" s="318"/>
      <c r="S21" s="318"/>
      <c r="T21" s="318"/>
      <c r="U21" s="318"/>
      <c r="V21" s="318"/>
      <c r="W21" s="318"/>
      <c r="X21" s="318"/>
      <c r="Y21" s="318"/>
      <c r="Z21" s="318"/>
      <c r="AA21" s="318"/>
      <c r="AB21" s="318"/>
    </row>
    <row r="22" spans="1:28" s="314" customFormat="1" ht="18.75">
      <c r="A22" s="734">
        <f>'Sch-1'!A22</f>
        <v>5</v>
      </c>
      <c r="B22" s="611">
        <f>'Sch-1'!B22</f>
        <v>0</v>
      </c>
      <c r="C22" s="611">
        <f>'Sch-1'!C22</f>
        <v>0</v>
      </c>
      <c r="D22" s="743" t="str">
        <f>'Sch-1'!D22</f>
        <v xml:space="preserve">Tower/Stub Supply                       </v>
      </c>
      <c r="E22" s="744">
        <f>'Sch-1'!E22</f>
        <v>1000007847</v>
      </c>
      <c r="F22" s="743" t="str">
        <f>'Sch-1'!J22</f>
        <v>Supply of Bolts &amp; Nuts for Stubsincluding Spring Washers etc.</v>
      </c>
      <c r="G22" s="744" t="str">
        <f>'Sch-1'!K22</f>
        <v xml:space="preserve">MT </v>
      </c>
      <c r="H22" s="744">
        <f>'Sch-1'!L22</f>
        <v>13</v>
      </c>
      <c r="I22" s="735"/>
      <c r="J22" s="736" t="str">
        <f t="shared" si="1"/>
        <v>INCLUDED</v>
      </c>
      <c r="K22" s="737">
        <f t="shared" si="2"/>
        <v>0</v>
      </c>
      <c r="L22" s="318"/>
      <c r="M22" s="318"/>
      <c r="N22" s="318"/>
      <c r="O22" s="318"/>
      <c r="P22" s="318"/>
      <c r="Q22" s="318"/>
      <c r="R22" s="318"/>
      <c r="S22" s="318"/>
      <c r="T22" s="318"/>
      <c r="U22" s="318"/>
      <c r="V22" s="318"/>
      <c r="W22" s="318"/>
      <c r="X22" s="318"/>
      <c r="Y22" s="318"/>
      <c r="Z22" s="318"/>
      <c r="AA22" s="318"/>
      <c r="AB22" s="318"/>
    </row>
    <row r="23" spans="1:28" s="314" customFormat="1" ht="56.25">
      <c r="A23" s="734">
        <f>'Sch-1'!A23</f>
        <v>6</v>
      </c>
      <c r="B23" s="611">
        <f>'Sch-1'!B23</f>
        <v>0</v>
      </c>
      <c r="C23" s="611">
        <f>'Sch-1'!C23</f>
        <v>0</v>
      </c>
      <c r="D23" s="743" t="str">
        <f>'Sch-1'!D23</f>
        <v xml:space="preserve">Tower/Stub Supply                       </v>
      </c>
      <c r="E23" s="744">
        <f>'Sch-1'!E23</f>
        <v>1000015276</v>
      </c>
      <c r="F23" s="743" t="str">
        <f>'Sch-1'!J23</f>
        <v>Fabrication, galvanising &amp; supply ofstubs with cleats for varioustypes oftowers and tower extensions(complete)with packwashers excluding supply ofbolts &amp; nuts-MS Steel for Normal Towers</v>
      </c>
      <c r="G23" s="744" t="str">
        <f>'Sch-1'!K23</f>
        <v xml:space="preserve">MT </v>
      </c>
      <c r="H23" s="744">
        <f>'Sch-1'!L23</f>
        <v>2</v>
      </c>
      <c r="I23" s="735"/>
      <c r="J23" s="736" t="str">
        <f t="shared" si="1"/>
        <v>INCLUDED</v>
      </c>
      <c r="K23" s="737">
        <f t="shared" si="2"/>
        <v>0</v>
      </c>
      <c r="L23" s="318"/>
      <c r="M23" s="318"/>
      <c r="N23" s="318"/>
      <c r="O23" s="318"/>
      <c r="P23" s="318"/>
      <c r="Q23" s="318"/>
      <c r="R23" s="318"/>
      <c r="S23" s="318"/>
      <c r="T23" s="318"/>
      <c r="U23" s="318"/>
      <c r="V23" s="318"/>
      <c r="W23" s="318"/>
      <c r="X23" s="318"/>
      <c r="Y23" s="318"/>
      <c r="Z23" s="318"/>
      <c r="AA23" s="318"/>
      <c r="AB23" s="318"/>
    </row>
    <row r="24" spans="1:28" s="314" customFormat="1" ht="18.75">
      <c r="A24" s="734">
        <f>'Sch-1'!A24</f>
        <v>7</v>
      </c>
      <c r="B24" s="611">
        <f>'Sch-1'!B24</f>
        <v>0</v>
      </c>
      <c r="C24" s="611">
        <f>'Sch-1'!C24</f>
        <v>0</v>
      </c>
      <c r="D24" s="743" t="str">
        <f>'Sch-1'!D24</f>
        <v xml:space="preserve">Supply of Tower Earthing                </v>
      </c>
      <c r="E24" s="744">
        <f>'Sch-1'!E24</f>
        <v>1000017587</v>
      </c>
      <c r="F24" s="743" t="str">
        <f>'Sch-1'!J24</f>
        <v>Supply of Pipe Type Earthing</v>
      </c>
      <c r="G24" s="744" t="str">
        <f>'Sch-1'!K24</f>
        <v xml:space="preserve">EA </v>
      </c>
      <c r="H24" s="744">
        <f>'Sch-1'!L24</f>
        <v>78</v>
      </c>
      <c r="I24" s="735"/>
      <c r="J24" s="736" t="str">
        <f t="shared" si="1"/>
        <v>INCLUDED</v>
      </c>
      <c r="K24" s="737">
        <f t="shared" si="2"/>
        <v>0</v>
      </c>
      <c r="L24" s="318"/>
      <c r="M24" s="318"/>
      <c r="N24" s="318"/>
      <c r="O24" s="318"/>
      <c r="P24" s="318"/>
      <c r="Q24" s="318"/>
      <c r="R24" s="318"/>
      <c r="S24" s="318"/>
      <c r="T24" s="318"/>
      <c r="U24" s="318"/>
      <c r="V24" s="318"/>
      <c r="W24" s="318"/>
      <c r="X24" s="318"/>
      <c r="Y24" s="318"/>
      <c r="Z24" s="318"/>
      <c r="AA24" s="318"/>
      <c r="AB24" s="318"/>
    </row>
    <row r="25" spans="1:28" s="314" customFormat="1" ht="18.75">
      <c r="A25" s="734">
        <f>'Sch-1'!A25</f>
        <v>8</v>
      </c>
      <c r="B25" s="611">
        <f>'Sch-1'!B25</f>
        <v>0</v>
      </c>
      <c r="C25" s="611">
        <f>'Sch-1'!C25</f>
        <v>0</v>
      </c>
      <c r="D25" s="743" t="str">
        <f>'Sch-1'!D25</f>
        <v xml:space="preserve">Supply of Tower Earthing                </v>
      </c>
      <c r="E25" s="744">
        <f>'Sch-1'!E25</f>
        <v>1000045873</v>
      </c>
      <c r="F25" s="743" t="str">
        <f>'Sch-1'!J25</f>
        <v>PIPE TYPE CHEMICAL EARTHING</v>
      </c>
      <c r="G25" s="744" t="str">
        <f>'Sch-1'!K25</f>
        <v xml:space="preserve">EA </v>
      </c>
      <c r="H25" s="744">
        <f>'Sch-1'!L25</f>
        <v>2</v>
      </c>
      <c r="I25" s="735"/>
      <c r="J25" s="736" t="str">
        <f t="shared" si="1"/>
        <v>INCLUDED</v>
      </c>
      <c r="K25" s="737">
        <f t="shared" si="2"/>
        <v>0</v>
      </c>
      <c r="L25" s="318"/>
      <c r="M25" s="318"/>
      <c r="N25" s="318"/>
      <c r="O25" s="318"/>
      <c r="P25" s="318"/>
      <c r="Q25" s="318"/>
      <c r="R25" s="318"/>
      <c r="S25" s="318"/>
      <c r="T25" s="318"/>
      <c r="U25" s="318"/>
      <c r="V25" s="318"/>
      <c r="W25" s="318"/>
      <c r="X25" s="318"/>
      <c r="Y25" s="318"/>
      <c r="Z25" s="318"/>
      <c r="AA25" s="318"/>
      <c r="AB25" s="318"/>
    </row>
    <row r="26" spans="1:28" s="314" customFormat="1" ht="18.75">
      <c r="A26" s="734">
        <f>'Sch-1'!A26</f>
        <v>9</v>
      </c>
      <c r="B26" s="611">
        <f>'Sch-1'!B26</f>
        <v>0</v>
      </c>
      <c r="C26" s="611">
        <f>'Sch-1'!C26</f>
        <v>0</v>
      </c>
      <c r="D26" s="743" t="str">
        <f>'Sch-1'!D26</f>
        <v xml:space="preserve">Supply of Tower Earthing                </v>
      </c>
      <c r="E26" s="744">
        <f>'Sch-1'!E26</f>
        <v>1000010003</v>
      </c>
      <c r="F26" s="743" t="str">
        <f>'Sch-1'!J26</f>
        <v>Supply of Counterpoise type earthing (120 mlength)</v>
      </c>
      <c r="G26" s="744" t="str">
        <f>'Sch-1'!K26</f>
        <v xml:space="preserve">EA </v>
      </c>
      <c r="H26" s="744">
        <f>'Sch-1'!L26</f>
        <v>71</v>
      </c>
      <c r="I26" s="735"/>
      <c r="J26" s="736" t="str">
        <f t="shared" si="1"/>
        <v>INCLUDED</v>
      </c>
      <c r="K26" s="737">
        <f t="shared" si="2"/>
        <v>0</v>
      </c>
      <c r="L26" s="318"/>
      <c r="M26" s="318"/>
      <c r="N26" s="318"/>
      <c r="O26" s="318"/>
      <c r="P26" s="318"/>
      <c r="Q26" s="318"/>
      <c r="R26" s="318"/>
      <c r="S26" s="318"/>
      <c r="T26" s="318"/>
      <c r="U26" s="318"/>
      <c r="V26" s="318"/>
      <c r="W26" s="318"/>
      <c r="X26" s="318"/>
      <c r="Y26" s="318"/>
      <c r="Z26" s="318"/>
      <c r="AA26" s="318"/>
      <c r="AB26" s="318"/>
    </row>
    <row r="27" spans="1:28" s="314" customFormat="1" ht="37.5">
      <c r="A27" s="734">
        <f>'Sch-1'!A27</f>
        <v>10</v>
      </c>
      <c r="B27" s="611">
        <f>'Sch-1'!B27</f>
        <v>0</v>
      </c>
      <c r="C27" s="611">
        <f>'Sch-1'!C27</f>
        <v>0</v>
      </c>
      <c r="D27" s="743" t="str">
        <f>'Sch-1'!D27</f>
        <v xml:space="preserve">Supply of Tower Earthing                </v>
      </c>
      <c r="E27" s="744">
        <f>'Sch-1'!E27</f>
        <v>1000048808</v>
      </c>
      <c r="F27" s="743" t="str">
        <f>'Sch-1'!J27</f>
        <v>SUPPLY OF CHEMICAL EARTHING: COUNTERPOISE TYPE  (120M LENGTH)</v>
      </c>
      <c r="G27" s="744" t="str">
        <f>'Sch-1'!K27</f>
        <v xml:space="preserve">EA </v>
      </c>
      <c r="H27" s="744">
        <f>'Sch-1'!L27</f>
        <v>1</v>
      </c>
      <c r="I27" s="735"/>
      <c r="J27" s="736" t="str">
        <f t="shared" si="1"/>
        <v>INCLUDED</v>
      </c>
      <c r="K27" s="737">
        <f t="shared" si="2"/>
        <v>0</v>
      </c>
      <c r="L27" s="318"/>
      <c r="M27" s="318"/>
      <c r="N27" s="318"/>
      <c r="O27" s="318"/>
      <c r="P27" s="318"/>
      <c r="Q27" s="318"/>
      <c r="R27" s="318"/>
      <c r="S27" s="318"/>
      <c r="T27" s="318"/>
      <c r="U27" s="318"/>
      <c r="V27" s="318"/>
      <c r="W27" s="318"/>
      <c r="X27" s="318"/>
      <c r="Y27" s="318"/>
      <c r="Z27" s="318"/>
      <c r="AA27" s="318"/>
      <c r="AB27" s="318"/>
    </row>
    <row r="28" spans="1:28" s="314" customFormat="1" ht="18.75">
      <c r="A28" s="734">
        <f>'Sch-1'!A28</f>
        <v>11</v>
      </c>
      <c r="B28" s="611">
        <f>'Sch-1'!B28</f>
        <v>0</v>
      </c>
      <c r="C28" s="611">
        <f>'Sch-1'!C28</f>
        <v>0</v>
      </c>
      <c r="D28" s="743" t="str">
        <f>'Sch-1'!D28</f>
        <v xml:space="preserve">Supply of Tower Earthing                </v>
      </c>
      <c r="E28" s="744">
        <f>'Sch-1'!E28</f>
        <v>1000038340</v>
      </c>
      <c r="F28" s="743" t="str">
        <f>'Sch-1'!J28</f>
        <v>ROD TYPE EARTHING</v>
      </c>
      <c r="G28" s="744" t="str">
        <f>'Sch-1'!K28</f>
        <v xml:space="preserve">EA </v>
      </c>
      <c r="H28" s="744">
        <f>'Sch-1'!L28</f>
        <v>80</v>
      </c>
      <c r="I28" s="735"/>
      <c r="J28" s="736" t="str">
        <f t="shared" si="1"/>
        <v>INCLUDED</v>
      </c>
      <c r="K28" s="737">
        <f t="shared" si="2"/>
        <v>0</v>
      </c>
      <c r="L28" s="318"/>
      <c r="M28" s="318"/>
      <c r="N28" s="318"/>
      <c r="O28" s="318"/>
      <c r="P28" s="318"/>
      <c r="Q28" s="318"/>
      <c r="R28" s="318"/>
      <c r="S28" s="318"/>
      <c r="T28" s="318"/>
      <c r="U28" s="318"/>
      <c r="V28" s="318"/>
      <c r="W28" s="318"/>
      <c r="X28" s="318"/>
      <c r="Y28" s="318"/>
      <c r="Z28" s="318"/>
      <c r="AA28" s="318"/>
      <c r="AB28" s="318"/>
    </row>
    <row r="29" spans="1:28" s="314" customFormat="1" ht="37.5">
      <c r="A29" s="734">
        <f>'Sch-1'!A29</f>
        <v>12</v>
      </c>
      <c r="B29" s="611">
        <f>'Sch-1'!B29</f>
        <v>0</v>
      </c>
      <c r="C29" s="611">
        <f>'Sch-1'!C29</f>
        <v>0</v>
      </c>
      <c r="D29" s="743" t="str">
        <f>'Sch-1'!D29</f>
        <v xml:space="preserve">Supply of Tower Earthing                </v>
      </c>
      <c r="E29" s="744">
        <f>'Sch-1'!E29</f>
        <v>1000057380</v>
      </c>
      <c r="F29" s="743" t="str">
        <f>'Sch-1'!J29</f>
        <v>Supply of Shieldwire Earthing Counterpoise (4X30M) Type including PGclamps, downlead clamps but excluding Earthwire bits.</v>
      </c>
      <c r="G29" s="744" t="str">
        <f>'Sch-1'!K29</f>
        <v xml:space="preserve">EA </v>
      </c>
      <c r="H29" s="744">
        <f>'Sch-1'!L29</f>
        <v>4</v>
      </c>
      <c r="I29" s="735"/>
      <c r="J29" s="736" t="str">
        <f t="shared" si="1"/>
        <v>INCLUDED</v>
      </c>
      <c r="K29" s="737">
        <f t="shared" si="2"/>
        <v>0</v>
      </c>
      <c r="L29" s="318"/>
      <c r="M29" s="318"/>
      <c r="N29" s="318"/>
      <c r="O29" s="318"/>
      <c r="P29" s="318"/>
      <c r="Q29" s="318"/>
      <c r="R29" s="318"/>
      <c r="S29" s="318"/>
      <c r="T29" s="318"/>
      <c r="U29" s="318"/>
      <c r="V29" s="318"/>
      <c r="W29" s="318"/>
      <c r="X29" s="318"/>
      <c r="Y29" s="318"/>
      <c r="Z29" s="318"/>
      <c r="AA29" s="318"/>
      <c r="AB29" s="318"/>
    </row>
    <row r="30" spans="1:28" s="314" customFormat="1" ht="37.5">
      <c r="A30" s="734">
        <f>'Sch-1'!A30</f>
        <v>13</v>
      </c>
      <c r="B30" s="611">
        <f>'Sch-1'!B30</f>
        <v>0</v>
      </c>
      <c r="C30" s="611">
        <f>'Sch-1'!C30</f>
        <v>0</v>
      </c>
      <c r="D30" s="743" t="str">
        <f>'Sch-1'!D30</f>
        <v xml:space="preserve">Supply of Tower Earthing                </v>
      </c>
      <c r="E30" s="744">
        <f>'Sch-1'!E30</f>
        <v>1000019718</v>
      </c>
      <c r="F30" s="743" t="str">
        <f>'Sch-1'!J30</f>
        <v>Supply of Shieldwire EarthingincludingPG clamps, downlead clampsbutexcluding Earthwire bits for Pipetypeearthing</v>
      </c>
      <c r="G30" s="744" t="str">
        <f>'Sch-1'!K30</f>
        <v xml:space="preserve">EA </v>
      </c>
      <c r="H30" s="744">
        <f>'Sch-1'!L30</f>
        <v>4</v>
      </c>
      <c r="I30" s="735"/>
      <c r="J30" s="736" t="str">
        <f t="shared" si="1"/>
        <v>INCLUDED</v>
      </c>
      <c r="K30" s="737">
        <f t="shared" si="2"/>
        <v>0</v>
      </c>
      <c r="L30" s="318"/>
      <c r="M30" s="318"/>
      <c r="N30" s="318"/>
      <c r="O30" s="318"/>
      <c r="P30" s="318"/>
      <c r="Q30" s="318"/>
      <c r="R30" s="318"/>
      <c r="S30" s="318"/>
      <c r="T30" s="318"/>
      <c r="U30" s="318"/>
      <c r="V30" s="318"/>
      <c r="W30" s="318"/>
      <c r="X30" s="318"/>
      <c r="Y30" s="318"/>
      <c r="Z30" s="318"/>
      <c r="AA30" s="318"/>
      <c r="AB30" s="318"/>
    </row>
    <row r="31" spans="1:28" s="314" customFormat="1" ht="18.75">
      <c r="A31" s="734">
        <f>'Sch-1'!A31</f>
        <v>14</v>
      </c>
      <c r="B31" s="611">
        <f>'Sch-1'!B31</f>
        <v>0</v>
      </c>
      <c r="C31" s="611">
        <f>'Sch-1'!C31</f>
        <v>0</v>
      </c>
      <c r="D31" s="743" t="str">
        <f>'Sch-1'!D31</f>
        <v xml:space="preserve">Supply of Tower Earthing                </v>
      </c>
      <c r="E31" s="744">
        <f>'Sch-1'!E31</f>
        <v>1000034135</v>
      </c>
      <c r="F31" s="743" t="str">
        <f>'Sch-1'!J31</f>
        <v>EARTHING OF PILE FOUNDATION LOCATIONS</v>
      </c>
      <c r="G31" s="744" t="str">
        <f>'Sch-1'!K31</f>
        <v xml:space="preserve">MT </v>
      </c>
      <c r="H31" s="744">
        <f>'Sch-1'!L31</f>
        <v>2</v>
      </c>
      <c r="I31" s="735"/>
      <c r="J31" s="736" t="str">
        <f t="shared" si="1"/>
        <v>INCLUDED</v>
      </c>
      <c r="K31" s="737">
        <f t="shared" si="2"/>
        <v>0</v>
      </c>
      <c r="L31" s="318"/>
      <c r="M31" s="318"/>
      <c r="N31" s="318"/>
      <c r="O31" s="318"/>
      <c r="P31" s="318"/>
      <c r="Q31" s="318"/>
      <c r="R31" s="318"/>
      <c r="S31" s="318"/>
      <c r="T31" s="318"/>
      <c r="U31" s="318"/>
      <c r="V31" s="318"/>
      <c r="W31" s="318"/>
      <c r="X31" s="318"/>
      <c r="Y31" s="318"/>
      <c r="Z31" s="318"/>
      <c r="AA31" s="318"/>
      <c r="AB31" s="318"/>
    </row>
    <row r="32" spans="1:28" s="314" customFormat="1" ht="18.75">
      <c r="A32" s="734">
        <f>'Sch-1'!A32</f>
        <v>15</v>
      </c>
      <c r="B32" s="611">
        <f>'Sch-1'!B32</f>
        <v>0</v>
      </c>
      <c r="C32" s="611">
        <f>'Sch-1'!C32</f>
        <v>0</v>
      </c>
      <c r="D32" s="743" t="str">
        <f>'Sch-1'!D32</f>
        <v xml:space="preserve">Supply of Tower Accessories             </v>
      </c>
      <c r="E32" s="744">
        <f>'Sch-1'!E32</f>
        <v>1000010541</v>
      </c>
      <c r="F32" s="743" t="str">
        <f>'Sch-1'!J32</f>
        <v>Danger  Plate for 765kV</v>
      </c>
      <c r="G32" s="744" t="str">
        <f>'Sch-1'!K32</f>
        <v xml:space="preserve">EA </v>
      </c>
      <c r="H32" s="744">
        <f>'Sch-1'!L32</f>
        <v>151</v>
      </c>
      <c r="I32" s="735"/>
      <c r="J32" s="736" t="str">
        <f t="shared" si="1"/>
        <v>INCLUDED</v>
      </c>
      <c r="K32" s="737">
        <f t="shared" si="2"/>
        <v>0</v>
      </c>
      <c r="L32" s="318"/>
      <c r="M32" s="318"/>
      <c r="N32" s="318"/>
      <c r="O32" s="318"/>
      <c r="P32" s="318"/>
      <c r="Q32" s="318"/>
      <c r="R32" s="318"/>
      <c r="S32" s="318"/>
      <c r="T32" s="318"/>
      <c r="U32" s="318"/>
      <c r="V32" s="318"/>
      <c r="W32" s="318"/>
      <c r="X32" s="318"/>
      <c r="Y32" s="318"/>
      <c r="Z32" s="318"/>
      <c r="AA32" s="318"/>
      <c r="AB32" s="318"/>
    </row>
    <row r="33" spans="1:28" s="314" customFormat="1" ht="18.75">
      <c r="A33" s="734">
        <f>'Sch-1'!A33</f>
        <v>16</v>
      </c>
      <c r="B33" s="611">
        <f>'Sch-1'!B33</f>
        <v>0</v>
      </c>
      <c r="C33" s="611">
        <f>'Sch-1'!C33</f>
        <v>0</v>
      </c>
      <c r="D33" s="743" t="str">
        <f>'Sch-1'!D33</f>
        <v xml:space="preserve">Supply of Tower Accessories             </v>
      </c>
      <c r="E33" s="744">
        <f>'Sch-1'!E33</f>
        <v>1000015972</v>
      </c>
      <c r="F33" s="743" t="str">
        <f>'Sch-1'!J33</f>
        <v>Number  Plate for 765kV</v>
      </c>
      <c r="G33" s="744" t="str">
        <f>'Sch-1'!K33</f>
        <v xml:space="preserve">EA </v>
      </c>
      <c r="H33" s="744">
        <f>'Sch-1'!L33</f>
        <v>151</v>
      </c>
      <c r="I33" s="735"/>
      <c r="J33" s="736" t="str">
        <f t="shared" si="1"/>
        <v>INCLUDED</v>
      </c>
      <c r="K33" s="737">
        <f t="shared" si="2"/>
        <v>0</v>
      </c>
      <c r="L33" s="318"/>
      <c r="M33" s="318"/>
      <c r="N33" s="318"/>
      <c r="O33" s="318"/>
      <c r="P33" s="318"/>
      <c r="Q33" s="318"/>
      <c r="R33" s="318"/>
      <c r="S33" s="318"/>
      <c r="T33" s="318"/>
      <c r="U33" s="318"/>
      <c r="V33" s="318"/>
      <c r="W33" s="318"/>
      <c r="X33" s="318"/>
      <c r="Y33" s="318"/>
      <c r="Z33" s="318"/>
      <c r="AA33" s="318"/>
      <c r="AB33" s="318"/>
    </row>
    <row r="34" spans="1:28" s="314" customFormat="1" ht="18.75">
      <c r="A34" s="734">
        <f>'Sch-1'!A34</f>
        <v>17</v>
      </c>
      <c r="B34" s="611">
        <f>'Sch-1'!B34</f>
        <v>0</v>
      </c>
      <c r="C34" s="611">
        <f>'Sch-1'!C34</f>
        <v>0</v>
      </c>
      <c r="D34" s="743" t="str">
        <f>'Sch-1'!D34</f>
        <v xml:space="preserve">Supply of Tower Accessories             </v>
      </c>
      <c r="E34" s="744">
        <f>'Sch-1'!E34</f>
        <v>1000017508</v>
      </c>
      <c r="F34" s="743" t="str">
        <f>'Sch-1'!J34</f>
        <v>Phase Plate (Set of three)</v>
      </c>
      <c r="G34" s="744" t="str">
        <f>'Sch-1'!K34</f>
        <v>SET</v>
      </c>
      <c r="H34" s="744">
        <f>'Sch-1'!L34</f>
        <v>302</v>
      </c>
      <c r="I34" s="735"/>
      <c r="J34" s="736" t="str">
        <f t="shared" si="1"/>
        <v>INCLUDED</v>
      </c>
      <c r="K34" s="737">
        <f t="shared" si="2"/>
        <v>0</v>
      </c>
      <c r="L34" s="318"/>
      <c r="M34" s="318"/>
      <c r="N34" s="318"/>
      <c r="O34" s="318"/>
      <c r="P34" s="318"/>
      <c r="Q34" s="318"/>
      <c r="R34" s="318"/>
      <c r="S34" s="318"/>
      <c r="T34" s="318"/>
      <c r="U34" s="318"/>
      <c r="V34" s="318"/>
      <c r="W34" s="318"/>
      <c r="X34" s="318"/>
      <c r="Y34" s="318"/>
      <c r="Z34" s="318"/>
      <c r="AA34" s="318"/>
      <c r="AB34" s="318"/>
    </row>
    <row r="35" spans="1:28" s="314" customFormat="1" ht="18.75">
      <c r="A35" s="734">
        <f>'Sch-1'!A35</f>
        <v>18</v>
      </c>
      <c r="B35" s="611">
        <f>'Sch-1'!B35</f>
        <v>0</v>
      </c>
      <c r="C35" s="611">
        <f>'Sch-1'!C35</f>
        <v>0</v>
      </c>
      <c r="D35" s="743" t="str">
        <f>'Sch-1'!D35</f>
        <v xml:space="preserve">Supply of Tower Accessories             </v>
      </c>
      <c r="E35" s="744">
        <f>'Sch-1'!E35</f>
        <v>1000009119</v>
      </c>
      <c r="F35" s="743" t="str">
        <f>'Sch-1'!J35</f>
        <v>Circuit Plate  (Set of two)</v>
      </c>
      <c r="G35" s="744" t="str">
        <f>'Sch-1'!K35</f>
        <v>SET</v>
      </c>
      <c r="H35" s="744">
        <f>'Sch-1'!L35</f>
        <v>151</v>
      </c>
      <c r="I35" s="735"/>
      <c r="J35" s="736" t="str">
        <f t="shared" si="1"/>
        <v>INCLUDED</v>
      </c>
      <c r="K35" s="737">
        <f t="shared" si="2"/>
        <v>0</v>
      </c>
      <c r="L35" s="318"/>
      <c r="M35" s="318"/>
      <c r="N35" s="318"/>
      <c r="O35" s="318"/>
      <c r="P35" s="318"/>
      <c r="Q35" s="318"/>
      <c r="R35" s="318"/>
      <c r="S35" s="318"/>
      <c r="T35" s="318"/>
      <c r="U35" s="318"/>
      <c r="V35" s="318"/>
      <c r="W35" s="318"/>
      <c r="X35" s="318"/>
      <c r="Y35" s="318"/>
      <c r="Z35" s="318"/>
      <c r="AA35" s="318"/>
      <c r="AB35" s="318"/>
    </row>
    <row r="36" spans="1:28" s="314" customFormat="1" ht="18.75">
      <c r="A36" s="734">
        <f>'Sch-1'!A36</f>
        <v>19</v>
      </c>
      <c r="B36" s="611">
        <f>'Sch-1'!B36</f>
        <v>0</v>
      </c>
      <c r="C36" s="611">
        <f>'Sch-1'!C36</f>
        <v>0</v>
      </c>
      <c r="D36" s="743" t="str">
        <f>'Sch-1'!D36</f>
        <v xml:space="preserve">Supply of Tower Accessories             </v>
      </c>
      <c r="E36" s="744">
        <f>'Sch-1'!E36</f>
        <v>1000006779</v>
      </c>
      <c r="F36" s="743" t="str">
        <f>'Sch-1'!J36</f>
        <v>Supply of Anti-Climbing Devices ofBarbedWire Type</v>
      </c>
      <c r="G36" s="744" t="str">
        <f>'Sch-1'!K36</f>
        <v>SET</v>
      </c>
      <c r="H36" s="744">
        <f>'Sch-1'!L36</f>
        <v>151</v>
      </c>
      <c r="I36" s="735"/>
      <c r="J36" s="736" t="str">
        <f t="shared" si="1"/>
        <v>INCLUDED</v>
      </c>
      <c r="K36" s="737">
        <f t="shared" si="2"/>
        <v>0</v>
      </c>
      <c r="L36" s="318"/>
      <c r="M36" s="318"/>
      <c r="N36" s="318"/>
      <c r="O36" s="318"/>
      <c r="P36" s="318"/>
      <c r="Q36" s="318"/>
      <c r="R36" s="318"/>
      <c r="S36" s="318"/>
      <c r="T36" s="318"/>
      <c r="U36" s="318"/>
      <c r="V36" s="318"/>
      <c r="W36" s="318"/>
      <c r="X36" s="318"/>
      <c r="Y36" s="318"/>
      <c r="Z36" s="318"/>
      <c r="AA36" s="318"/>
      <c r="AB36" s="318"/>
    </row>
    <row r="37" spans="1:28" s="314" customFormat="1" ht="18.75">
      <c r="A37" s="734">
        <f>'Sch-1'!A37</f>
        <v>20</v>
      </c>
      <c r="B37" s="611">
        <f>'Sch-1'!B37</f>
        <v>0</v>
      </c>
      <c r="C37" s="611">
        <f>'Sch-1'!C37</f>
        <v>0</v>
      </c>
      <c r="D37" s="743" t="str">
        <f>'Sch-1'!D37</f>
        <v xml:space="preserve">Supply of Tower Accessories             </v>
      </c>
      <c r="E37" s="744">
        <f>'Sch-1'!E37</f>
        <v>1000007735</v>
      </c>
      <c r="F37" s="743" t="str">
        <f>'Sch-1'!J37</f>
        <v>Bird Guard (Set of Three)</v>
      </c>
      <c r="G37" s="744" t="str">
        <f>'Sch-1'!K37</f>
        <v>SET</v>
      </c>
      <c r="H37" s="744">
        <f>'Sch-1'!L37</f>
        <v>86</v>
      </c>
      <c r="I37" s="735"/>
      <c r="J37" s="736" t="str">
        <f t="shared" si="1"/>
        <v>INCLUDED</v>
      </c>
      <c r="K37" s="737">
        <f t="shared" si="2"/>
        <v>0</v>
      </c>
      <c r="L37" s="318"/>
      <c r="M37" s="318"/>
      <c r="N37" s="318"/>
      <c r="O37" s="318"/>
      <c r="P37" s="318"/>
      <c r="Q37" s="318"/>
      <c r="R37" s="318"/>
      <c r="S37" s="318"/>
      <c r="T37" s="318"/>
      <c r="U37" s="318"/>
      <c r="V37" s="318"/>
      <c r="W37" s="318"/>
      <c r="X37" s="318"/>
      <c r="Y37" s="318"/>
      <c r="Z37" s="318"/>
      <c r="AA37" s="318"/>
      <c r="AB37" s="318"/>
    </row>
    <row r="38" spans="1:28" s="314" customFormat="1" ht="18.75">
      <c r="A38" s="734">
        <f>'Sch-1'!A38</f>
        <v>21</v>
      </c>
      <c r="B38" s="611">
        <f>'Sch-1'!B38</f>
        <v>0</v>
      </c>
      <c r="C38" s="611">
        <f>'Sch-1'!C38</f>
        <v>0</v>
      </c>
      <c r="D38" s="743" t="str">
        <f>'Sch-1'!D38</f>
        <v xml:space="preserve">Supply of Tower Accessories             </v>
      </c>
      <c r="E38" s="744">
        <f>'Sch-1'!E38</f>
        <v>1000045871</v>
      </c>
      <c r="F38" s="743" t="str">
        <f>'Sch-1'!J38</f>
        <v>BIRD DIVERTER</v>
      </c>
      <c r="G38" s="744" t="str">
        <f>'Sch-1'!K38</f>
        <v xml:space="preserve">EA </v>
      </c>
      <c r="H38" s="744">
        <f>'Sch-1'!L38</f>
        <v>4000</v>
      </c>
      <c r="I38" s="735"/>
      <c r="J38" s="736" t="str">
        <f t="shared" si="1"/>
        <v>INCLUDED</v>
      </c>
      <c r="K38" s="737">
        <f t="shared" si="2"/>
        <v>0</v>
      </c>
      <c r="L38" s="318"/>
      <c r="M38" s="318"/>
      <c r="N38" s="318"/>
      <c r="O38" s="318"/>
      <c r="P38" s="318"/>
      <c r="Q38" s="318"/>
      <c r="R38" s="318"/>
      <c r="S38" s="318"/>
      <c r="T38" s="318"/>
      <c r="U38" s="318"/>
      <c r="V38" s="318"/>
      <c r="W38" s="318"/>
      <c r="X38" s="318"/>
      <c r="Y38" s="318"/>
      <c r="Z38" s="318"/>
      <c r="AA38" s="318"/>
      <c r="AB38" s="318"/>
    </row>
    <row r="39" spans="1:28" s="314" customFormat="1" ht="18.75">
      <c r="A39" s="734">
        <f>'Sch-1'!A39</f>
        <v>22</v>
      </c>
      <c r="B39" s="611">
        <f>'Sch-1'!B39</f>
        <v>0</v>
      </c>
      <c r="C39" s="611">
        <f>'Sch-1'!C39</f>
        <v>0</v>
      </c>
      <c r="D39" s="743" t="str">
        <f>'Sch-1'!D39</f>
        <v xml:space="preserve">Supply of Earthwire                     </v>
      </c>
      <c r="E39" s="744">
        <f>'Sch-1'!E39</f>
        <v>1000030841</v>
      </c>
      <c r="F39" s="743" t="str">
        <f>'Sch-1'!J39</f>
        <v>7/3.66 G.S. EARTHWIRE</v>
      </c>
      <c r="G39" s="744" t="str">
        <f>'Sch-1'!K39</f>
        <v xml:space="preserve">KM </v>
      </c>
      <c r="H39" s="744">
        <f>'Sch-1'!L39</f>
        <v>54</v>
      </c>
      <c r="I39" s="735"/>
      <c r="J39" s="736" t="str">
        <f t="shared" si="1"/>
        <v>INCLUDED</v>
      </c>
      <c r="K39" s="737">
        <f t="shared" si="2"/>
        <v>0</v>
      </c>
      <c r="L39" s="318"/>
      <c r="M39" s="318"/>
      <c r="N39" s="318"/>
      <c r="O39" s="318"/>
      <c r="P39" s="318"/>
      <c r="Q39" s="318"/>
      <c r="R39" s="318"/>
      <c r="S39" s="318"/>
      <c r="T39" s="318"/>
      <c r="U39" s="318"/>
      <c r="V39" s="318"/>
      <c r="W39" s="318"/>
      <c r="X39" s="318"/>
      <c r="Y39" s="318"/>
      <c r="Z39" s="318"/>
      <c r="AA39" s="318"/>
      <c r="AB39" s="318"/>
    </row>
    <row r="40" spans="1:28" s="314" customFormat="1" ht="18.75">
      <c r="A40" s="734">
        <f>'Sch-1'!A40</f>
        <v>23</v>
      </c>
      <c r="B40" s="611">
        <f>'Sch-1'!B40</f>
        <v>0</v>
      </c>
      <c r="C40" s="611">
        <f>'Sch-1'!C40</f>
        <v>0</v>
      </c>
      <c r="D40" s="743" t="str">
        <f>'Sch-1'!D40</f>
        <v xml:space="preserve">Supply of Conductor                     </v>
      </c>
      <c r="E40" s="744">
        <f>'Sch-1'!E40</f>
        <v>1000057734</v>
      </c>
      <c r="F40" s="743" t="str">
        <f>'Sch-1'!J40</f>
        <v>AL59 ZEBRA CONDUCTOR (KM)</v>
      </c>
      <c r="G40" s="744" t="str">
        <f>'Sch-1'!K40</f>
        <v xml:space="preserve">KM </v>
      </c>
      <c r="H40" s="744">
        <f>'Sch-1'!L40</f>
        <v>1953</v>
      </c>
      <c r="I40" s="735"/>
      <c r="J40" s="736" t="str">
        <f t="shared" si="1"/>
        <v>INCLUDED</v>
      </c>
      <c r="K40" s="737">
        <f t="shared" si="2"/>
        <v>0</v>
      </c>
      <c r="L40" s="318"/>
      <c r="M40" s="318"/>
      <c r="N40" s="318"/>
      <c r="O40" s="318"/>
      <c r="P40" s="318"/>
      <c r="Q40" s="318"/>
      <c r="R40" s="318"/>
      <c r="S40" s="318"/>
      <c r="T40" s="318"/>
      <c r="U40" s="318"/>
      <c r="V40" s="318"/>
      <c r="W40" s="318"/>
      <c r="X40" s="318"/>
      <c r="Y40" s="318"/>
      <c r="Z40" s="318"/>
      <c r="AA40" s="318"/>
      <c r="AB40" s="318"/>
    </row>
    <row r="41" spans="1:28" s="314" customFormat="1" ht="37.5">
      <c r="A41" s="734">
        <f>'Sch-1'!A41</f>
        <v>24</v>
      </c>
      <c r="B41" s="611">
        <f>'Sch-1'!B41</f>
        <v>0</v>
      </c>
      <c r="C41" s="611">
        <f>'Sch-1'!C41</f>
        <v>0</v>
      </c>
      <c r="D41" s="743" t="str">
        <f>'Sch-1'!D41</f>
        <v xml:space="preserve">Supply of Composite Insulators          </v>
      </c>
      <c r="E41" s="744">
        <f>'Sch-1'!E41</f>
        <v>1000009332</v>
      </c>
      <c r="F41" s="743" t="str">
        <f>'Sch-1'!J41</f>
        <v>Composite long rod Insulators for 765kV Transmission Line-160 KN (Length-2975 mm, Creepage-12400 mm)</v>
      </c>
      <c r="G41" s="744" t="str">
        <f>'Sch-1'!K41</f>
        <v xml:space="preserve">EA </v>
      </c>
      <c r="H41" s="744">
        <f>'Sch-1'!L41</f>
        <v>1938</v>
      </c>
      <c r="I41" s="735"/>
      <c r="J41" s="736" t="str">
        <f t="shared" si="1"/>
        <v>INCLUDED</v>
      </c>
      <c r="K41" s="737">
        <f t="shared" si="2"/>
        <v>0</v>
      </c>
      <c r="L41" s="318"/>
      <c r="M41" s="318"/>
      <c r="N41" s="318"/>
      <c r="O41" s="318"/>
      <c r="P41" s="318"/>
      <c r="Q41" s="318"/>
      <c r="R41" s="318"/>
      <c r="S41" s="318"/>
      <c r="T41" s="318"/>
      <c r="U41" s="318"/>
      <c r="V41" s="318"/>
      <c r="W41" s="318"/>
      <c r="X41" s="318"/>
      <c r="Y41" s="318"/>
      <c r="Z41" s="318"/>
      <c r="AA41" s="318"/>
      <c r="AB41" s="318"/>
    </row>
    <row r="42" spans="1:28" s="314" customFormat="1" ht="37.5">
      <c r="A42" s="734">
        <f>'Sch-1'!A42</f>
        <v>25</v>
      </c>
      <c r="B42" s="611">
        <f>'Sch-1'!B42</f>
        <v>0</v>
      </c>
      <c r="C42" s="611">
        <f>'Sch-1'!C42</f>
        <v>0</v>
      </c>
      <c r="D42" s="743" t="str">
        <f>'Sch-1'!D42</f>
        <v xml:space="preserve">Supply of Composite Insulators          </v>
      </c>
      <c r="E42" s="744">
        <f>'Sch-1'!E42</f>
        <v>1000009333</v>
      </c>
      <c r="F42" s="743" t="str">
        <f>'Sch-1'!J42</f>
        <v>Composite long rod Insulators for 765kV Transmission Line-210 KN (Length-2975 mm, Creepage-12400 mm)</v>
      </c>
      <c r="G42" s="744" t="str">
        <f>'Sch-1'!K42</f>
        <v xml:space="preserve">EA </v>
      </c>
      <c r="H42" s="744">
        <f>'Sch-1'!L42</f>
        <v>10416</v>
      </c>
      <c r="I42" s="735"/>
      <c r="J42" s="736" t="str">
        <f t="shared" si="1"/>
        <v>INCLUDED</v>
      </c>
      <c r="K42" s="737">
        <f t="shared" si="2"/>
        <v>0</v>
      </c>
      <c r="L42" s="318"/>
      <c r="M42" s="318"/>
      <c r="N42" s="318"/>
      <c r="O42" s="318"/>
      <c r="P42" s="318"/>
      <c r="Q42" s="318"/>
      <c r="R42" s="318"/>
      <c r="S42" s="318"/>
      <c r="T42" s="318"/>
      <c r="U42" s="318"/>
      <c r="V42" s="318"/>
      <c r="W42" s="318"/>
      <c r="X42" s="318"/>
      <c r="Y42" s="318"/>
      <c r="Z42" s="318"/>
      <c r="AA42" s="318"/>
      <c r="AB42" s="318"/>
    </row>
    <row r="43" spans="1:28" s="314" customFormat="1" ht="37.5">
      <c r="A43" s="734">
        <f>'Sch-1'!A43</f>
        <v>26</v>
      </c>
      <c r="B43" s="611">
        <f>'Sch-1'!B43</f>
        <v>0</v>
      </c>
      <c r="C43" s="611">
        <f>'Sch-1'!C43</f>
        <v>0</v>
      </c>
      <c r="D43" s="743" t="str">
        <f>'Sch-1'!D43</f>
        <v xml:space="preserve">Supply of Hardware Fittings             </v>
      </c>
      <c r="E43" s="744">
        <f>'Sch-1'!E43</f>
        <v>1000010777</v>
      </c>
      <c r="F43" s="743" t="str">
        <f>'Sch-1'!J43</f>
        <v>Hardware Fittings for 765kV AC with Hexagonal Zebra Conductor-Double ISuspension String</v>
      </c>
      <c r="G43" s="744" t="str">
        <f>'Sch-1'!K43</f>
        <v>SET</v>
      </c>
      <c r="H43" s="744">
        <f>'Sch-1'!L43</f>
        <v>258</v>
      </c>
      <c r="I43" s="735"/>
      <c r="J43" s="736" t="str">
        <f t="shared" si="1"/>
        <v>INCLUDED</v>
      </c>
      <c r="K43" s="737">
        <f t="shared" si="2"/>
        <v>0</v>
      </c>
      <c r="L43" s="318"/>
      <c r="M43" s="318"/>
      <c r="N43" s="318"/>
      <c r="O43" s="318"/>
      <c r="P43" s="318"/>
      <c r="Q43" s="318"/>
      <c r="R43" s="318"/>
      <c r="S43" s="318"/>
      <c r="T43" s="318"/>
      <c r="U43" s="318"/>
      <c r="V43" s="318"/>
      <c r="W43" s="318"/>
      <c r="X43" s="318"/>
      <c r="Y43" s="318"/>
      <c r="Z43" s="318"/>
      <c r="AA43" s="318"/>
      <c r="AB43" s="318"/>
    </row>
    <row r="44" spans="1:28" s="314" customFormat="1" ht="37.5">
      <c r="A44" s="734">
        <f>'Sch-1'!A44</f>
        <v>27</v>
      </c>
      <c r="B44" s="611">
        <f>'Sch-1'!B44</f>
        <v>0</v>
      </c>
      <c r="C44" s="611">
        <f>'Sch-1'!C44</f>
        <v>0</v>
      </c>
      <c r="D44" s="743" t="str">
        <f>'Sch-1'!D44</f>
        <v xml:space="preserve">Supply of Hardware Fittings             </v>
      </c>
      <c r="E44" s="744">
        <f>'Sch-1'!E44</f>
        <v>1000019790</v>
      </c>
      <c r="F44" s="743" t="str">
        <f>'Sch-1'!J44</f>
        <v>Hardware Fittings for 765kV AC with Hexagonal Zebra Conductor-Single ISuspension String (Pilot)</v>
      </c>
      <c r="G44" s="744" t="str">
        <f>'Sch-1'!K44</f>
        <v>SET</v>
      </c>
      <c r="H44" s="744">
        <f>'Sch-1'!L44</f>
        <v>449</v>
      </c>
      <c r="I44" s="735"/>
      <c r="J44" s="736" t="str">
        <f t="shared" si="1"/>
        <v>INCLUDED</v>
      </c>
      <c r="K44" s="737">
        <f t="shared" si="2"/>
        <v>0</v>
      </c>
      <c r="L44" s="318"/>
      <c r="M44" s="318"/>
      <c r="N44" s="318"/>
      <c r="O44" s="318"/>
      <c r="P44" s="318"/>
      <c r="Q44" s="318"/>
      <c r="R44" s="318"/>
      <c r="S44" s="318"/>
      <c r="T44" s="318"/>
      <c r="U44" s="318"/>
      <c r="V44" s="318"/>
      <c r="W44" s="318"/>
      <c r="X44" s="318"/>
      <c r="Y44" s="318"/>
      <c r="Z44" s="318"/>
      <c r="AA44" s="318"/>
      <c r="AB44" s="318"/>
    </row>
    <row r="45" spans="1:28" s="314" customFormat="1" ht="37.5">
      <c r="A45" s="734">
        <f>'Sch-1'!A45</f>
        <v>28</v>
      </c>
      <c r="B45" s="611">
        <f>'Sch-1'!B45</f>
        <v>0</v>
      </c>
      <c r="C45" s="611">
        <f>'Sch-1'!C45</f>
        <v>0</v>
      </c>
      <c r="D45" s="743" t="str">
        <f>'Sch-1'!D45</f>
        <v xml:space="preserve">Supply of Hardware Fittings             </v>
      </c>
      <c r="E45" s="744">
        <f>'Sch-1'!E45</f>
        <v>1000017986</v>
      </c>
      <c r="F45" s="743" t="str">
        <f>'Sch-1'!J45</f>
        <v>Hardware Fittings for 765kV AC with Hexagonal ZebraConductor-Quadruple Tension String</v>
      </c>
      <c r="G45" s="744" t="str">
        <f>'Sch-1'!K45</f>
        <v>SET</v>
      </c>
      <c r="H45" s="744">
        <f>'Sch-1'!L45</f>
        <v>1302</v>
      </c>
      <c r="I45" s="735"/>
      <c r="J45" s="736" t="str">
        <f t="shared" si="1"/>
        <v>INCLUDED</v>
      </c>
      <c r="K45" s="737">
        <f t="shared" si="2"/>
        <v>0</v>
      </c>
      <c r="L45" s="318"/>
      <c r="M45" s="318"/>
      <c r="N45" s="318"/>
      <c r="O45" s="318"/>
      <c r="P45" s="318"/>
      <c r="Q45" s="318"/>
      <c r="R45" s="318"/>
      <c r="S45" s="318"/>
      <c r="T45" s="318"/>
      <c r="U45" s="318"/>
      <c r="V45" s="318"/>
      <c r="W45" s="318"/>
      <c r="X45" s="318"/>
      <c r="Y45" s="318"/>
      <c r="Z45" s="318"/>
      <c r="AA45" s="318"/>
      <c r="AB45" s="318"/>
    </row>
    <row r="46" spans="1:28" s="314" customFormat="1" ht="37.5">
      <c r="A46" s="734">
        <f>'Sch-1'!A46</f>
        <v>29</v>
      </c>
      <c r="B46" s="611">
        <f>'Sch-1'!B46</f>
        <v>0</v>
      </c>
      <c r="C46" s="611">
        <f>'Sch-1'!C46</f>
        <v>0</v>
      </c>
      <c r="D46" s="743" t="str">
        <f>'Sch-1'!D46</f>
        <v xml:space="preserve">Supply of Hardware Fittings             </v>
      </c>
      <c r="E46" s="744">
        <f>'Sch-1'!E46</f>
        <v>1000019825</v>
      </c>
      <c r="F46" s="743" t="str">
        <f>'Sch-1'!J46</f>
        <v>Hardware Fittings for 765kV AC with Hexagonal Zebra Conductor-SingleTension String</v>
      </c>
      <c r="G46" s="744" t="str">
        <f>'Sch-1'!K46</f>
        <v>SET</v>
      </c>
      <c r="H46" s="744">
        <f>'Sch-1'!L46</f>
        <v>4</v>
      </c>
      <c r="I46" s="735"/>
      <c r="J46" s="736" t="str">
        <f t="shared" si="1"/>
        <v>INCLUDED</v>
      </c>
      <c r="K46" s="737">
        <f t="shared" si="2"/>
        <v>0</v>
      </c>
      <c r="L46" s="318"/>
      <c r="M46" s="318"/>
      <c r="N46" s="318"/>
      <c r="O46" s="318"/>
      <c r="P46" s="318"/>
      <c r="Q46" s="318"/>
      <c r="R46" s="318"/>
      <c r="S46" s="318"/>
      <c r="T46" s="318"/>
      <c r="U46" s="318"/>
      <c r="V46" s="318"/>
      <c r="W46" s="318"/>
      <c r="X46" s="318"/>
      <c r="Y46" s="318"/>
      <c r="Z46" s="318"/>
      <c r="AA46" s="318"/>
      <c r="AB46" s="318"/>
    </row>
    <row r="47" spans="1:28" s="314" customFormat="1" ht="18.75">
      <c r="A47" s="734">
        <f>'Sch-1'!A47</f>
        <v>30</v>
      </c>
      <c r="B47" s="611">
        <f>'Sch-1'!B47</f>
        <v>0</v>
      </c>
      <c r="C47" s="611">
        <f>'Sch-1'!C47</f>
        <v>0</v>
      </c>
      <c r="D47" s="743" t="str">
        <f>'Sch-1'!D47</f>
        <v xml:space="preserve">Supply of Conductor Accessories         </v>
      </c>
      <c r="E47" s="744">
        <f>'Sch-1'!E47</f>
        <v>1000057633</v>
      </c>
      <c r="F47" s="743" t="str">
        <f>'Sch-1'!J47</f>
        <v>MID SPAN COMPRESSION JOINT FOR AL59 ZEBRA CONDUCTOR</v>
      </c>
      <c r="G47" s="744" t="str">
        <f>'Sch-1'!K47</f>
        <v xml:space="preserve">EA </v>
      </c>
      <c r="H47" s="744">
        <f>'Sch-1'!L47</f>
        <v>651</v>
      </c>
      <c r="I47" s="735"/>
      <c r="J47" s="736" t="str">
        <f t="shared" si="1"/>
        <v>INCLUDED</v>
      </c>
      <c r="K47" s="737">
        <f t="shared" si="2"/>
        <v>0</v>
      </c>
      <c r="L47" s="318"/>
      <c r="M47" s="318"/>
      <c r="N47" s="318"/>
      <c r="O47" s="318"/>
      <c r="P47" s="318"/>
      <c r="Q47" s="318"/>
      <c r="R47" s="318"/>
      <c r="S47" s="318"/>
      <c r="T47" s="318"/>
      <c r="U47" s="318"/>
      <c r="V47" s="318"/>
      <c r="W47" s="318"/>
      <c r="X47" s="318"/>
      <c r="Y47" s="318"/>
      <c r="Z47" s="318"/>
      <c r="AA47" s="318"/>
      <c r="AB47" s="318"/>
    </row>
    <row r="48" spans="1:28" s="314" customFormat="1" ht="18.75">
      <c r="A48" s="734">
        <f>'Sch-1'!A48</f>
        <v>31</v>
      </c>
      <c r="B48" s="611">
        <f>'Sch-1'!B48</f>
        <v>0</v>
      </c>
      <c r="C48" s="611">
        <f>'Sch-1'!C48</f>
        <v>0</v>
      </c>
      <c r="D48" s="743" t="str">
        <f>'Sch-1'!D48</f>
        <v xml:space="preserve">Supply of Conductor Accessories         </v>
      </c>
      <c r="E48" s="744">
        <f>'Sch-1'!E48</f>
        <v>1000057634</v>
      </c>
      <c r="F48" s="743" t="str">
        <f>'Sch-1'!J48</f>
        <v>REPAIR SLEEVE FOR AL59 ZEBRA CONDUCTOR</v>
      </c>
      <c r="G48" s="744" t="str">
        <f>'Sch-1'!K48</f>
        <v xml:space="preserve">EA </v>
      </c>
      <c r="H48" s="744">
        <f>'Sch-1'!L48</f>
        <v>217</v>
      </c>
      <c r="I48" s="735"/>
      <c r="J48" s="736" t="str">
        <f t="shared" si="1"/>
        <v>INCLUDED</v>
      </c>
      <c r="K48" s="737">
        <f t="shared" si="2"/>
        <v>0</v>
      </c>
      <c r="L48" s="318"/>
      <c r="M48" s="318"/>
      <c r="N48" s="318"/>
      <c r="O48" s="318"/>
      <c r="P48" s="318"/>
      <c r="Q48" s="318"/>
      <c r="R48" s="318"/>
      <c r="S48" s="318"/>
      <c r="T48" s="318"/>
      <c r="U48" s="318"/>
      <c r="V48" s="318"/>
      <c r="W48" s="318"/>
      <c r="X48" s="318"/>
      <c r="Y48" s="318"/>
      <c r="Z48" s="318"/>
      <c r="AA48" s="318"/>
      <c r="AB48" s="318"/>
    </row>
    <row r="49" spans="1:28" s="314" customFormat="1" ht="18.75">
      <c r="A49" s="734">
        <f>'Sch-1'!A49</f>
        <v>32</v>
      </c>
      <c r="B49" s="611">
        <f>'Sch-1'!B49</f>
        <v>0</v>
      </c>
      <c r="C49" s="611">
        <f>'Sch-1'!C49</f>
        <v>0</v>
      </c>
      <c r="D49" s="743" t="str">
        <f>'Sch-1'!D49</f>
        <v xml:space="preserve">Supply of Conductor Accessories         </v>
      </c>
      <c r="E49" s="744">
        <f>'Sch-1'!E49</f>
        <v>1000057637</v>
      </c>
      <c r="F49" s="743" t="str">
        <f>'Sch-1'!J49</f>
        <v>T-CONNECTOR-765KV AC WITH AL59 HEXA ZEBRA</v>
      </c>
      <c r="G49" s="744" t="str">
        <f>'Sch-1'!K49</f>
        <v xml:space="preserve">EA </v>
      </c>
      <c r="H49" s="744">
        <f>'Sch-1'!L49</f>
        <v>96</v>
      </c>
      <c r="I49" s="735"/>
      <c r="J49" s="736" t="str">
        <f t="shared" si="1"/>
        <v>INCLUDED</v>
      </c>
      <c r="K49" s="737">
        <f t="shared" si="2"/>
        <v>0</v>
      </c>
      <c r="L49" s="318"/>
      <c r="M49" s="318"/>
      <c r="N49" s="318"/>
      <c r="O49" s="318"/>
      <c r="P49" s="318"/>
      <c r="Q49" s="318"/>
      <c r="R49" s="318"/>
      <c r="S49" s="318"/>
      <c r="T49" s="318"/>
      <c r="U49" s="318"/>
      <c r="V49" s="318"/>
      <c r="W49" s="318"/>
      <c r="X49" s="318"/>
      <c r="Y49" s="318"/>
      <c r="Z49" s="318"/>
      <c r="AA49" s="318"/>
      <c r="AB49" s="318"/>
    </row>
    <row r="50" spans="1:28" s="314" customFormat="1" ht="37.5">
      <c r="A50" s="734">
        <f>'Sch-1'!A50</f>
        <v>33</v>
      </c>
      <c r="B50" s="611">
        <f>'Sch-1'!B50</f>
        <v>0</v>
      </c>
      <c r="C50" s="611">
        <f>'Sch-1'!C50</f>
        <v>0</v>
      </c>
      <c r="D50" s="743" t="str">
        <f>'Sch-1'!D50</f>
        <v xml:space="preserve">Supply of Conductor Accessories         </v>
      </c>
      <c r="E50" s="744">
        <f>'Sch-1'!E50</f>
        <v>1000057635</v>
      </c>
      <c r="F50" s="743" t="str">
        <f>'Sch-1'!J50</f>
        <v>PREFORMED RETAINING ROD TYPE SPACER DAMPER SUITABLE FOR HEXA AL59ZEBRA CONDUCTOR</v>
      </c>
      <c r="G50" s="744" t="str">
        <f>'Sch-1'!K50</f>
        <v xml:space="preserve">EA </v>
      </c>
      <c r="H50" s="744">
        <f>'Sch-1'!L50</f>
        <v>5436</v>
      </c>
      <c r="I50" s="735"/>
      <c r="J50" s="736" t="str">
        <f t="shared" si="1"/>
        <v>INCLUDED</v>
      </c>
      <c r="K50" s="737">
        <f t="shared" si="2"/>
        <v>0</v>
      </c>
      <c r="L50" s="318"/>
      <c r="M50" s="318"/>
      <c r="N50" s="318"/>
      <c r="O50" s="318"/>
      <c r="P50" s="318"/>
      <c r="Q50" s="318"/>
      <c r="R50" s="318"/>
      <c r="S50" s="318"/>
      <c r="T50" s="318"/>
      <c r="U50" s="318"/>
      <c r="V50" s="318"/>
      <c r="W50" s="318"/>
      <c r="X50" s="318"/>
      <c r="Y50" s="318"/>
      <c r="Z50" s="318"/>
      <c r="AA50" s="318"/>
      <c r="AB50" s="318"/>
    </row>
    <row r="51" spans="1:28" s="314" customFormat="1" ht="18.75">
      <c r="A51" s="734">
        <f>'Sch-1'!A51</f>
        <v>34</v>
      </c>
      <c r="B51" s="611">
        <f>'Sch-1'!B51</f>
        <v>0</v>
      </c>
      <c r="C51" s="611">
        <f>'Sch-1'!C51</f>
        <v>0</v>
      </c>
      <c r="D51" s="743" t="str">
        <f>'Sch-1'!D51</f>
        <v xml:space="preserve">Supply of Conductor Accessories         </v>
      </c>
      <c r="E51" s="744">
        <f>'Sch-1'!E51</f>
        <v>1000057632</v>
      </c>
      <c r="F51" s="743" t="str">
        <f>'Sch-1'!J51</f>
        <v>HEXAGONAL RIGID SPACER-765KV AC WITH AL59 HEX ZEBRA</v>
      </c>
      <c r="G51" s="744" t="str">
        <f>'Sch-1'!K51</f>
        <v xml:space="preserve">EA </v>
      </c>
      <c r="H51" s="744">
        <f>'Sch-1'!L51</f>
        <v>3240</v>
      </c>
      <c r="I51" s="735"/>
      <c r="J51" s="736" t="str">
        <f t="shared" si="1"/>
        <v>INCLUDED</v>
      </c>
      <c r="K51" s="737">
        <f t="shared" si="2"/>
        <v>0</v>
      </c>
      <c r="L51" s="318"/>
      <c r="M51" s="318"/>
      <c r="N51" s="318"/>
      <c r="O51" s="318"/>
      <c r="P51" s="318"/>
      <c r="Q51" s="318"/>
      <c r="R51" s="318"/>
      <c r="S51" s="318"/>
      <c r="T51" s="318"/>
      <c r="U51" s="318"/>
      <c r="V51" s="318"/>
      <c r="W51" s="318"/>
      <c r="X51" s="318"/>
      <c r="Y51" s="318"/>
      <c r="Z51" s="318"/>
      <c r="AA51" s="318"/>
      <c r="AB51" s="318"/>
    </row>
    <row r="52" spans="1:28" s="314" customFormat="1" ht="18.75">
      <c r="A52" s="734">
        <f>'Sch-1'!A52</f>
        <v>35</v>
      </c>
      <c r="B52" s="611">
        <f>'Sch-1'!B52</f>
        <v>0</v>
      </c>
      <c r="C52" s="611">
        <f>'Sch-1'!C52</f>
        <v>0</v>
      </c>
      <c r="D52" s="743" t="str">
        <f>'Sch-1'!D52</f>
        <v xml:space="preserve">Supply of Earthwire Accessories         </v>
      </c>
      <c r="E52" s="744">
        <f>'Sch-1'!E52</f>
        <v>1000015505</v>
      </c>
      <c r="F52" s="743" t="str">
        <f>'Sch-1'!J52</f>
        <v>Mid Span Compression Joint -7/3.66mmEarth Wire</v>
      </c>
      <c r="G52" s="744" t="str">
        <f>'Sch-1'!K52</f>
        <v xml:space="preserve">EA </v>
      </c>
      <c r="H52" s="744">
        <f>'Sch-1'!L52</f>
        <v>27</v>
      </c>
      <c r="I52" s="735"/>
      <c r="J52" s="736" t="str">
        <f t="shared" si="1"/>
        <v>INCLUDED</v>
      </c>
      <c r="K52" s="737">
        <f t="shared" si="2"/>
        <v>0</v>
      </c>
      <c r="L52" s="318"/>
      <c r="M52" s="318"/>
      <c r="N52" s="318"/>
      <c r="O52" s="318"/>
      <c r="P52" s="318"/>
      <c r="Q52" s="318"/>
      <c r="R52" s="318"/>
      <c r="S52" s="318"/>
      <c r="T52" s="318"/>
      <c r="U52" s="318"/>
      <c r="V52" s="318"/>
      <c r="W52" s="318"/>
      <c r="X52" s="318"/>
      <c r="Y52" s="318"/>
      <c r="Z52" s="318"/>
      <c r="AA52" s="318"/>
      <c r="AB52" s="318"/>
    </row>
    <row r="53" spans="1:28" s="314" customFormat="1" ht="18.75">
      <c r="A53" s="734">
        <f>'Sch-1'!A53</f>
        <v>36</v>
      </c>
      <c r="B53" s="611">
        <f>'Sch-1'!B53</f>
        <v>0</v>
      </c>
      <c r="C53" s="611">
        <f>'Sch-1'!C53</f>
        <v>0</v>
      </c>
      <c r="D53" s="743" t="str">
        <f>'Sch-1'!D53</f>
        <v xml:space="preserve">Supply of Earthwire Accessories         </v>
      </c>
      <c r="E53" s="744">
        <f>'Sch-1'!E53</f>
        <v>1000028485</v>
      </c>
      <c r="F53" s="743" t="str">
        <f>'Sch-1'!J53</f>
        <v>FLEXIBLE AL BOND-7/3.66MM E/W</v>
      </c>
      <c r="G53" s="744" t="str">
        <f>'Sch-1'!K53</f>
        <v xml:space="preserve">EA </v>
      </c>
      <c r="H53" s="744">
        <f>'Sch-1'!L53</f>
        <v>260</v>
      </c>
      <c r="I53" s="735"/>
      <c r="J53" s="736" t="str">
        <f t="shared" si="1"/>
        <v>INCLUDED</v>
      </c>
      <c r="K53" s="737">
        <f t="shared" si="2"/>
        <v>0</v>
      </c>
      <c r="L53" s="318"/>
      <c r="M53" s="318"/>
      <c r="N53" s="318"/>
      <c r="O53" s="318"/>
      <c r="P53" s="318"/>
      <c r="Q53" s="318"/>
      <c r="R53" s="318"/>
      <c r="S53" s="318"/>
      <c r="T53" s="318"/>
      <c r="U53" s="318"/>
      <c r="V53" s="318"/>
      <c r="W53" s="318"/>
      <c r="X53" s="318"/>
      <c r="Y53" s="318"/>
      <c r="Z53" s="318"/>
      <c r="AA53" s="318"/>
      <c r="AB53" s="318"/>
    </row>
    <row r="54" spans="1:28" s="314" customFormat="1" ht="18.75">
      <c r="A54" s="734">
        <f>'Sch-1'!A54</f>
        <v>37</v>
      </c>
      <c r="B54" s="611">
        <f>'Sch-1'!B54</f>
        <v>0</v>
      </c>
      <c r="C54" s="611">
        <f>'Sch-1'!C54</f>
        <v>0</v>
      </c>
      <c r="D54" s="743" t="str">
        <f>'Sch-1'!D54</f>
        <v xml:space="preserve">Supply of Earthwire Accessories         </v>
      </c>
      <c r="E54" s="744">
        <f>'Sch-1'!E54</f>
        <v>1000022420</v>
      </c>
      <c r="F54" s="743" t="str">
        <f>'Sch-1'!J54</f>
        <v>Vibration damper -7/3.66mm Earth Wire</v>
      </c>
      <c r="G54" s="744" t="str">
        <f>'Sch-1'!K54</f>
        <v xml:space="preserve">EA </v>
      </c>
      <c r="H54" s="744">
        <f>'Sch-1'!L54</f>
        <v>520</v>
      </c>
      <c r="I54" s="735"/>
      <c r="J54" s="736" t="str">
        <f t="shared" si="1"/>
        <v>INCLUDED</v>
      </c>
      <c r="K54" s="737">
        <f t="shared" si="2"/>
        <v>0</v>
      </c>
      <c r="L54" s="318"/>
      <c r="M54" s="318"/>
      <c r="N54" s="318"/>
      <c r="O54" s="318"/>
      <c r="P54" s="318"/>
      <c r="Q54" s="318"/>
      <c r="R54" s="318"/>
      <c r="S54" s="318"/>
      <c r="T54" s="318"/>
      <c r="U54" s="318"/>
      <c r="V54" s="318"/>
      <c r="W54" s="318"/>
      <c r="X54" s="318"/>
      <c r="Y54" s="318"/>
      <c r="Z54" s="318"/>
      <c r="AA54" s="318"/>
      <c r="AB54" s="318"/>
    </row>
    <row r="55" spans="1:28" s="314" customFormat="1" ht="18.75">
      <c r="A55" s="734">
        <f>'Sch-1'!A55</f>
        <v>38</v>
      </c>
      <c r="B55" s="611">
        <f>'Sch-1'!B55</f>
        <v>0</v>
      </c>
      <c r="C55" s="611">
        <f>'Sch-1'!C55</f>
        <v>0</v>
      </c>
      <c r="D55" s="743" t="str">
        <f>'Sch-1'!D55</f>
        <v xml:space="preserve">Supply of Earthwire Accessories         </v>
      </c>
      <c r="E55" s="744">
        <f>'Sch-1'!E55</f>
        <v>1000020447</v>
      </c>
      <c r="F55" s="743" t="str">
        <f>'Sch-1'!J55</f>
        <v>Suspension clamp assembly -7/3.66mmEarth Wire</v>
      </c>
      <c r="G55" s="744" t="str">
        <f>'Sch-1'!K55</f>
        <v xml:space="preserve">EA </v>
      </c>
      <c r="H55" s="744">
        <f>'Sch-1'!L55</f>
        <v>43</v>
      </c>
      <c r="I55" s="735"/>
      <c r="J55" s="736" t="str">
        <f t="shared" si="1"/>
        <v>INCLUDED</v>
      </c>
      <c r="K55" s="737">
        <f t="shared" si="2"/>
        <v>0</v>
      </c>
      <c r="L55" s="318"/>
      <c r="M55" s="318"/>
      <c r="N55" s="318"/>
      <c r="O55" s="318"/>
      <c r="P55" s="318"/>
      <c r="Q55" s="318"/>
      <c r="R55" s="318"/>
      <c r="S55" s="318"/>
      <c r="T55" s="318"/>
      <c r="U55" s="318"/>
      <c r="V55" s="318"/>
      <c r="W55" s="318"/>
      <c r="X55" s="318"/>
      <c r="Y55" s="318"/>
      <c r="Z55" s="318"/>
      <c r="AA55" s="318"/>
      <c r="AB55" s="318"/>
    </row>
    <row r="56" spans="1:28" s="314" customFormat="1" ht="18.75">
      <c r="A56" s="734">
        <f>'Sch-1'!A56</f>
        <v>39</v>
      </c>
      <c r="B56" s="611">
        <f>'Sch-1'!B56</f>
        <v>0</v>
      </c>
      <c r="C56" s="611">
        <f>'Sch-1'!C56</f>
        <v>0</v>
      </c>
      <c r="D56" s="743" t="str">
        <f>'Sch-1'!D56</f>
        <v xml:space="preserve">Supply of Earthwire Accessories         </v>
      </c>
      <c r="E56" s="744">
        <f>'Sch-1'!E56</f>
        <v>1000020991</v>
      </c>
      <c r="F56" s="743" t="str">
        <f>'Sch-1'!J56</f>
        <v>Tension clamp assembly-7/3.66mm EarthWire</v>
      </c>
      <c r="G56" s="744" t="str">
        <f>'Sch-1'!K56</f>
        <v xml:space="preserve">EA </v>
      </c>
      <c r="H56" s="744">
        <f>'Sch-1'!L56</f>
        <v>217</v>
      </c>
      <c r="I56" s="735"/>
      <c r="J56" s="736" t="str">
        <f t="shared" si="1"/>
        <v>INCLUDED</v>
      </c>
      <c r="K56" s="737">
        <f t="shared" si="2"/>
        <v>0</v>
      </c>
      <c r="L56" s="318"/>
      <c r="M56" s="318"/>
      <c r="N56" s="318"/>
      <c r="O56" s="318"/>
      <c r="P56" s="318"/>
      <c r="Q56" s="318"/>
      <c r="R56" s="318"/>
      <c r="S56" s="318"/>
      <c r="T56" s="318"/>
      <c r="U56" s="318"/>
      <c r="V56" s="318"/>
      <c r="W56" s="318"/>
      <c r="X56" s="318"/>
      <c r="Y56" s="318"/>
      <c r="Z56" s="318"/>
      <c r="AA56" s="318"/>
      <c r="AB56" s="318"/>
    </row>
    <row r="57" spans="1:28" s="314" customFormat="1" ht="18.75">
      <c r="A57" s="734">
        <f>'Sch-1'!A57</f>
        <v>40</v>
      </c>
      <c r="B57" s="611">
        <f>'Sch-1'!B57</f>
        <v>0</v>
      </c>
      <c r="C57" s="611">
        <f>'Sch-1'!C57</f>
        <v>0</v>
      </c>
      <c r="D57" s="743" t="str">
        <f>'Sch-1'!D57</f>
        <v xml:space="preserve">Supply of Aviation Requirement          </v>
      </c>
      <c r="E57" s="744">
        <f>'Sch-1'!E57</f>
        <v>1000019903</v>
      </c>
      <c r="F57" s="743" t="str">
        <f>'Sch-1'!J57</f>
        <v>Supply of Span Marker for Aviation</v>
      </c>
      <c r="G57" s="744" t="str">
        <f>'Sch-1'!K57</f>
        <v xml:space="preserve">EA </v>
      </c>
      <c r="H57" s="744">
        <f>'Sch-1'!L57</f>
        <v>10</v>
      </c>
      <c r="I57" s="735"/>
      <c r="J57" s="736" t="str">
        <f t="shared" si="1"/>
        <v>INCLUDED</v>
      </c>
      <c r="K57" s="737">
        <f t="shared" si="2"/>
        <v>0</v>
      </c>
      <c r="L57" s="318"/>
      <c r="M57" s="318"/>
      <c r="N57" s="318"/>
      <c r="O57" s="318"/>
      <c r="P57" s="318"/>
      <c r="Q57" s="318"/>
      <c r="R57" s="318"/>
      <c r="S57" s="318"/>
      <c r="T57" s="318"/>
      <c r="U57" s="318"/>
      <c r="V57" s="318"/>
      <c r="W57" s="318"/>
      <c r="X57" s="318"/>
      <c r="Y57" s="318"/>
      <c r="Z57" s="318"/>
      <c r="AA57" s="318"/>
      <c r="AB57" s="318"/>
    </row>
    <row r="58" spans="1:28" s="314" customFormat="1" ht="37.5">
      <c r="A58" s="734">
        <f>'Sch-1'!A58</f>
        <v>41</v>
      </c>
      <c r="B58" s="611">
        <f>'Sch-1'!B58</f>
        <v>0</v>
      </c>
      <c r="C58" s="611">
        <f>'Sch-1'!C58</f>
        <v>0</v>
      </c>
      <c r="D58" s="743" t="str">
        <f>'Sch-1'!D58</f>
        <v xml:space="preserve">Supply of Aviation Requirement          </v>
      </c>
      <c r="E58" s="744">
        <f>'Sch-1'!E58</f>
        <v>1000016663</v>
      </c>
      <c r="F58" s="743" t="str">
        <f>'Sch-1'!J58</f>
        <v>Supply of Obstruction Lights (as perIS5613)-1 Medium Intensity + 2LowIntensity</v>
      </c>
      <c r="G58" s="744" t="str">
        <f>'Sch-1'!K58</f>
        <v>SET</v>
      </c>
      <c r="H58" s="744">
        <f>'Sch-1'!L58</f>
        <v>5</v>
      </c>
      <c r="I58" s="735"/>
      <c r="J58" s="736" t="str">
        <f t="shared" si="1"/>
        <v>INCLUDED</v>
      </c>
      <c r="K58" s="737">
        <f t="shared" si="2"/>
        <v>0</v>
      </c>
      <c r="L58" s="318"/>
      <c r="M58" s="318"/>
      <c r="N58" s="318"/>
      <c r="O58" s="318"/>
      <c r="P58" s="318"/>
      <c r="Q58" s="318"/>
      <c r="R58" s="318"/>
      <c r="S58" s="318"/>
      <c r="T58" s="318"/>
      <c r="U58" s="318"/>
      <c r="V58" s="318"/>
      <c r="W58" s="318"/>
      <c r="X58" s="318"/>
      <c r="Y58" s="318"/>
      <c r="Z58" s="318"/>
      <c r="AA58" s="318"/>
      <c r="AB58" s="318"/>
    </row>
    <row r="59" spans="1:28" s="314" customFormat="1" ht="37.5">
      <c r="A59" s="734">
        <f>'Sch-1'!A59</f>
        <v>42</v>
      </c>
      <c r="B59" s="611">
        <f>'Sch-1'!B59</f>
        <v>0</v>
      </c>
      <c r="C59" s="611">
        <f>'Sch-1'!C59</f>
        <v>0</v>
      </c>
      <c r="D59" s="743" t="str">
        <f>'Sch-1'!D59</f>
        <v xml:space="preserve">Supply of Aviation Requirement          </v>
      </c>
      <c r="E59" s="744">
        <f>'Sch-1'!E59</f>
        <v>1000016664</v>
      </c>
      <c r="F59" s="743" t="str">
        <f>'Sch-1'!J59</f>
        <v>Supply of Obstruction Lights (as per IS5613)-1 Medium Intensity + 4 LowIntensity</v>
      </c>
      <c r="G59" s="744" t="str">
        <f>'Sch-1'!K59</f>
        <v>SET</v>
      </c>
      <c r="H59" s="744">
        <f>'Sch-1'!L59</f>
        <v>2</v>
      </c>
      <c r="I59" s="735"/>
      <c r="J59" s="736" t="str">
        <f t="shared" si="1"/>
        <v>INCLUDED</v>
      </c>
      <c r="K59" s="737">
        <f t="shared" si="2"/>
        <v>0</v>
      </c>
      <c r="L59" s="318"/>
      <c r="M59" s="318"/>
      <c r="N59" s="318"/>
      <c r="O59" s="318"/>
      <c r="P59" s="318"/>
      <c r="Q59" s="318"/>
      <c r="R59" s="318"/>
      <c r="S59" s="318"/>
      <c r="T59" s="318"/>
      <c r="U59" s="318"/>
      <c r="V59" s="318"/>
      <c r="W59" s="318"/>
      <c r="X59" s="318"/>
      <c r="Y59" s="318"/>
      <c r="Z59" s="318"/>
      <c r="AA59" s="318"/>
      <c r="AB59" s="318"/>
    </row>
    <row r="60" spans="1:28" s="314" customFormat="1" ht="18.75">
      <c r="A60" s="734">
        <f>'Sch-1'!A60</f>
        <v>43</v>
      </c>
      <c r="B60" s="611">
        <f>'Sch-1'!B60</f>
        <v>0</v>
      </c>
      <c r="C60" s="611">
        <f>'Sch-1'!C60</f>
        <v>0</v>
      </c>
      <c r="D60" s="743" t="str">
        <f>'Sch-1'!D60</f>
        <v xml:space="preserve">Supply of Insulation sleeve             </v>
      </c>
      <c r="E60" s="744">
        <f>'Sch-1'!E60</f>
        <v>1000050789</v>
      </c>
      <c r="F60" s="743" t="str">
        <f>'Sch-1'!J60</f>
        <v>INSULATION SLEEVE FOR CONDUCTOR</v>
      </c>
      <c r="G60" s="744" t="str">
        <f>'Sch-1'!K60</f>
        <v xml:space="preserve">M  </v>
      </c>
      <c r="H60" s="744">
        <f>'Sch-1'!L60</f>
        <v>240</v>
      </c>
      <c r="I60" s="735"/>
      <c r="J60" s="736" t="str">
        <f t="shared" si="1"/>
        <v>INCLUDED</v>
      </c>
      <c r="K60" s="737">
        <f t="shared" si="2"/>
        <v>0</v>
      </c>
      <c r="L60" s="318"/>
      <c r="M60" s="318"/>
      <c r="N60" s="318"/>
      <c r="O60" s="318"/>
      <c r="P60" s="318"/>
      <c r="Q60" s="318"/>
      <c r="R60" s="318"/>
      <c r="S60" s="318"/>
      <c r="T60" s="318"/>
      <c r="U60" s="318"/>
      <c r="V60" s="318"/>
      <c r="W60" s="318"/>
      <c r="X60" s="318"/>
      <c r="Y60" s="318"/>
      <c r="Z60" s="318"/>
      <c r="AA60" s="318"/>
      <c r="AB60" s="318"/>
    </row>
    <row r="61" spans="1:28" s="314" customFormat="1" ht="18.75">
      <c r="A61" s="734">
        <f>'Sch-1'!A61</f>
        <v>44</v>
      </c>
      <c r="B61" s="611">
        <f>'Sch-1'!B61</f>
        <v>0</v>
      </c>
      <c r="C61" s="611">
        <f>'Sch-1'!C61</f>
        <v>0</v>
      </c>
      <c r="D61" s="743" t="str">
        <f>'Sch-1'!D61</f>
        <v xml:space="preserve">OPGW Supply                             </v>
      </c>
      <c r="E61" s="744">
        <f>'Sch-1'!E61</f>
        <v>1000030941</v>
      </c>
      <c r="F61" s="743" t="str">
        <f>'Sch-1'!J61</f>
        <v>48 FIBRE (DWSM) OPGW FIBRE OPTIC CABLE</v>
      </c>
      <c r="G61" s="744" t="str">
        <f>'Sch-1'!K61</f>
        <v xml:space="preserve">KM </v>
      </c>
      <c r="H61" s="744">
        <f>'Sch-1'!L61</f>
        <v>56.405999999999999</v>
      </c>
      <c r="I61" s="735"/>
      <c r="J61" s="736" t="str">
        <f t="shared" si="1"/>
        <v>INCLUDED</v>
      </c>
      <c r="K61" s="737">
        <f t="shared" si="2"/>
        <v>0</v>
      </c>
      <c r="L61" s="318"/>
      <c r="M61" s="318"/>
      <c r="N61" s="318"/>
      <c r="O61" s="318"/>
      <c r="P61" s="318"/>
      <c r="Q61" s="318"/>
      <c r="R61" s="318"/>
      <c r="S61" s="318"/>
      <c r="T61" s="318"/>
      <c r="U61" s="318"/>
      <c r="V61" s="318"/>
      <c r="W61" s="318"/>
      <c r="X61" s="318"/>
      <c r="Y61" s="318"/>
      <c r="Z61" s="318"/>
      <c r="AA61" s="318"/>
      <c r="AB61" s="318"/>
    </row>
    <row r="62" spans="1:28" s="314" customFormat="1" ht="18.75">
      <c r="A62" s="734">
        <f>'Sch-1'!A62</f>
        <v>45</v>
      </c>
      <c r="B62" s="611">
        <f>'Sch-1'!B62</f>
        <v>0</v>
      </c>
      <c r="C62" s="611">
        <f>'Sch-1'!C62</f>
        <v>0</v>
      </c>
      <c r="D62" s="743" t="str">
        <f>'Sch-1'!D62</f>
        <v xml:space="preserve">OPGW Supply                             </v>
      </c>
      <c r="E62" s="744">
        <f>'Sch-1'!E62</f>
        <v>1000020445</v>
      </c>
      <c r="F62" s="743" t="str">
        <f>'Sch-1'!J62</f>
        <v>Suspension clamp assembly for 48 fibre OPGW</v>
      </c>
      <c r="G62" s="744" t="str">
        <f>'Sch-1'!K62</f>
        <v xml:space="preserve">EA </v>
      </c>
      <c r="H62" s="744">
        <f>'Sch-1'!L62</f>
        <v>41</v>
      </c>
      <c r="I62" s="735"/>
      <c r="J62" s="736" t="str">
        <f t="shared" si="1"/>
        <v>INCLUDED</v>
      </c>
      <c r="K62" s="737">
        <f t="shared" si="2"/>
        <v>0</v>
      </c>
      <c r="L62" s="318"/>
      <c r="M62" s="318"/>
      <c r="N62" s="318"/>
      <c r="O62" s="318"/>
      <c r="P62" s="318"/>
      <c r="Q62" s="318"/>
      <c r="R62" s="318"/>
      <c r="S62" s="318"/>
      <c r="T62" s="318"/>
      <c r="U62" s="318"/>
      <c r="V62" s="318"/>
      <c r="W62" s="318"/>
      <c r="X62" s="318"/>
      <c r="Y62" s="318"/>
      <c r="Z62" s="318"/>
      <c r="AA62" s="318"/>
      <c r="AB62" s="318"/>
    </row>
    <row r="63" spans="1:28" s="314" customFormat="1" ht="37.5">
      <c r="A63" s="734">
        <f>'Sch-1'!A63</f>
        <v>46</v>
      </c>
      <c r="B63" s="611">
        <f>'Sch-1'!B63</f>
        <v>0</v>
      </c>
      <c r="C63" s="611">
        <f>'Sch-1'!C63</f>
        <v>0</v>
      </c>
      <c r="D63" s="743" t="str">
        <f>'Sch-1'!D63</f>
        <v xml:space="preserve">OPGW Supply                             </v>
      </c>
      <c r="E63" s="744">
        <f>'Sch-1'!E63</f>
        <v>1000033143</v>
      </c>
      <c r="F63" s="743" t="str">
        <f>'Sch-1'!J63</f>
        <v>TENSION ASSEMBLY FOR JOINTING AT SUSPENSION TOWER FOR 48 FIBER OPGW</v>
      </c>
      <c r="G63" s="744" t="str">
        <f>'Sch-1'!K63</f>
        <v>SET</v>
      </c>
      <c r="H63" s="744">
        <f>'Sch-1'!L63</f>
        <v>2</v>
      </c>
      <c r="I63" s="735"/>
      <c r="J63" s="736" t="str">
        <f t="shared" si="1"/>
        <v>INCLUDED</v>
      </c>
      <c r="K63" s="737">
        <f t="shared" si="2"/>
        <v>0</v>
      </c>
      <c r="L63" s="318"/>
      <c r="M63" s="318"/>
      <c r="N63" s="318"/>
      <c r="O63" s="318"/>
      <c r="P63" s="318"/>
      <c r="Q63" s="318"/>
      <c r="R63" s="318"/>
      <c r="S63" s="318"/>
      <c r="T63" s="318"/>
      <c r="U63" s="318"/>
      <c r="V63" s="318"/>
      <c r="W63" s="318"/>
      <c r="X63" s="318"/>
      <c r="Y63" s="318"/>
      <c r="Z63" s="318"/>
      <c r="AA63" s="318"/>
      <c r="AB63" s="318"/>
    </row>
    <row r="64" spans="1:28" s="314" customFormat="1" ht="37.5">
      <c r="A64" s="734">
        <f>'Sch-1'!A64</f>
        <v>47</v>
      </c>
      <c r="B64" s="611">
        <f>'Sch-1'!B64</f>
        <v>0</v>
      </c>
      <c r="C64" s="611">
        <f>'Sch-1'!C64</f>
        <v>0</v>
      </c>
      <c r="D64" s="743" t="str">
        <f>'Sch-1'!D64</f>
        <v xml:space="preserve">OPGW Supply                             </v>
      </c>
      <c r="E64" s="744">
        <f>'Sch-1'!E64</f>
        <v>1000031040</v>
      </c>
      <c r="F64" s="743" t="str">
        <f>'Sch-1'!J64</f>
        <v>TENSION  FITTINGS ASSEMBLY FOR 48F OPGW INCLUDING ALL ACCESSORIES FORJOINT BOX (SPLICING) LOCATION</v>
      </c>
      <c r="G64" s="744" t="str">
        <f>'Sch-1'!K64</f>
        <v>SET</v>
      </c>
      <c r="H64" s="744">
        <f>'Sch-1'!L64</f>
        <v>10</v>
      </c>
      <c r="I64" s="735"/>
      <c r="J64" s="736" t="str">
        <f t="shared" si="1"/>
        <v>INCLUDED</v>
      </c>
      <c r="K64" s="737">
        <f t="shared" si="2"/>
        <v>0</v>
      </c>
      <c r="L64" s="318"/>
      <c r="M64" s="318"/>
      <c r="N64" s="318"/>
      <c r="O64" s="318"/>
      <c r="P64" s="318"/>
      <c r="Q64" s="318"/>
      <c r="R64" s="318"/>
      <c r="S64" s="318"/>
      <c r="T64" s="318"/>
      <c r="U64" s="318"/>
      <c r="V64" s="318"/>
      <c r="W64" s="318"/>
      <c r="X64" s="318"/>
      <c r="Y64" s="318"/>
      <c r="Z64" s="318"/>
      <c r="AA64" s="318"/>
      <c r="AB64" s="318"/>
    </row>
    <row r="65" spans="1:28" s="314" customFormat="1" ht="37.5">
      <c r="A65" s="734">
        <f>'Sch-1'!A65</f>
        <v>48</v>
      </c>
      <c r="B65" s="611">
        <f>'Sch-1'!B65</f>
        <v>0</v>
      </c>
      <c r="C65" s="611">
        <f>'Sch-1'!C65</f>
        <v>0</v>
      </c>
      <c r="D65" s="743" t="str">
        <f>'Sch-1'!D65</f>
        <v xml:space="preserve">OPGW Supply                             </v>
      </c>
      <c r="E65" s="744">
        <f>'Sch-1'!E65</f>
        <v>1000033147</v>
      </c>
      <c r="F65" s="743" t="str">
        <f>'Sch-1'!J65</f>
        <v>TENSION ASSEMBLY - DOUBLE TENSION PASS THROUGH ASSEMBLY FOR 48 FIBEROPGW</v>
      </c>
      <c r="G65" s="744" t="str">
        <f>'Sch-1'!K65</f>
        <v>SET</v>
      </c>
      <c r="H65" s="744">
        <f>'Sch-1'!L65</f>
        <v>98</v>
      </c>
      <c r="I65" s="735"/>
      <c r="J65" s="736" t="str">
        <f t="shared" si="1"/>
        <v>INCLUDED</v>
      </c>
      <c r="K65" s="737">
        <f t="shared" si="2"/>
        <v>0</v>
      </c>
      <c r="L65" s="318"/>
      <c r="M65" s="318"/>
      <c r="N65" s="318"/>
      <c r="O65" s="318"/>
      <c r="P65" s="318"/>
      <c r="Q65" s="318"/>
      <c r="R65" s="318"/>
      <c r="S65" s="318"/>
      <c r="T65" s="318"/>
      <c r="U65" s="318"/>
      <c r="V65" s="318"/>
      <c r="W65" s="318"/>
      <c r="X65" s="318"/>
      <c r="Y65" s="318"/>
      <c r="Z65" s="318"/>
      <c r="AA65" s="318"/>
      <c r="AB65" s="318"/>
    </row>
    <row r="66" spans="1:28" s="314" customFormat="1" ht="18.75">
      <c r="A66" s="734">
        <f>'Sch-1'!A66</f>
        <v>49</v>
      </c>
      <c r="B66" s="611">
        <f>'Sch-1'!B66</f>
        <v>0</v>
      </c>
      <c r="C66" s="611">
        <f>'Sch-1'!C66</f>
        <v>0</v>
      </c>
      <c r="D66" s="743" t="str">
        <f>'Sch-1'!D66</f>
        <v xml:space="preserve">OPGW Supply                             </v>
      </c>
      <c r="E66" s="744">
        <f>'Sch-1'!E66</f>
        <v>1000033145</v>
      </c>
      <c r="F66" s="743" t="str">
        <f>'Sch-1'!J66</f>
        <v>TENSION ASSEMBLY - DEAD END FOR 48 FIBER OPGW</v>
      </c>
      <c r="G66" s="744" t="str">
        <f>'Sch-1'!K66</f>
        <v>SET</v>
      </c>
      <c r="H66" s="744">
        <f>'Sch-1'!L66</f>
        <v>1</v>
      </c>
      <c r="I66" s="735"/>
      <c r="J66" s="736" t="str">
        <f t="shared" si="1"/>
        <v>INCLUDED</v>
      </c>
      <c r="K66" s="737">
        <f t="shared" si="2"/>
        <v>0</v>
      </c>
      <c r="L66" s="318"/>
      <c r="M66" s="318"/>
      <c r="N66" s="318"/>
      <c r="O66" s="318"/>
      <c r="P66" s="318"/>
      <c r="Q66" s="318"/>
      <c r="R66" s="318"/>
      <c r="S66" s="318"/>
      <c r="T66" s="318"/>
      <c r="U66" s="318"/>
      <c r="V66" s="318"/>
      <c r="W66" s="318"/>
      <c r="X66" s="318"/>
      <c r="Y66" s="318"/>
      <c r="Z66" s="318"/>
      <c r="AA66" s="318"/>
      <c r="AB66" s="318"/>
    </row>
    <row r="67" spans="1:28" s="314" customFormat="1" ht="18.75">
      <c r="A67" s="734">
        <f>'Sch-1'!A67</f>
        <v>50</v>
      </c>
      <c r="B67" s="611">
        <f>'Sch-1'!B67</f>
        <v>0</v>
      </c>
      <c r="C67" s="611">
        <f>'Sch-1'!C67</f>
        <v>0</v>
      </c>
      <c r="D67" s="743" t="str">
        <f>'Sch-1'!D67</f>
        <v xml:space="preserve">OPGW Supply                             </v>
      </c>
      <c r="E67" s="744">
        <f>'Sch-1'!E67</f>
        <v>1000022418</v>
      </c>
      <c r="F67" s="743" t="str">
        <f>'Sch-1'!J67</f>
        <v>Vibration Damper for 48 fibre OPGW</v>
      </c>
      <c r="G67" s="744" t="str">
        <f>'Sch-1'!K67</f>
        <v xml:space="preserve">EA </v>
      </c>
      <c r="H67" s="744">
        <f>'Sch-1'!L67</f>
        <v>828</v>
      </c>
      <c r="I67" s="735"/>
      <c r="J67" s="736" t="str">
        <f t="shared" si="1"/>
        <v>INCLUDED</v>
      </c>
      <c r="K67" s="737">
        <f t="shared" si="2"/>
        <v>0</v>
      </c>
      <c r="L67" s="318"/>
      <c r="M67" s="318"/>
      <c r="N67" s="318"/>
      <c r="O67" s="318"/>
      <c r="P67" s="318"/>
      <c r="Q67" s="318"/>
      <c r="R67" s="318"/>
      <c r="S67" s="318"/>
      <c r="T67" s="318"/>
      <c r="U67" s="318"/>
      <c r="V67" s="318"/>
      <c r="W67" s="318"/>
      <c r="X67" s="318"/>
      <c r="Y67" s="318"/>
      <c r="Z67" s="318"/>
      <c r="AA67" s="318"/>
      <c r="AB67" s="318"/>
    </row>
    <row r="68" spans="1:28" s="314" customFormat="1" ht="18.75">
      <c r="A68" s="734">
        <f>'Sch-1'!A68</f>
        <v>51</v>
      </c>
      <c r="B68" s="611">
        <f>'Sch-1'!B68</f>
        <v>0</v>
      </c>
      <c r="C68" s="611">
        <f>'Sch-1'!C68</f>
        <v>0</v>
      </c>
      <c r="D68" s="743" t="str">
        <f>'Sch-1'!D68</f>
        <v xml:space="preserve">OPGW Supply                             </v>
      </c>
      <c r="E68" s="744">
        <f>'Sch-1'!E68</f>
        <v>1000010820</v>
      </c>
      <c r="F68" s="743" t="str">
        <f>'Sch-1'!J68</f>
        <v>Down Lead clamp Assembly for 48 fibre OPGW</v>
      </c>
      <c r="G68" s="744" t="str">
        <f>'Sch-1'!K68</f>
        <v xml:space="preserve">EA </v>
      </c>
      <c r="H68" s="744">
        <f>'Sch-1'!L68</f>
        <v>607</v>
      </c>
      <c r="I68" s="735"/>
      <c r="J68" s="736" t="str">
        <f t="shared" si="1"/>
        <v>INCLUDED</v>
      </c>
      <c r="K68" s="737">
        <f t="shared" si="2"/>
        <v>0</v>
      </c>
      <c r="L68" s="318"/>
      <c r="M68" s="318"/>
      <c r="N68" s="318"/>
      <c r="O68" s="318"/>
      <c r="P68" s="318"/>
      <c r="Q68" s="318"/>
      <c r="R68" s="318"/>
      <c r="S68" s="318"/>
      <c r="T68" s="318"/>
      <c r="U68" s="318"/>
      <c r="V68" s="318"/>
      <c r="W68" s="318"/>
      <c r="X68" s="318"/>
      <c r="Y68" s="318"/>
      <c r="Z68" s="318"/>
      <c r="AA68" s="318"/>
      <c r="AB68" s="318"/>
    </row>
    <row r="69" spans="1:28" s="314" customFormat="1" ht="18.75">
      <c r="A69" s="734">
        <f>'Sch-1'!A69</f>
        <v>52</v>
      </c>
      <c r="B69" s="611">
        <f>'Sch-1'!B69</f>
        <v>0</v>
      </c>
      <c r="C69" s="611">
        <f>'Sch-1'!C69</f>
        <v>0</v>
      </c>
      <c r="D69" s="743" t="str">
        <f>'Sch-1'!D69</f>
        <v xml:space="preserve">OPGW Supply                             </v>
      </c>
      <c r="E69" s="744">
        <f>'Sch-1'!E69</f>
        <v>1000014201</v>
      </c>
      <c r="F69" s="743" t="str">
        <f>'Sch-1'!J69</f>
        <v>Joint Box for 48 fibre OPGW</v>
      </c>
      <c r="G69" s="744" t="str">
        <f>'Sch-1'!K69</f>
        <v xml:space="preserve">EA </v>
      </c>
      <c r="H69" s="744">
        <f>'Sch-1'!L69</f>
        <v>13</v>
      </c>
      <c r="I69" s="735"/>
      <c r="J69" s="736" t="str">
        <f t="shared" si="1"/>
        <v>INCLUDED</v>
      </c>
      <c r="K69" s="737">
        <f t="shared" si="2"/>
        <v>0</v>
      </c>
      <c r="L69" s="318"/>
      <c r="M69" s="318"/>
      <c r="N69" s="318"/>
      <c r="O69" s="318"/>
      <c r="P69" s="318"/>
      <c r="Q69" s="318"/>
      <c r="R69" s="318"/>
      <c r="S69" s="318"/>
      <c r="T69" s="318"/>
      <c r="U69" s="318"/>
      <c r="V69" s="318"/>
      <c r="W69" s="318"/>
      <c r="X69" s="318"/>
      <c r="Y69" s="318"/>
      <c r="Z69" s="318"/>
      <c r="AA69" s="318"/>
      <c r="AB69" s="318"/>
    </row>
    <row r="70" spans="1:28" s="314" customFormat="1" ht="18.75">
      <c r="A70" s="734">
        <f>'Sch-1'!A70</f>
        <v>53</v>
      </c>
      <c r="B70" s="611">
        <f>'Sch-1'!B70</f>
        <v>0</v>
      </c>
      <c r="C70" s="611">
        <f>'Sch-1'!C70</f>
        <v>0</v>
      </c>
      <c r="D70" s="743" t="str">
        <f>'Sch-1'!D70</f>
        <v xml:space="preserve">OPGW (MANDATORY SPARES)                 </v>
      </c>
      <c r="E70" s="744">
        <f>'Sch-1'!E70</f>
        <v>1000030941</v>
      </c>
      <c r="F70" s="743" t="str">
        <f>'Sch-1'!J70</f>
        <v>48 FIBRE (DWSM) OPGW FIBRE OPTIC CABLE</v>
      </c>
      <c r="G70" s="744" t="str">
        <f>'Sch-1'!K70</f>
        <v xml:space="preserve">KM </v>
      </c>
      <c r="H70" s="744">
        <f>'Sch-1'!L70</f>
        <v>3</v>
      </c>
      <c r="I70" s="735"/>
      <c r="J70" s="736" t="str">
        <f t="shared" si="1"/>
        <v>INCLUDED</v>
      </c>
      <c r="K70" s="737">
        <f t="shared" si="2"/>
        <v>0</v>
      </c>
      <c r="L70" s="318"/>
      <c r="M70" s="318"/>
      <c r="N70" s="318"/>
      <c r="O70" s="318"/>
      <c r="P70" s="318"/>
      <c r="Q70" s="318"/>
      <c r="R70" s="318"/>
      <c r="S70" s="318"/>
      <c r="T70" s="318"/>
      <c r="U70" s="318"/>
      <c r="V70" s="318"/>
      <c r="W70" s="318"/>
      <c r="X70" s="318"/>
      <c r="Y70" s="318"/>
      <c r="Z70" s="318"/>
      <c r="AA70" s="318"/>
      <c r="AB70" s="318"/>
    </row>
    <row r="71" spans="1:28" s="314" customFormat="1" ht="18.75">
      <c r="A71" s="734">
        <f>'Sch-1'!A71</f>
        <v>54</v>
      </c>
      <c r="B71" s="611">
        <f>'Sch-1'!B71</f>
        <v>0</v>
      </c>
      <c r="C71" s="611">
        <f>'Sch-1'!C71</f>
        <v>0</v>
      </c>
      <c r="D71" s="743" t="str">
        <f>'Sch-1'!D71</f>
        <v xml:space="preserve">OPGW (MANDATORY SPARES)                 </v>
      </c>
      <c r="E71" s="744">
        <f>'Sch-1'!E71</f>
        <v>1000020445</v>
      </c>
      <c r="F71" s="743" t="str">
        <f>'Sch-1'!J71</f>
        <v>Suspension clamp assembly for 48 fibre OPGW</v>
      </c>
      <c r="G71" s="744" t="str">
        <f>'Sch-1'!K71</f>
        <v xml:space="preserve">EA </v>
      </c>
      <c r="H71" s="744">
        <f>'Sch-1'!L71</f>
        <v>3</v>
      </c>
      <c r="I71" s="735"/>
      <c r="J71" s="736" t="str">
        <f t="shared" si="1"/>
        <v>INCLUDED</v>
      </c>
      <c r="K71" s="737">
        <f t="shared" si="2"/>
        <v>0</v>
      </c>
      <c r="L71" s="318"/>
      <c r="M71" s="318"/>
      <c r="N71" s="318"/>
      <c r="O71" s="318"/>
      <c r="P71" s="318"/>
      <c r="Q71" s="318"/>
      <c r="R71" s="318"/>
      <c r="S71" s="318"/>
      <c r="T71" s="318"/>
      <c r="U71" s="318"/>
      <c r="V71" s="318"/>
      <c r="W71" s="318"/>
      <c r="X71" s="318"/>
      <c r="Y71" s="318"/>
      <c r="Z71" s="318"/>
      <c r="AA71" s="318"/>
      <c r="AB71" s="318"/>
    </row>
    <row r="72" spans="1:28" s="314" customFormat="1" ht="37.5">
      <c r="A72" s="734">
        <f>'Sch-1'!A72</f>
        <v>55</v>
      </c>
      <c r="B72" s="611">
        <f>'Sch-1'!B72</f>
        <v>0</v>
      </c>
      <c r="C72" s="611">
        <f>'Sch-1'!C72</f>
        <v>0</v>
      </c>
      <c r="D72" s="743" t="str">
        <f>'Sch-1'!D72</f>
        <v xml:space="preserve">OPGW (MANDATORY SPARES)                 </v>
      </c>
      <c r="E72" s="744">
        <f>'Sch-1'!E72</f>
        <v>1000033143</v>
      </c>
      <c r="F72" s="743" t="str">
        <f>'Sch-1'!J72</f>
        <v>TENSION ASSEMBLY FOR JOINTING AT SUSPENSION TOWER FOR 48 FIBER OPGW</v>
      </c>
      <c r="G72" s="744" t="str">
        <f>'Sch-1'!K72</f>
        <v>SET</v>
      </c>
      <c r="H72" s="744">
        <f>'Sch-1'!L72</f>
        <v>1</v>
      </c>
      <c r="I72" s="735"/>
      <c r="J72" s="736" t="str">
        <f t="shared" si="1"/>
        <v>INCLUDED</v>
      </c>
      <c r="K72" s="737">
        <f t="shared" si="2"/>
        <v>0</v>
      </c>
      <c r="L72" s="318"/>
      <c r="M72" s="318"/>
      <c r="N72" s="318"/>
      <c r="O72" s="318"/>
      <c r="P72" s="318"/>
      <c r="Q72" s="318"/>
      <c r="R72" s="318"/>
      <c r="S72" s="318"/>
      <c r="T72" s="318"/>
      <c r="U72" s="318"/>
      <c r="V72" s="318"/>
      <c r="W72" s="318"/>
      <c r="X72" s="318"/>
      <c r="Y72" s="318"/>
      <c r="Z72" s="318"/>
      <c r="AA72" s="318"/>
      <c r="AB72" s="318"/>
    </row>
    <row r="73" spans="1:28" s="314" customFormat="1" ht="37.5">
      <c r="A73" s="734">
        <f>'Sch-1'!A73</f>
        <v>56</v>
      </c>
      <c r="B73" s="611">
        <f>'Sch-1'!B73</f>
        <v>0</v>
      </c>
      <c r="C73" s="611">
        <f>'Sch-1'!C73</f>
        <v>0</v>
      </c>
      <c r="D73" s="743" t="str">
        <f>'Sch-1'!D73</f>
        <v xml:space="preserve">OPGW (MANDATORY SPARES)                 </v>
      </c>
      <c r="E73" s="744">
        <f>'Sch-1'!E73</f>
        <v>1000031040</v>
      </c>
      <c r="F73" s="743" t="str">
        <f>'Sch-1'!J73</f>
        <v>TENSION  FITTINGS ASSEMBLY FOR 48F OPGW INCLUDING ALL ACCESSORIES FORJOINT BOX (SPLICING) LOCATION</v>
      </c>
      <c r="G73" s="744" t="str">
        <f>'Sch-1'!K73</f>
        <v>SET</v>
      </c>
      <c r="H73" s="744">
        <f>'Sch-1'!L73</f>
        <v>1</v>
      </c>
      <c r="I73" s="735"/>
      <c r="J73" s="736" t="str">
        <f t="shared" si="1"/>
        <v>INCLUDED</v>
      </c>
      <c r="K73" s="737">
        <f t="shared" si="2"/>
        <v>0</v>
      </c>
      <c r="L73" s="318"/>
      <c r="M73" s="318"/>
      <c r="N73" s="318"/>
      <c r="O73" s="318"/>
      <c r="P73" s="318"/>
      <c r="Q73" s="318"/>
      <c r="R73" s="318"/>
      <c r="S73" s="318"/>
      <c r="T73" s="318"/>
      <c r="U73" s="318"/>
      <c r="V73" s="318"/>
      <c r="W73" s="318"/>
      <c r="X73" s="318"/>
      <c r="Y73" s="318"/>
      <c r="Z73" s="318"/>
      <c r="AA73" s="318"/>
      <c r="AB73" s="318"/>
    </row>
    <row r="74" spans="1:28" s="314" customFormat="1" ht="37.5">
      <c r="A74" s="734">
        <f>'Sch-1'!A74</f>
        <v>57</v>
      </c>
      <c r="B74" s="611">
        <f>'Sch-1'!B74</f>
        <v>0</v>
      </c>
      <c r="C74" s="611">
        <f>'Sch-1'!C74</f>
        <v>0</v>
      </c>
      <c r="D74" s="743" t="str">
        <f>'Sch-1'!D74</f>
        <v xml:space="preserve">OPGW (MANDATORY SPARES)                 </v>
      </c>
      <c r="E74" s="744">
        <f>'Sch-1'!E74</f>
        <v>1000033147</v>
      </c>
      <c r="F74" s="743" t="str">
        <f>'Sch-1'!J74</f>
        <v>TENSION ASSEMBLY - DOUBLE TENSION PASS THROUGH ASSEMBLY FOR 48 FIBEROPGW</v>
      </c>
      <c r="G74" s="744" t="str">
        <f>'Sch-1'!K74</f>
        <v>SET</v>
      </c>
      <c r="H74" s="744">
        <f>'Sch-1'!L74</f>
        <v>1</v>
      </c>
      <c r="I74" s="735"/>
      <c r="J74" s="736" t="str">
        <f t="shared" si="1"/>
        <v>INCLUDED</v>
      </c>
      <c r="K74" s="737">
        <f t="shared" si="2"/>
        <v>0</v>
      </c>
      <c r="L74" s="318"/>
      <c r="M74" s="318"/>
      <c r="N74" s="318"/>
      <c r="O74" s="318"/>
      <c r="P74" s="318"/>
      <c r="Q74" s="318"/>
      <c r="R74" s="318"/>
      <c r="S74" s="318"/>
      <c r="T74" s="318"/>
      <c r="U74" s="318"/>
      <c r="V74" s="318"/>
      <c r="W74" s="318"/>
      <c r="X74" s="318"/>
      <c r="Y74" s="318"/>
      <c r="Z74" s="318"/>
      <c r="AA74" s="318"/>
      <c r="AB74" s="318"/>
    </row>
    <row r="75" spans="1:28" s="314" customFormat="1" ht="18.75">
      <c r="A75" s="734">
        <f>'Sch-1'!A75</f>
        <v>58</v>
      </c>
      <c r="B75" s="611">
        <f>'Sch-1'!B75</f>
        <v>0</v>
      </c>
      <c r="C75" s="611">
        <f>'Sch-1'!C75</f>
        <v>0</v>
      </c>
      <c r="D75" s="743" t="str">
        <f>'Sch-1'!D75</f>
        <v xml:space="preserve">OPGW (MANDATORY SPARES)                 </v>
      </c>
      <c r="E75" s="744">
        <f>'Sch-1'!E75</f>
        <v>1000033145</v>
      </c>
      <c r="F75" s="743" t="str">
        <f>'Sch-1'!J75</f>
        <v>TENSION ASSEMBLY - DEAD END FOR 48 FIBER OPGW</v>
      </c>
      <c r="G75" s="744" t="str">
        <f>'Sch-1'!K75</f>
        <v>SET</v>
      </c>
      <c r="H75" s="744">
        <f>'Sch-1'!L75</f>
        <v>1</v>
      </c>
      <c r="I75" s="735"/>
      <c r="J75" s="736" t="str">
        <f t="shared" si="1"/>
        <v>INCLUDED</v>
      </c>
      <c r="K75" s="737">
        <f t="shared" si="2"/>
        <v>0</v>
      </c>
      <c r="L75" s="318"/>
      <c r="M75" s="318"/>
      <c r="N75" s="318"/>
      <c r="O75" s="318"/>
      <c r="P75" s="318"/>
      <c r="Q75" s="318"/>
      <c r="R75" s="318"/>
      <c r="S75" s="318"/>
      <c r="T75" s="318"/>
      <c r="U75" s="318"/>
      <c r="V75" s="318"/>
      <c r="W75" s="318"/>
      <c r="X75" s="318"/>
      <c r="Y75" s="318"/>
      <c r="Z75" s="318"/>
      <c r="AA75" s="318"/>
      <c r="AB75" s="318"/>
    </row>
    <row r="76" spans="1:28" s="314" customFormat="1" ht="18.75">
      <c r="A76" s="734">
        <f>'Sch-1'!A76</f>
        <v>59</v>
      </c>
      <c r="B76" s="611">
        <f>'Sch-1'!B76</f>
        <v>0</v>
      </c>
      <c r="C76" s="611">
        <f>'Sch-1'!C76</f>
        <v>0</v>
      </c>
      <c r="D76" s="743" t="str">
        <f>'Sch-1'!D76</f>
        <v xml:space="preserve">OPGW (MANDATORY SPARES)                 </v>
      </c>
      <c r="E76" s="744">
        <f>'Sch-1'!E76</f>
        <v>1000022418</v>
      </c>
      <c r="F76" s="743" t="str">
        <f>'Sch-1'!J76</f>
        <v>Vibration Damper for 48 fibre OPGW</v>
      </c>
      <c r="G76" s="744" t="str">
        <f>'Sch-1'!K76</f>
        <v xml:space="preserve">EA </v>
      </c>
      <c r="H76" s="744">
        <f>'Sch-1'!L76</f>
        <v>6</v>
      </c>
      <c r="I76" s="735"/>
      <c r="J76" s="736" t="str">
        <f t="shared" si="1"/>
        <v>INCLUDED</v>
      </c>
      <c r="K76" s="737">
        <f t="shared" si="2"/>
        <v>0</v>
      </c>
      <c r="L76" s="318"/>
      <c r="M76" s="318"/>
      <c r="N76" s="318"/>
      <c r="O76" s="318"/>
      <c r="P76" s="318"/>
      <c r="Q76" s="318"/>
      <c r="R76" s="318"/>
      <c r="S76" s="318"/>
      <c r="T76" s="318"/>
      <c r="U76" s="318"/>
      <c r="V76" s="318"/>
      <c r="W76" s="318"/>
      <c r="X76" s="318"/>
      <c r="Y76" s="318"/>
      <c r="Z76" s="318"/>
      <c r="AA76" s="318"/>
      <c r="AB76" s="318"/>
    </row>
    <row r="77" spans="1:28" s="314" customFormat="1" ht="18.75">
      <c r="A77" s="734">
        <f>'Sch-1'!A77</f>
        <v>60</v>
      </c>
      <c r="B77" s="611">
        <f>'Sch-1'!B77</f>
        <v>0</v>
      </c>
      <c r="C77" s="611">
        <f>'Sch-1'!C77</f>
        <v>0</v>
      </c>
      <c r="D77" s="743" t="str">
        <f>'Sch-1'!D77</f>
        <v xml:space="preserve">OPGW (MANDATORY SPARES)                 </v>
      </c>
      <c r="E77" s="744">
        <f>'Sch-1'!E77</f>
        <v>1000010820</v>
      </c>
      <c r="F77" s="743" t="str">
        <f>'Sch-1'!J77</f>
        <v>Down Lead clamp Assembly for 48 fibre OPGW</v>
      </c>
      <c r="G77" s="744" t="str">
        <f>'Sch-1'!K77</f>
        <v xml:space="preserve">EA </v>
      </c>
      <c r="H77" s="744">
        <f>'Sch-1'!L77</f>
        <v>6</v>
      </c>
      <c r="I77" s="735"/>
      <c r="J77" s="736" t="str">
        <f t="shared" si="1"/>
        <v>INCLUDED</v>
      </c>
      <c r="K77" s="737">
        <f t="shared" si="2"/>
        <v>0</v>
      </c>
      <c r="L77" s="318"/>
      <c r="M77" s="318"/>
      <c r="N77" s="318"/>
      <c r="O77" s="318"/>
      <c r="P77" s="318"/>
      <c r="Q77" s="318"/>
      <c r="R77" s="318"/>
      <c r="S77" s="318"/>
      <c r="T77" s="318"/>
      <c r="U77" s="318"/>
      <c r="V77" s="318"/>
      <c r="W77" s="318"/>
      <c r="X77" s="318"/>
      <c r="Y77" s="318"/>
      <c r="Z77" s="318"/>
      <c r="AA77" s="318"/>
      <c r="AB77" s="318"/>
    </row>
    <row r="78" spans="1:28" s="314" customFormat="1" ht="18.75">
      <c r="A78" s="734">
        <f>'Sch-1'!A78</f>
        <v>61</v>
      </c>
      <c r="B78" s="611">
        <f>'Sch-1'!B78</f>
        <v>0</v>
      </c>
      <c r="C78" s="611">
        <f>'Sch-1'!C78</f>
        <v>0</v>
      </c>
      <c r="D78" s="743" t="str">
        <f>'Sch-1'!D78</f>
        <v xml:space="preserve">OPGW (MANDATORY SPARES)                 </v>
      </c>
      <c r="E78" s="744">
        <f>'Sch-1'!E78</f>
        <v>1000014201</v>
      </c>
      <c r="F78" s="743" t="str">
        <f>'Sch-1'!J78</f>
        <v>Joint Box for 48 fibre OPGW</v>
      </c>
      <c r="G78" s="744" t="str">
        <f>'Sch-1'!K78</f>
        <v xml:space="preserve">EA </v>
      </c>
      <c r="H78" s="744">
        <f>'Sch-1'!L78</f>
        <v>1</v>
      </c>
      <c r="I78" s="735"/>
      <c r="J78" s="736" t="str">
        <f t="shared" si="1"/>
        <v>INCLUDED</v>
      </c>
      <c r="K78" s="737">
        <f t="shared" si="2"/>
        <v>0</v>
      </c>
      <c r="L78" s="318"/>
      <c r="M78" s="318"/>
      <c r="N78" s="318"/>
      <c r="O78" s="318"/>
      <c r="P78" s="318"/>
      <c r="Q78" s="318"/>
      <c r="R78" s="318"/>
      <c r="S78" s="318"/>
      <c r="T78" s="318"/>
      <c r="U78" s="318"/>
      <c r="V78" s="318"/>
      <c r="W78" s="318"/>
      <c r="X78" s="318"/>
      <c r="Y78" s="318"/>
      <c r="Z78" s="318"/>
      <c r="AA78" s="318"/>
      <c r="AB78" s="318"/>
    </row>
    <row r="79" spans="1:28" ht="33" customHeight="1">
      <c r="A79" s="691"/>
      <c r="B79" s="809" t="s">
        <v>456</v>
      </c>
      <c r="C79" s="810"/>
      <c r="D79" s="810"/>
      <c r="E79" s="810"/>
      <c r="F79" s="810"/>
      <c r="G79" s="810"/>
      <c r="H79" s="811"/>
      <c r="I79" s="598"/>
      <c r="J79" s="599">
        <f>SUM(J18:J78)</f>
        <v>0</v>
      </c>
      <c r="K79" s="599">
        <f>SUM(K18:K78)</f>
        <v>0</v>
      </c>
    </row>
    <row r="80" spans="1:28" ht="57.75" customHeight="1">
      <c r="A80" s="692"/>
      <c r="B80" s="816" t="s">
        <v>330</v>
      </c>
      <c r="C80" s="816"/>
      <c r="D80" s="816"/>
      <c r="E80" s="816"/>
      <c r="F80" s="816"/>
      <c r="G80" s="816"/>
      <c r="H80" s="816"/>
      <c r="I80" s="816"/>
      <c r="J80" s="816"/>
      <c r="K80" s="690"/>
    </row>
    <row r="81" spans="2:11" ht="24.75" customHeight="1">
      <c r="B81" s="562"/>
      <c r="C81" s="562"/>
      <c r="D81" s="562"/>
      <c r="E81" s="562"/>
      <c r="F81" s="562"/>
      <c r="G81" s="562"/>
      <c r="H81" s="570"/>
      <c r="I81" s="562"/>
      <c r="J81" s="570"/>
      <c r="K81" s="600"/>
    </row>
    <row r="82" spans="2:11" s="601" customFormat="1" ht="16.5">
      <c r="B82" s="602" t="s">
        <v>299</v>
      </c>
      <c r="C82" s="760" t="str">
        <f>'Sch-1'!C84:D84</f>
        <v xml:space="preserve">  </v>
      </c>
      <c r="D82" s="757"/>
      <c r="G82" s="812" t="s">
        <v>301</v>
      </c>
      <c r="H82" s="812"/>
      <c r="I82" s="813" t="str">
        <f>'Sch-1'!K84</f>
        <v/>
      </c>
      <c r="J82" s="813"/>
    </row>
    <row r="83" spans="2:11" s="601" customFormat="1" ht="16.5">
      <c r="B83" s="602" t="s">
        <v>300</v>
      </c>
      <c r="C83" s="757" t="str">
        <f>'Sch-1'!C85:D85</f>
        <v/>
      </c>
      <c r="D83" s="757"/>
      <c r="G83" s="812" t="s">
        <v>117</v>
      </c>
      <c r="H83" s="812"/>
      <c r="I83" s="813" t="str">
        <f>'Sch-1'!K85</f>
        <v/>
      </c>
      <c r="J83" s="813"/>
    </row>
    <row r="84" spans="2:11" ht="16.5">
      <c r="B84" s="603"/>
      <c r="C84" s="604"/>
      <c r="D84" s="570"/>
      <c r="E84" s="605"/>
      <c r="F84" s="606"/>
      <c r="G84" s="570"/>
      <c r="H84" s="607"/>
      <c r="I84" s="600"/>
      <c r="J84" s="607"/>
      <c r="K84" s="600"/>
    </row>
    <row r="85" spans="2:11" ht="16.5">
      <c r="B85" s="572"/>
      <c r="C85" s="608"/>
      <c r="D85" s="572"/>
      <c r="E85" s="605"/>
      <c r="F85" s="606"/>
      <c r="G85" s="572"/>
      <c r="H85" s="607"/>
      <c r="I85" s="600"/>
      <c r="J85" s="607"/>
      <c r="K85" s="600"/>
    </row>
  </sheetData>
  <sheetProtection algorithmName="SHA-512" hashValue="3b/X1aKqjzGLMAWPeFAWJlm3sQh4RS5L9WieqAg51OiI3MvQKLKAJASeknLPNdjuDSxuzIVfi2EOWtLQUo1PJg==" saltValue="vyAOrIc4bY40FfDy0RPzAA==" spinCount="100000" sheet="1" formatColumns="0" formatRows="0"/>
  <customSheetViews>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0">
    <mergeCell ref="C9:E9"/>
    <mergeCell ref="C12:E12"/>
    <mergeCell ref="C11:E11"/>
    <mergeCell ref="A13:J13"/>
    <mergeCell ref="B79:H79"/>
    <mergeCell ref="G83:H83"/>
    <mergeCell ref="G82:H82"/>
    <mergeCell ref="I83:J83"/>
    <mergeCell ref="N3:O3"/>
    <mergeCell ref="A4:J4"/>
    <mergeCell ref="A3:J3"/>
    <mergeCell ref="C83:D83"/>
    <mergeCell ref="B80:J80"/>
    <mergeCell ref="C82:D82"/>
    <mergeCell ref="I82:J82"/>
    <mergeCell ref="A6:B6"/>
    <mergeCell ref="I14:J14"/>
    <mergeCell ref="A7:F7"/>
    <mergeCell ref="A8:G8"/>
    <mergeCell ref="C10:E10"/>
  </mergeCells>
  <dataValidations count="2">
    <dataValidation type="decimal" operator="greaterThan" allowBlank="1" showInputMessage="1" showErrorMessage="1" error="Enter only Numeric value greater than zero or leave the cell blank !" sqref="I64662:I64663" xr:uid="{00000000-0002-0000-0500-000000000000}">
      <formula1>0</formula1>
    </dataValidation>
    <dataValidation type="decimal" operator="greaterThanOrEqual" allowBlank="1" showInputMessage="1" showErrorMessage="1" sqref="I18:I78" xr:uid="{00000000-0002-0000-0500-000001000000}">
      <formula1>0</formula1>
    </dataValidation>
  </dataValidations>
  <printOptions horizontalCentered="1"/>
  <pageMargins left="0.45" right="0.45" top="0.75" bottom="0.5" header="0.3" footer="0.3"/>
  <pageSetup paperSize="9" scale="51"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82"/>
  <sheetViews>
    <sheetView view="pageBreakPreview" zoomScale="60" zoomScaleNormal="80" workbookViewId="0">
      <selection activeCell="D17" sqref="D17"/>
    </sheetView>
  </sheetViews>
  <sheetFormatPr defaultColWidth="38.5703125" defaultRowHeight="15.75"/>
  <cols>
    <col min="1" max="1" width="6.140625" style="653" customWidth="1"/>
    <col min="2" max="2" width="8.28515625" style="653" customWidth="1"/>
    <col min="3" max="3" width="9.7109375" style="653" customWidth="1"/>
    <col min="4" max="4" width="10.5703125" style="653" bestFit="1" customWidth="1"/>
    <col min="5" max="5" width="9.28515625" style="653" customWidth="1"/>
    <col min="6" max="6" width="45.7109375" style="704" customWidth="1"/>
    <col min="7" max="7" width="18.5703125" style="624" customWidth="1"/>
    <col min="8" max="8" width="13.85546875" style="624" customWidth="1"/>
    <col min="9" max="9" width="15.7109375" style="624" customWidth="1"/>
    <col min="10" max="10" width="13.85546875" style="624" customWidth="1"/>
    <col min="11" max="11" width="17" style="624" customWidth="1"/>
    <col min="12" max="12" width="106.28515625" style="575" customWidth="1"/>
    <col min="13" max="13" width="8.7109375" style="625" customWidth="1"/>
    <col min="14" max="14" width="19.42578125" style="626" customWidth="1"/>
    <col min="15" max="15" width="37" style="625" customWidth="1"/>
    <col min="16" max="16" width="37.7109375" style="625" customWidth="1"/>
    <col min="17" max="17" width="9.140625" style="318" hidden="1" customWidth="1"/>
    <col min="18" max="18" width="16.42578125" style="314" hidden="1" customWidth="1"/>
    <col min="19" max="19" width="15.85546875" style="314" hidden="1" customWidth="1"/>
    <col min="20" max="20" width="16.42578125" style="576" hidden="1" customWidth="1"/>
    <col min="21" max="21" width="16.85546875" style="314" hidden="1" customWidth="1"/>
    <col min="22" max="22" width="14.5703125" style="318" hidden="1" customWidth="1"/>
    <col min="23" max="25" width="9.140625" style="318" hidden="1"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17" t="str">
        <f>Cover!B3</f>
        <v>Spec. No.: CC/T/W-TW/DOM/A01/26/08726</v>
      </c>
      <c r="B1" s="617"/>
      <c r="C1" s="617"/>
      <c r="D1" s="617"/>
      <c r="E1" s="617"/>
      <c r="F1" s="618"/>
      <c r="G1" s="618"/>
      <c r="H1" s="618"/>
      <c r="I1" s="618"/>
      <c r="J1" s="618"/>
      <c r="K1" s="618"/>
      <c r="L1" s="619"/>
      <c r="M1" s="610"/>
      <c r="N1" s="610"/>
      <c r="O1" s="563"/>
      <c r="P1" s="620" t="s">
        <v>532</v>
      </c>
    </row>
    <row r="2" spans="1:31">
      <c r="A2" s="621"/>
      <c r="B2" s="621"/>
      <c r="C2" s="621"/>
      <c r="D2" s="621"/>
      <c r="E2" s="621"/>
      <c r="F2" s="622"/>
      <c r="G2" s="622"/>
      <c r="H2" s="622"/>
      <c r="I2" s="622"/>
      <c r="J2" s="622"/>
      <c r="K2" s="622"/>
      <c r="L2" s="623"/>
      <c r="M2" s="576"/>
      <c r="N2" s="576"/>
      <c r="O2" s="314"/>
      <c r="P2" s="314"/>
    </row>
    <row r="3" spans="1:31" ht="69.75" customHeight="1">
      <c r="A3" s="830" t="str">
        <f>Cover!$B$2</f>
        <v xml:space="preserve">Transmission Line Package TL01 for 765KV Angul-Srikakulam 2nd D/c Transmission line part-I associated with “Inter-regional strengthening between SR grid and ER grid” won by POWERGRID under TBCB route </v>
      </c>
      <c r="B3" s="830"/>
      <c r="C3" s="830"/>
      <c r="D3" s="830"/>
      <c r="E3" s="830"/>
      <c r="F3" s="830"/>
      <c r="G3" s="830"/>
      <c r="H3" s="830"/>
      <c r="I3" s="830"/>
      <c r="J3" s="830"/>
      <c r="K3" s="830"/>
      <c r="L3" s="830"/>
      <c r="M3" s="830"/>
      <c r="N3" s="830"/>
      <c r="O3" s="830"/>
      <c r="P3" s="830"/>
    </row>
    <row r="4" spans="1:31" ht="16.5">
      <c r="A4" s="831" t="s">
        <v>17</v>
      </c>
      <c r="B4" s="831"/>
      <c r="C4" s="831"/>
      <c r="D4" s="831"/>
      <c r="E4" s="831"/>
      <c r="F4" s="831"/>
      <c r="G4" s="831"/>
      <c r="H4" s="831"/>
      <c r="I4" s="831"/>
      <c r="J4" s="831"/>
      <c r="K4" s="831"/>
      <c r="L4" s="831"/>
      <c r="M4" s="831"/>
      <c r="N4" s="831"/>
      <c r="O4" s="831"/>
      <c r="P4" s="831"/>
    </row>
    <row r="6" spans="1:31" ht="21.75" customHeight="1">
      <c r="A6" s="817" t="s">
        <v>331</v>
      </c>
      <c r="B6" s="817"/>
      <c r="C6" s="576"/>
      <c r="D6" s="570"/>
      <c r="E6" s="576"/>
      <c r="F6" s="579"/>
      <c r="G6" s="576"/>
      <c r="H6" s="576"/>
      <c r="I6" s="576"/>
    </row>
    <row r="7" spans="1:31" ht="21" customHeight="1">
      <c r="A7" s="819">
        <f>'Sch-1'!A7</f>
        <v>0</v>
      </c>
      <c r="B7" s="819"/>
      <c r="C7" s="819"/>
      <c r="D7" s="819"/>
      <c r="E7" s="819"/>
      <c r="F7" s="819"/>
      <c r="G7" s="819"/>
      <c r="H7" s="819"/>
      <c r="I7" s="819"/>
      <c r="J7" s="627"/>
      <c r="K7" s="627"/>
      <c r="L7" s="586"/>
      <c r="M7" s="628" t="s">
        <v>1</v>
      </c>
      <c r="N7" s="629"/>
      <c r="O7" s="314"/>
      <c r="P7" s="314"/>
    </row>
    <row r="8" spans="1:31" ht="22.5" customHeight="1">
      <c r="A8" s="750" t="str">
        <f>"Bidder’s Name and Address  (" &amp; MID('Names of Bidder'!A9,9, 20) &amp; ") :"</f>
        <v>Bidder’s Name and Address  (Sole Bidder) :</v>
      </c>
      <c r="B8" s="750"/>
      <c r="C8" s="750"/>
      <c r="D8" s="750"/>
      <c r="E8" s="750"/>
      <c r="F8" s="750"/>
      <c r="G8" s="750"/>
      <c r="H8" s="581"/>
      <c r="I8" s="581"/>
      <c r="J8" s="630"/>
      <c r="K8" s="630"/>
      <c r="L8" s="630"/>
      <c r="M8" s="631" t="str">
        <f>'Sch-1'!K8</f>
        <v>Contract Services</v>
      </c>
      <c r="N8" s="630"/>
      <c r="O8" s="314"/>
      <c r="P8" s="314"/>
    </row>
    <row r="9" spans="1:31" ht="24.75" customHeight="1">
      <c r="A9" s="577" t="s">
        <v>12</v>
      </c>
      <c r="B9" s="582"/>
      <c r="C9" s="819" t="str">
        <f>IF('Names of Bidder'!C9=0, "", 'Names of Bidder'!C9)</f>
        <v/>
      </c>
      <c r="D9" s="819"/>
      <c r="E9" s="819"/>
      <c r="F9" s="819"/>
      <c r="G9" s="819"/>
      <c r="H9" s="584"/>
      <c r="I9" s="584"/>
      <c r="J9" s="632"/>
      <c r="K9" s="632"/>
      <c r="L9" s="632"/>
      <c r="M9" s="631" t="str">
        <f>'Sch-1'!K9</f>
        <v>Power Grid Corporation of India Ltd.,</v>
      </c>
      <c r="N9" s="576"/>
      <c r="O9" s="314"/>
      <c r="P9" s="314"/>
    </row>
    <row r="10" spans="1:31" ht="21" customHeight="1">
      <c r="A10" s="577" t="s">
        <v>11</v>
      </c>
      <c r="B10" s="582"/>
      <c r="C10" s="820" t="str">
        <f>IF('Names of Bidder'!C10=0, "", 'Names of Bidder'!C10)</f>
        <v/>
      </c>
      <c r="D10" s="820"/>
      <c r="E10" s="820"/>
      <c r="F10" s="820"/>
      <c r="G10" s="820"/>
      <c r="H10" s="584"/>
      <c r="I10" s="584"/>
      <c r="J10" s="632"/>
      <c r="K10" s="632"/>
      <c r="L10" s="632"/>
      <c r="M10" s="631" t="str">
        <f>'Sch-1'!K10</f>
        <v>"Saudamini", Plot No.-2</v>
      </c>
      <c r="N10" s="576"/>
      <c r="O10" s="314"/>
      <c r="P10" s="314"/>
    </row>
    <row r="11" spans="1:31" ht="20.25" customHeight="1">
      <c r="A11" s="584"/>
      <c r="B11" s="584"/>
      <c r="C11" s="820" t="str">
        <f>IF('Names of Bidder'!C11=0, "", 'Names of Bidder'!C11)</f>
        <v/>
      </c>
      <c r="D11" s="820"/>
      <c r="E11" s="820"/>
      <c r="F11" s="820"/>
      <c r="G11" s="820"/>
      <c r="H11" s="584"/>
      <c r="I11" s="584"/>
      <c r="J11" s="632"/>
      <c r="K11" s="632"/>
      <c r="L11" s="632"/>
      <c r="M11" s="631" t="str">
        <f>'Sch-1'!K11</f>
        <v xml:space="preserve">Sector-29, </v>
      </c>
      <c r="N11" s="576"/>
      <c r="O11" s="314"/>
      <c r="P11" s="314"/>
    </row>
    <row r="12" spans="1:31" ht="21" customHeight="1">
      <c r="A12" s="584"/>
      <c r="B12" s="584"/>
      <c r="C12" s="820" t="str">
        <f>IF('Names of Bidder'!C12=0, "", 'Names of Bidder'!C12)</f>
        <v/>
      </c>
      <c r="D12" s="820"/>
      <c r="E12" s="820"/>
      <c r="F12" s="820"/>
      <c r="G12" s="820"/>
      <c r="H12" s="584"/>
      <c r="I12" s="584"/>
      <c r="J12" s="632"/>
      <c r="K12" s="632"/>
      <c r="L12" s="632"/>
      <c r="M12" s="631" t="str">
        <f>'Sch-1'!K12</f>
        <v>Gurugram (Haryana) - 122001</v>
      </c>
      <c r="N12" s="576"/>
      <c r="O12" s="314"/>
      <c r="P12" s="314"/>
    </row>
    <row r="13" spans="1:31">
      <c r="A13" s="633"/>
      <c r="B13" s="633"/>
      <c r="C13" s="633"/>
      <c r="D13" s="633"/>
      <c r="E13" s="633"/>
      <c r="F13" s="700"/>
      <c r="G13" s="634"/>
      <c r="H13" s="634"/>
      <c r="I13" s="634"/>
      <c r="J13" s="634"/>
      <c r="K13" s="634"/>
      <c r="L13" s="632"/>
      <c r="M13" s="580"/>
      <c r="N13" s="584"/>
      <c r="O13" s="631"/>
      <c r="P13" s="314"/>
    </row>
    <row r="14" spans="1:31" ht="24.75" customHeight="1" thickBot="1">
      <c r="A14" s="635" t="s">
        <v>19</v>
      </c>
      <c r="B14" s="635"/>
      <c r="C14" s="635"/>
      <c r="D14" s="635"/>
      <c r="E14" s="635"/>
      <c r="F14" s="701"/>
      <c r="G14" s="635"/>
      <c r="H14" s="635"/>
      <c r="I14" s="635"/>
      <c r="J14" s="635"/>
      <c r="K14" s="635"/>
      <c r="L14" s="635"/>
      <c r="M14" s="635"/>
      <c r="N14" s="635"/>
      <c r="O14" s="818" t="s">
        <v>336</v>
      </c>
      <c r="P14" s="818"/>
    </row>
    <row r="15" spans="1:31" s="643" customFormat="1" ht="107.25" customHeight="1">
      <c r="A15" s="636" t="s">
        <v>7</v>
      </c>
      <c r="B15" s="637" t="s">
        <v>252</v>
      </c>
      <c r="C15" s="637" t="s">
        <v>264</v>
      </c>
      <c r="D15" s="637" t="s">
        <v>263</v>
      </c>
      <c r="E15" s="637" t="s">
        <v>265</v>
      </c>
      <c r="F15" s="702" t="s">
        <v>266</v>
      </c>
      <c r="G15" s="636" t="s">
        <v>21</v>
      </c>
      <c r="H15" s="413" t="s">
        <v>303</v>
      </c>
      <c r="I15" s="414" t="s">
        <v>458</v>
      </c>
      <c r="J15" s="414" t="s">
        <v>293</v>
      </c>
      <c r="K15" s="414" t="s">
        <v>457</v>
      </c>
      <c r="L15" s="638" t="s">
        <v>14</v>
      </c>
      <c r="M15" s="639" t="s">
        <v>9</v>
      </c>
      <c r="N15" s="639" t="s">
        <v>15</v>
      </c>
      <c r="O15" s="638" t="s">
        <v>584</v>
      </c>
      <c r="P15" s="638" t="s">
        <v>585</v>
      </c>
      <c r="Q15" s="640"/>
      <c r="R15" s="641" t="s">
        <v>326</v>
      </c>
      <c r="S15" s="642" t="s">
        <v>327</v>
      </c>
      <c r="T15" s="641" t="s">
        <v>324</v>
      </c>
      <c r="U15" s="641" t="s">
        <v>325</v>
      </c>
      <c r="V15" s="640"/>
      <c r="W15" s="640"/>
      <c r="X15" s="640"/>
      <c r="Y15" s="640"/>
      <c r="Z15" s="640"/>
      <c r="AA15" s="640"/>
      <c r="AB15" s="640"/>
      <c r="AC15" s="640"/>
      <c r="AD15" s="640"/>
      <c r="AE15" s="640"/>
    </row>
    <row r="16" spans="1:31" s="643" customFormat="1" ht="16.5">
      <c r="A16" s="615">
        <v>1</v>
      </c>
      <c r="B16" s="615">
        <v>2</v>
      </c>
      <c r="C16" s="615">
        <v>3</v>
      </c>
      <c r="D16" s="615">
        <v>4</v>
      </c>
      <c r="E16" s="615">
        <v>5</v>
      </c>
      <c r="F16" s="612">
        <v>6</v>
      </c>
      <c r="G16" s="612">
        <v>7</v>
      </c>
      <c r="H16" s="413">
        <v>8</v>
      </c>
      <c r="I16" s="413">
        <v>9</v>
      </c>
      <c r="J16" s="413">
        <v>10</v>
      </c>
      <c r="K16" s="413">
        <v>11</v>
      </c>
      <c r="L16" s="612">
        <v>12</v>
      </c>
      <c r="M16" s="615">
        <v>13</v>
      </c>
      <c r="N16" s="615">
        <v>14</v>
      </c>
      <c r="O16" s="615">
        <v>15</v>
      </c>
      <c r="P16" s="615" t="s">
        <v>304</v>
      </c>
      <c r="Q16" s="640"/>
      <c r="V16" s="640"/>
      <c r="W16" s="640"/>
      <c r="X16" s="640"/>
      <c r="Y16" s="640"/>
      <c r="Z16" s="640"/>
      <c r="AA16" s="640"/>
      <c r="AB16" s="640"/>
      <c r="AC16" s="640"/>
      <c r="AD16" s="640"/>
      <c r="AE16" s="640"/>
    </row>
    <row r="17" spans="1:28" s="733" customFormat="1" ht="22.5" customHeight="1">
      <c r="A17" s="730" t="str">
        <f>'Sch-1'!A17</f>
        <v>I</v>
      </c>
      <c r="B17" s="616" t="s">
        <v>624</v>
      </c>
      <c r="C17" s="596"/>
      <c r="D17" s="597"/>
      <c r="E17" s="731"/>
      <c r="F17" s="731"/>
      <c r="G17" s="731"/>
      <c r="H17" s="731"/>
      <c r="I17" s="731"/>
      <c r="J17" s="731"/>
      <c r="K17" s="732"/>
      <c r="L17" s="732"/>
      <c r="M17" s="732"/>
      <c r="N17" s="732"/>
      <c r="O17" s="732"/>
      <c r="P17" s="732"/>
      <c r="Q17" s="732"/>
      <c r="R17" s="732"/>
      <c r="S17" s="732"/>
      <c r="T17" s="732"/>
      <c r="U17" s="732"/>
      <c r="V17" s="732"/>
      <c r="W17" s="732"/>
      <c r="X17" s="732"/>
      <c r="Y17" s="732"/>
      <c r="Z17" s="732"/>
      <c r="AA17" s="732"/>
      <c r="AB17" s="732"/>
    </row>
    <row r="18" spans="1:28" ht="18.75">
      <c r="A18" s="557">
        <v>1</v>
      </c>
      <c r="B18" s="560"/>
      <c r="C18" s="560"/>
      <c r="D18" s="744">
        <v>190</v>
      </c>
      <c r="E18" s="744">
        <v>10</v>
      </c>
      <c r="F18" s="743" t="s">
        <v>586</v>
      </c>
      <c r="G18" s="744">
        <v>100001242</v>
      </c>
      <c r="H18" s="744">
        <v>998344</v>
      </c>
      <c r="I18" s="425"/>
      <c r="J18" s="744">
        <v>18</v>
      </c>
      <c r="K18" s="424"/>
      <c r="L18" s="743" t="s">
        <v>502</v>
      </c>
      <c r="M18" s="744" t="s">
        <v>472</v>
      </c>
      <c r="N18" s="744">
        <v>53.72</v>
      </c>
      <c r="O18" s="423"/>
      <c r="P18" s="705" t="str">
        <f t="shared" ref="P18" si="0">IF(O18=0, "INCLUDED", IF(ISERROR(N18*O18), O18, N18*O18))</f>
        <v>INCLUDED</v>
      </c>
      <c r="Q18" s="738">
        <f t="shared" ref="Q18" si="1">IF(P18="Included",0,P18)</f>
        <v>0</v>
      </c>
      <c r="R18" s="644">
        <f>IF( K18="",J18*(IF(P18="Included",0,P18))/100,K18*(IF(P18="Included",0,P18)))</f>
        <v>0</v>
      </c>
      <c r="S18" s="645">
        <f>Discount!$J$36</f>
        <v>0</v>
      </c>
      <c r="T18" s="644">
        <f>S18*Q18</f>
        <v>0</v>
      </c>
      <c r="U18" s="646">
        <f>IF(K18="",J18*T18/100,K18*T18)</f>
        <v>0</v>
      </c>
      <c r="V18" s="647">
        <f>O18*N18</f>
        <v>0</v>
      </c>
      <c r="X18" s="693"/>
      <c r="Z18" s="706"/>
    </row>
    <row r="19" spans="1:28" ht="18.75">
      <c r="A19" s="557">
        <v>2</v>
      </c>
      <c r="B19" s="560"/>
      <c r="C19" s="560"/>
      <c r="D19" s="744">
        <v>190</v>
      </c>
      <c r="E19" s="744">
        <v>20</v>
      </c>
      <c r="F19" s="743" t="s">
        <v>586</v>
      </c>
      <c r="G19" s="744">
        <v>100001243</v>
      </c>
      <c r="H19" s="744">
        <v>998344</v>
      </c>
      <c r="I19" s="425"/>
      <c r="J19" s="744">
        <v>18</v>
      </c>
      <c r="K19" s="424"/>
      <c r="L19" s="743" t="s">
        <v>503</v>
      </c>
      <c r="M19" s="744" t="s">
        <v>472</v>
      </c>
      <c r="N19" s="744">
        <v>53.72</v>
      </c>
      <c r="O19" s="423"/>
      <c r="P19" s="705" t="str">
        <f t="shared" ref="P19:P71" si="2">IF(O19=0, "INCLUDED", IF(ISERROR(N19*O19), O19, N19*O19))</f>
        <v>INCLUDED</v>
      </c>
      <c r="Q19" s="738">
        <f t="shared" ref="Q19:Q71" si="3">IF(P19="Included",0,P19)</f>
        <v>0</v>
      </c>
      <c r="R19" s="644">
        <f t="shared" ref="R19:R71" si="4">IF( K19="",J19*(IF(P19="Included",0,P19))/100,K19*(IF(P19="Included",0,P19)))</f>
        <v>0</v>
      </c>
      <c r="S19" s="645">
        <f>Discount!$J$36</f>
        <v>0</v>
      </c>
      <c r="T19" s="644">
        <f t="shared" ref="T19:T71" si="5">S19*Q19</f>
        <v>0</v>
      </c>
      <c r="U19" s="646">
        <f t="shared" ref="U19:U71" si="6">IF(K19="",J19*T19/100,K19*T19)</f>
        <v>0</v>
      </c>
      <c r="V19" s="647">
        <f t="shared" ref="V19:V71" si="7">O19*N19</f>
        <v>0</v>
      </c>
      <c r="X19" s="693"/>
      <c r="Z19" s="706"/>
    </row>
    <row r="20" spans="1:28" ht="18.75">
      <c r="A20" s="557">
        <v>3</v>
      </c>
      <c r="B20" s="560"/>
      <c r="C20" s="560"/>
      <c r="D20" s="744">
        <v>200</v>
      </c>
      <c r="E20" s="744">
        <v>10</v>
      </c>
      <c r="F20" s="743" t="s">
        <v>587</v>
      </c>
      <c r="G20" s="744">
        <v>100001244</v>
      </c>
      <c r="H20" s="744">
        <v>998342</v>
      </c>
      <c r="I20" s="425"/>
      <c r="J20" s="744">
        <v>18</v>
      </c>
      <c r="K20" s="424"/>
      <c r="L20" s="743" t="s">
        <v>600</v>
      </c>
      <c r="M20" s="744" t="s">
        <v>470</v>
      </c>
      <c r="N20" s="744">
        <v>2</v>
      </c>
      <c r="O20" s="423"/>
      <c r="P20" s="705" t="str">
        <f t="shared" si="2"/>
        <v>INCLUDED</v>
      </c>
      <c r="Q20" s="738">
        <f t="shared" si="3"/>
        <v>0</v>
      </c>
      <c r="R20" s="644">
        <f t="shared" si="4"/>
        <v>0</v>
      </c>
      <c r="S20" s="645">
        <f>Discount!$J$36</f>
        <v>0</v>
      </c>
      <c r="T20" s="644">
        <f t="shared" si="5"/>
        <v>0</v>
      </c>
      <c r="U20" s="646">
        <f t="shared" si="6"/>
        <v>0</v>
      </c>
      <c r="V20" s="647">
        <f t="shared" si="7"/>
        <v>0</v>
      </c>
      <c r="X20" s="693"/>
      <c r="Z20" s="706"/>
    </row>
    <row r="21" spans="1:28" ht="18.75">
      <c r="A21" s="557">
        <v>4</v>
      </c>
      <c r="B21" s="560"/>
      <c r="C21" s="560"/>
      <c r="D21" s="744">
        <v>200</v>
      </c>
      <c r="E21" s="744">
        <v>20</v>
      </c>
      <c r="F21" s="743" t="s">
        <v>587</v>
      </c>
      <c r="G21" s="744">
        <v>100001245</v>
      </c>
      <c r="H21" s="744">
        <v>998342</v>
      </c>
      <c r="I21" s="425"/>
      <c r="J21" s="744">
        <v>18</v>
      </c>
      <c r="K21" s="424"/>
      <c r="L21" s="743" t="s">
        <v>601</v>
      </c>
      <c r="M21" s="744" t="s">
        <v>470</v>
      </c>
      <c r="N21" s="744">
        <v>2</v>
      </c>
      <c r="O21" s="423"/>
      <c r="P21" s="705" t="str">
        <f t="shared" si="2"/>
        <v>INCLUDED</v>
      </c>
      <c r="Q21" s="738">
        <f t="shared" si="3"/>
        <v>0</v>
      </c>
      <c r="R21" s="644">
        <f t="shared" si="4"/>
        <v>0</v>
      </c>
      <c r="S21" s="645">
        <f>Discount!$J$36</f>
        <v>0</v>
      </c>
      <c r="T21" s="644">
        <f t="shared" si="5"/>
        <v>0</v>
      </c>
      <c r="U21" s="646">
        <f t="shared" si="6"/>
        <v>0</v>
      </c>
      <c r="V21" s="647">
        <f t="shared" si="7"/>
        <v>0</v>
      </c>
      <c r="X21" s="693"/>
      <c r="Z21" s="706"/>
    </row>
    <row r="22" spans="1:28" ht="18.75">
      <c r="A22" s="557">
        <v>5</v>
      </c>
      <c r="B22" s="560"/>
      <c r="C22" s="560"/>
      <c r="D22" s="744">
        <v>200</v>
      </c>
      <c r="E22" s="744">
        <v>30</v>
      </c>
      <c r="F22" s="743" t="s">
        <v>587</v>
      </c>
      <c r="G22" s="744">
        <v>100001246</v>
      </c>
      <c r="H22" s="744">
        <v>998342</v>
      </c>
      <c r="I22" s="425"/>
      <c r="J22" s="744">
        <v>18</v>
      </c>
      <c r="K22" s="424"/>
      <c r="L22" s="743" t="s">
        <v>602</v>
      </c>
      <c r="M22" s="744" t="s">
        <v>470</v>
      </c>
      <c r="N22" s="744">
        <v>1</v>
      </c>
      <c r="O22" s="423"/>
      <c r="P22" s="705" t="str">
        <f t="shared" si="2"/>
        <v>INCLUDED</v>
      </c>
      <c r="Q22" s="738">
        <f t="shared" si="3"/>
        <v>0</v>
      </c>
      <c r="R22" s="644">
        <f t="shared" si="4"/>
        <v>0</v>
      </c>
      <c r="S22" s="645">
        <f>Discount!$J$36</f>
        <v>0</v>
      </c>
      <c r="T22" s="644">
        <f t="shared" si="5"/>
        <v>0</v>
      </c>
      <c r="U22" s="646">
        <f t="shared" si="6"/>
        <v>0</v>
      </c>
      <c r="V22" s="647">
        <f t="shared" si="7"/>
        <v>0</v>
      </c>
      <c r="X22" s="693"/>
      <c r="Z22" s="706"/>
    </row>
    <row r="23" spans="1:28" ht="18.75">
      <c r="A23" s="557">
        <v>6</v>
      </c>
      <c r="B23" s="560"/>
      <c r="C23" s="560"/>
      <c r="D23" s="744">
        <v>200</v>
      </c>
      <c r="E23" s="744">
        <v>40</v>
      </c>
      <c r="F23" s="743" t="s">
        <v>587</v>
      </c>
      <c r="G23" s="744">
        <v>100001247</v>
      </c>
      <c r="H23" s="744">
        <v>998342</v>
      </c>
      <c r="I23" s="425"/>
      <c r="J23" s="744">
        <v>18</v>
      </c>
      <c r="K23" s="424"/>
      <c r="L23" s="743" t="s">
        <v>603</v>
      </c>
      <c r="M23" s="744" t="s">
        <v>470</v>
      </c>
      <c r="N23" s="744">
        <v>3</v>
      </c>
      <c r="O23" s="423"/>
      <c r="P23" s="705" t="str">
        <f t="shared" si="2"/>
        <v>INCLUDED</v>
      </c>
      <c r="Q23" s="738">
        <f t="shared" si="3"/>
        <v>0</v>
      </c>
      <c r="R23" s="644">
        <f t="shared" si="4"/>
        <v>0</v>
      </c>
      <c r="S23" s="645">
        <f>Discount!$J$36</f>
        <v>0</v>
      </c>
      <c r="T23" s="644">
        <f t="shared" si="5"/>
        <v>0</v>
      </c>
      <c r="U23" s="646">
        <f t="shared" si="6"/>
        <v>0</v>
      </c>
      <c r="V23" s="647">
        <f t="shared" si="7"/>
        <v>0</v>
      </c>
      <c r="X23" s="693"/>
      <c r="Z23" s="706"/>
    </row>
    <row r="24" spans="1:28" ht="18.75">
      <c r="A24" s="557">
        <v>7</v>
      </c>
      <c r="B24" s="560"/>
      <c r="C24" s="560"/>
      <c r="D24" s="744">
        <v>210</v>
      </c>
      <c r="E24" s="744">
        <v>10</v>
      </c>
      <c r="F24" s="743" t="s">
        <v>588</v>
      </c>
      <c r="G24" s="744">
        <v>100001252</v>
      </c>
      <c r="H24" s="744">
        <v>995432</v>
      </c>
      <c r="I24" s="425"/>
      <c r="J24" s="744">
        <v>18</v>
      </c>
      <c r="K24" s="424"/>
      <c r="L24" s="743" t="s">
        <v>504</v>
      </c>
      <c r="M24" s="744" t="s">
        <v>475</v>
      </c>
      <c r="N24" s="744">
        <v>8000</v>
      </c>
      <c r="O24" s="423"/>
      <c r="P24" s="705" t="str">
        <f t="shared" si="2"/>
        <v>INCLUDED</v>
      </c>
      <c r="Q24" s="738">
        <f t="shared" si="3"/>
        <v>0</v>
      </c>
      <c r="R24" s="644">
        <f t="shared" si="4"/>
        <v>0</v>
      </c>
      <c r="S24" s="645">
        <f>Discount!$J$36</f>
        <v>0</v>
      </c>
      <c r="T24" s="644">
        <f t="shared" si="5"/>
        <v>0</v>
      </c>
      <c r="U24" s="646">
        <f t="shared" si="6"/>
        <v>0</v>
      </c>
      <c r="V24" s="647">
        <f t="shared" si="7"/>
        <v>0</v>
      </c>
      <c r="X24" s="693"/>
      <c r="Z24" s="706"/>
    </row>
    <row r="25" spans="1:28" ht="18.75">
      <c r="A25" s="557">
        <v>8</v>
      </c>
      <c r="B25" s="560"/>
      <c r="C25" s="560"/>
      <c r="D25" s="744">
        <v>210</v>
      </c>
      <c r="E25" s="744">
        <v>20</v>
      </c>
      <c r="F25" s="743" t="s">
        <v>588</v>
      </c>
      <c r="G25" s="744">
        <v>100001253</v>
      </c>
      <c r="H25" s="744">
        <v>995432</v>
      </c>
      <c r="I25" s="425"/>
      <c r="J25" s="744">
        <v>18</v>
      </c>
      <c r="K25" s="424"/>
      <c r="L25" s="743" t="s">
        <v>505</v>
      </c>
      <c r="M25" s="744" t="s">
        <v>475</v>
      </c>
      <c r="N25" s="744">
        <v>6000</v>
      </c>
      <c r="O25" s="423"/>
      <c r="P25" s="705" t="str">
        <f t="shared" si="2"/>
        <v>INCLUDED</v>
      </c>
      <c r="Q25" s="738">
        <f t="shared" si="3"/>
        <v>0</v>
      </c>
      <c r="R25" s="644">
        <f t="shared" si="4"/>
        <v>0</v>
      </c>
      <c r="S25" s="645">
        <f>Discount!$J$36</f>
        <v>0</v>
      </c>
      <c r="T25" s="644">
        <f t="shared" si="5"/>
        <v>0</v>
      </c>
      <c r="U25" s="646">
        <f t="shared" si="6"/>
        <v>0</v>
      </c>
      <c r="V25" s="647">
        <f t="shared" si="7"/>
        <v>0</v>
      </c>
      <c r="X25" s="693"/>
      <c r="Z25" s="706"/>
    </row>
    <row r="26" spans="1:28" ht="18.75">
      <c r="A26" s="557">
        <v>9</v>
      </c>
      <c r="B26" s="560"/>
      <c r="C26" s="560"/>
      <c r="D26" s="744">
        <v>210</v>
      </c>
      <c r="E26" s="744">
        <v>30</v>
      </c>
      <c r="F26" s="743" t="s">
        <v>588</v>
      </c>
      <c r="G26" s="744">
        <v>100001254</v>
      </c>
      <c r="H26" s="744">
        <v>995432</v>
      </c>
      <c r="I26" s="425"/>
      <c r="J26" s="744">
        <v>18</v>
      </c>
      <c r="K26" s="424"/>
      <c r="L26" s="743" t="s">
        <v>604</v>
      </c>
      <c r="M26" s="744" t="s">
        <v>475</v>
      </c>
      <c r="N26" s="744">
        <v>2000</v>
      </c>
      <c r="O26" s="423"/>
      <c r="P26" s="705" t="str">
        <f t="shared" si="2"/>
        <v>INCLUDED</v>
      </c>
      <c r="Q26" s="738">
        <f t="shared" si="3"/>
        <v>0</v>
      </c>
      <c r="R26" s="644">
        <f t="shared" si="4"/>
        <v>0</v>
      </c>
      <c r="S26" s="645">
        <f>Discount!$J$36</f>
        <v>0</v>
      </c>
      <c r="T26" s="644">
        <f t="shared" si="5"/>
        <v>0</v>
      </c>
      <c r="U26" s="646">
        <f t="shared" si="6"/>
        <v>0</v>
      </c>
      <c r="V26" s="647">
        <f t="shared" si="7"/>
        <v>0</v>
      </c>
      <c r="X26" s="693"/>
      <c r="Z26" s="706"/>
    </row>
    <row r="27" spans="1:28" ht="18.75">
      <c r="A27" s="557">
        <v>10</v>
      </c>
      <c r="B27" s="560"/>
      <c r="C27" s="560"/>
      <c r="D27" s="744">
        <v>220</v>
      </c>
      <c r="E27" s="744">
        <v>10</v>
      </c>
      <c r="F27" s="743" t="s">
        <v>589</v>
      </c>
      <c r="G27" s="744">
        <v>100001255</v>
      </c>
      <c r="H27" s="744">
        <v>995433</v>
      </c>
      <c r="I27" s="425"/>
      <c r="J27" s="744">
        <v>18</v>
      </c>
      <c r="K27" s="424"/>
      <c r="L27" s="743" t="s">
        <v>506</v>
      </c>
      <c r="M27" s="744" t="s">
        <v>475</v>
      </c>
      <c r="N27" s="744">
        <v>29652</v>
      </c>
      <c r="O27" s="423"/>
      <c r="P27" s="705" t="str">
        <f t="shared" si="2"/>
        <v>INCLUDED</v>
      </c>
      <c r="Q27" s="738">
        <f t="shared" si="3"/>
        <v>0</v>
      </c>
      <c r="R27" s="644">
        <f t="shared" si="4"/>
        <v>0</v>
      </c>
      <c r="S27" s="645">
        <f>Discount!$J$36</f>
        <v>0</v>
      </c>
      <c r="T27" s="644">
        <f t="shared" si="5"/>
        <v>0</v>
      </c>
      <c r="U27" s="646">
        <f t="shared" si="6"/>
        <v>0</v>
      </c>
      <c r="V27" s="647">
        <f t="shared" si="7"/>
        <v>0</v>
      </c>
      <c r="X27" s="693"/>
      <c r="Z27" s="706"/>
    </row>
    <row r="28" spans="1:28" ht="18.75">
      <c r="A28" s="557">
        <v>11</v>
      </c>
      <c r="B28" s="560"/>
      <c r="C28" s="560"/>
      <c r="D28" s="744">
        <v>220</v>
      </c>
      <c r="E28" s="744">
        <v>20</v>
      </c>
      <c r="F28" s="743" t="s">
        <v>589</v>
      </c>
      <c r="G28" s="744">
        <v>100001256</v>
      </c>
      <c r="H28" s="744">
        <v>995433</v>
      </c>
      <c r="I28" s="425"/>
      <c r="J28" s="744">
        <v>18</v>
      </c>
      <c r="K28" s="424"/>
      <c r="L28" s="743" t="s">
        <v>507</v>
      </c>
      <c r="M28" s="744" t="s">
        <v>475</v>
      </c>
      <c r="N28" s="744">
        <v>68732</v>
      </c>
      <c r="O28" s="423"/>
      <c r="P28" s="705" t="str">
        <f t="shared" si="2"/>
        <v>INCLUDED</v>
      </c>
      <c r="Q28" s="738">
        <f t="shared" si="3"/>
        <v>0</v>
      </c>
      <c r="R28" s="644">
        <f t="shared" si="4"/>
        <v>0</v>
      </c>
      <c r="S28" s="645">
        <f>Discount!$J$36</f>
        <v>0</v>
      </c>
      <c r="T28" s="644">
        <f t="shared" si="5"/>
        <v>0</v>
      </c>
      <c r="U28" s="646">
        <f t="shared" si="6"/>
        <v>0</v>
      </c>
      <c r="V28" s="647">
        <f t="shared" si="7"/>
        <v>0</v>
      </c>
      <c r="X28" s="693"/>
      <c r="Z28" s="706"/>
    </row>
    <row r="29" spans="1:28" ht="18.75">
      <c r="A29" s="557">
        <v>12</v>
      </c>
      <c r="B29" s="560"/>
      <c r="C29" s="560"/>
      <c r="D29" s="744">
        <v>220</v>
      </c>
      <c r="E29" s="744">
        <v>30</v>
      </c>
      <c r="F29" s="743" t="s">
        <v>589</v>
      </c>
      <c r="G29" s="744">
        <v>100001257</v>
      </c>
      <c r="H29" s="744">
        <v>995433</v>
      </c>
      <c r="I29" s="425"/>
      <c r="J29" s="744">
        <v>18</v>
      </c>
      <c r="K29" s="424"/>
      <c r="L29" s="743" t="s">
        <v>508</v>
      </c>
      <c r="M29" s="744" t="s">
        <v>475</v>
      </c>
      <c r="N29" s="744">
        <v>43766</v>
      </c>
      <c r="O29" s="423"/>
      <c r="P29" s="705" t="str">
        <f t="shared" si="2"/>
        <v>INCLUDED</v>
      </c>
      <c r="Q29" s="738">
        <f t="shared" si="3"/>
        <v>0</v>
      </c>
      <c r="R29" s="644">
        <f t="shared" si="4"/>
        <v>0</v>
      </c>
      <c r="S29" s="645">
        <f>Discount!$J$36</f>
        <v>0</v>
      </c>
      <c r="T29" s="644">
        <f t="shared" si="5"/>
        <v>0</v>
      </c>
      <c r="U29" s="646">
        <f t="shared" si="6"/>
        <v>0</v>
      </c>
      <c r="V29" s="647">
        <f t="shared" si="7"/>
        <v>0</v>
      </c>
      <c r="X29" s="693"/>
      <c r="Z29" s="706"/>
    </row>
    <row r="30" spans="1:28" ht="18.75">
      <c r="A30" s="557">
        <v>13</v>
      </c>
      <c r="B30" s="560"/>
      <c r="C30" s="560"/>
      <c r="D30" s="744">
        <v>220</v>
      </c>
      <c r="E30" s="744">
        <v>40</v>
      </c>
      <c r="F30" s="743" t="s">
        <v>589</v>
      </c>
      <c r="G30" s="744">
        <v>100001258</v>
      </c>
      <c r="H30" s="744">
        <v>995433</v>
      </c>
      <c r="I30" s="425"/>
      <c r="J30" s="744">
        <v>18</v>
      </c>
      <c r="K30" s="424"/>
      <c r="L30" s="743" t="s">
        <v>509</v>
      </c>
      <c r="M30" s="744" t="s">
        <v>475</v>
      </c>
      <c r="N30" s="744">
        <v>14864</v>
      </c>
      <c r="O30" s="423"/>
      <c r="P30" s="705" t="str">
        <f t="shared" si="2"/>
        <v>INCLUDED</v>
      </c>
      <c r="Q30" s="738">
        <f t="shared" si="3"/>
        <v>0</v>
      </c>
      <c r="R30" s="644">
        <f t="shared" si="4"/>
        <v>0</v>
      </c>
      <c r="S30" s="645">
        <f>Discount!$J$36</f>
        <v>0</v>
      </c>
      <c r="T30" s="644">
        <f t="shared" si="5"/>
        <v>0</v>
      </c>
      <c r="U30" s="646">
        <f t="shared" si="6"/>
        <v>0</v>
      </c>
      <c r="V30" s="647">
        <f t="shared" si="7"/>
        <v>0</v>
      </c>
      <c r="X30" s="693"/>
      <c r="Z30" s="706"/>
    </row>
    <row r="31" spans="1:28" ht="18.75">
      <c r="A31" s="557">
        <v>14</v>
      </c>
      <c r="B31" s="560"/>
      <c r="C31" s="560"/>
      <c r="D31" s="744">
        <v>220</v>
      </c>
      <c r="E31" s="744">
        <v>50</v>
      </c>
      <c r="F31" s="743" t="s">
        <v>589</v>
      </c>
      <c r="G31" s="744">
        <v>100001259</v>
      </c>
      <c r="H31" s="744">
        <v>995433</v>
      </c>
      <c r="I31" s="425"/>
      <c r="J31" s="744">
        <v>18</v>
      </c>
      <c r="K31" s="424"/>
      <c r="L31" s="743" t="s">
        <v>605</v>
      </c>
      <c r="M31" s="744" t="s">
        <v>475</v>
      </c>
      <c r="N31" s="744">
        <v>660</v>
      </c>
      <c r="O31" s="423"/>
      <c r="P31" s="705" t="str">
        <f t="shared" si="2"/>
        <v>INCLUDED</v>
      </c>
      <c r="Q31" s="738">
        <f t="shared" si="3"/>
        <v>0</v>
      </c>
      <c r="R31" s="644">
        <f t="shared" si="4"/>
        <v>0</v>
      </c>
      <c r="S31" s="645">
        <f>Discount!$J$36</f>
        <v>0</v>
      </c>
      <c r="T31" s="644">
        <f t="shared" si="5"/>
        <v>0</v>
      </c>
      <c r="U31" s="646">
        <f t="shared" si="6"/>
        <v>0</v>
      </c>
      <c r="V31" s="647">
        <f t="shared" si="7"/>
        <v>0</v>
      </c>
      <c r="X31" s="693"/>
      <c r="Z31" s="706"/>
    </row>
    <row r="32" spans="1:28" ht="18.75">
      <c r="A32" s="557">
        <v>15</v>
      </c>
      <c r="B32" s="560"/>
      <c r="C32" s="560"/>
      <c r="D32" s="744">
        <v>220</v>
      </c>
      <c r="E32" s="744">
        <v>60</v>
      </c>
      <c r="F32" s="743" t="s">
        <v>589</v>
      </c>
      <c r="G32" s="744">
        <v>100001263</v>
      </c>
      <c r="H32" s="744">
        <v>995455</v>
      </c>
      <c r="I32" s="425"/>
      <c r="J32" s="744">
        <v>18</v>
      </c>
      <c r="K32" s="424"/>
      <c r="L32" s="743" t="s">
        <v>513</v>
      </c>
      <c r="M32" s="744" t="s">
        <v>474</v>
      </c>
      <c r="N32" s="744">
        <v>467</v>
      </c>
      <c r="O32" s="423"/>
      <c r="P32" s="705" t="str">
        <f t="shared" si="2"/>
        <v>INCLUDED</v>
      </c>
      <c r="Q32" s="738">
        <f t="shared" si="3"/>
        <v>0</v>
      </c>
      <c r="R32" s="644">
        <f t="shared" si="4"/>
        <v>0</v>
      </c>
      <c r="S32" s="645">
        <f>Discount!$J$36</f>
        <v>0</v>
      </c>
      <c r="T32" s="644">
        <f t="shared" si="5"/>
        <v>0</v>
      </c>
      <c r="U32" s="646">
        <f t="shared" si="6"/>
        <v>0</v>
      </c>
      <c r="V32" s="647">
        <f t="shared" si="7"/>
        <v>0</v>
      </c>
      <c r="X32" s="693"/>
      <c r="Z32" s="706"/>
    </row>
    <row r="33" spans="1:26" ht="37.5">
      <c r="A33" s="557">
        <v>16</v>
      </c>
      <c r="B33" s="560"/>
      <c r="C33" s="560"/>
      <c r="D33" s="744">
        <v>220</v>
      </c>
      <c r="E33" s="744">
        <v>70</v>
      </c>
      <c r="F33" s="743" t="s">
        <v>589</v>
      </c>
      <c r="G33" s="744">
        <v>100001260</v>
      </c>
      <c r="H33" s="744">
        <v>995454</v>
      </c>
      <c r="I33" s="425"/>
      <c r="J33" s="744">
        <v>18</v>
      </c>
      <c r="K33" s="424"/>
      <c r="L33" s="743" t="s">
        <v>510</v>
      </c>
      <c r="M33" s="744" t="s">
        <v>475</v>
      </c>
      <c r="N33" s="744">
        <v>22942</v>
      </c>
      <c r="O33" s="423"/>
      <c r="P33" s="705" t="str">
        <f t="shared" si="2"/>
        <v>INCLUDED</v>
      </c>
      <c r="Q33" s="738">
        <f t="shared" si="3"/>
        <v>0</v>
      </c>
      <c r="R33" s="644">
        <f t="shared" si="4"/>
        <v>0</v>
      </c>
      <c r="S33" s="645">
        <f>Discount!$J$36</f>
        <v>0</v>
      </c>
      <c r="T33" s="644">
        <f t="shared" si="5"/>
        <v>0</v>
      </c>
      <c r="U33" s="646">
        <f t="shared" si="6"/>
        <v>0</v>
      </c>
      <c r="V33" s="647">
        <f t="shared" si="7"/>
        <v>0</v>
      </c>
      <c r="X33" s="693"/>
      <c r="Z33" s="706"/>
    </row>
    <row r="34" spans="1:26" ht="37.5">
      <c r="A34" s="557">
        <v>17</v>
      </c>
      <c r="B34" s="560"/>
      <c r="C34" s="560"/>
      <c r="D34" s="744">
        <v>220</v>
      </c>
      <c r="E34" s="744">
        <v>80</v>
      </c>
      <c r="F34" s="743" t="s">
        <v>589</v>
      </c>
      <c r="G34" s="744">
        <v>100001261</v>
      </c>
      <c r="H34" s="744">
        <v>995454</v>
      </c>
      <c r="I34" s="425"/>
      <c r="J34" s="744">
        <v>18</v>
      </c>
      <c r="K34" s="424"/>
      <c r="L34" s="743" t="s">
        <v>511</v>
      </c>
      <c r="M34" s="744" t="s">
        <v>475</v>
      </c>
      <c r="N34" s="744">
        <v>2119</v>
      </c>
      <c r="O34" s="423"/>
      <c r="P34" s="705" t="str">
        <f t="shared" si="2"/>
        <v>INCLUDED</v>
      </c>
      <c r="Q34" s="738">
        <f t="shared" si="3"/>
        <v>0</v>
      </c>
      <c r="R34" s="644">
        <f t="shared" si="4"/>
        <v>0</v>
      </c>
      <c r="S34" s="645">
        <f>Discount!$J$36</f>
        <v>0</v>
      </c>
      <c r="T34" s="644">
        <f t="shared" si="5"/>
        <v>0</v>
      </c>
      <c r="U34" s="646">
        <f t="shared" si="6"/>
        <v>0</v>
      </c>
      <c r="V34" s="647">
        <f t="shared" si="7"/>
        <v>0</v>
      </c>
      <c r="X34" s="693"/>
      <c r="Z34" s="706"/>
    </row>
    <row r="35" spans="1:26" ht="18.75">
      <c r="A35" s="557">
        <v>18</v>
      </c>
      <c r="B35" s="560"/>
      <c r="C35" s="560"/>
      <c r="D35" s="744">
        <v>220</v>
      </c>
      <c r="E35" s="744">
        <v>90</v>
      </c>
      <c r="F35" s="743" t="s">
        <v>589</v>
      </c>
      <c r="G35" s="744">
        <v>100001262</v>
      </c>
      <c r="H35" s="744">
        <v>995454</v>
      </c>
      <c r="I35" s="425"/>
      <c r="J35" s="744">
        <v>18</v>
      </c>
      <c r="K35" s="424"/>
      <c r="L35" s="743" t="s">
        <v>512</v>
      </c>
      <c r="M35" s="744" t="s">
        <v>474</v>
      </c>
      <c r="N35" s="744">
        <v>2714</v>
      </c>
      <c r="O35" s="423"/>
      <c r="P35" s="705" t="str">
        <f t="shared" si="2"/>
        <v>INCLUDED</v>
      </c>
      <c r="Q35" s="738">
        <f t="shared" si="3"/>
        <v>0</v>
      </c>
      <c r="R35" s="644">
        <f t="shared" si="4"/>
        <v>0</v>
      </c>
      <c r="S35" s="645">
        <f>Discount!$J$36</f>
        <v>0</v>
      </c>
      <c r="T35" s="644">
        <f t="shared" si="5"/>
        <v>0</v>
      </c>
      <c r="U35" s="646">
        <f t="shared" si="6"/>
        <v>0</v>
      </c>
      <c r="V35" s="647">
        <f t="shared" si="7"/>
        <v>0</v>
      </c>
      <c r="X35" s="693"/>
      <c r="Z35" s="706"/>
    </row>
    <row r="36" spans="1:26" ht="56.25">
      <c r="A36" s="557">
        <v>19</v>
      </c>
      <c r="B36" s="560"/>
      <c r="C36" s="560"/>
      <c r="D36" s="744">
        <v>250</v>
      </c>
      <c r="E36" s="744">
        <v>10</v>
      </c>
      <c r="F36" s="743" t="s">
        <v>590</v>
      </c>
      <c r="G36" s="744">
        <v>100001248</v>
      </c>
      <c r="H36" s="744">
        <v>995455</v>
      </c>
      <c r="I36" s="425"/>
      <c r="J36" s="744">
        <v>18</v>
      </c>
      <c r="K36" s="424"/>
      <c r="L36" s="743" t="s">
        <v>514</v>
      </c>
      <c r="M36" s="744" t="s">
        <v>474</v>
      </c>
      <c r="N36" s="744">
        <v>10420</v>
      </c>
      <c r="O36" s="423"/>
      <c r="P36" s="705" t="str">
        <f t="shared" si="2"/>
        <v>INCLUDED</v>
      </c>
      <c r="Q36" s="738">
        <f t="shared" si="3"/>
        <v>0</v>
      </c>
      <c r="R36" s="644">
        <f t="shared" si="4"/>
        <v>0</v>
      </c>
      <c r="S36" s="645">
        <f>Discount!$J$36</f>
        <v>0</v>
      </c>
      <c r="T36" s="644">
        <f t="shared" si="5"/>
        <v>0</v>
      </c>
      <c r="U36" s="646">
        <f t="shared" si="6"/>
        <v>0</v>
      </c>
      <c r="V36" s="647">
        <f t="shared" si="7"/>
        <v>0</v>
      </c>
      <c r="X36" s="693"/>
      <c r="Z36" s="706"/>
    </row>
    <row r="37" spans="1:26" ht="37.5">
      <c r="A37" s="557">
        <v>20</v>
      </c>
      <c r="B37" s="560"/>
      <c r="C37" s="560"/>
      <c r="D37" s="744">
        <v>250</v>
      </c>
      <c r="E37" s="744">
        <v>20</v>
      </c>
      <c r="F37" s="743" t="s">
        <v>590</v>
      </c>
      <c r="G37" s="744">
        <v>100057452</v>
      </c>
      <c r="H37" s="744">
        <v>995455</v>
      </c>
      <c r="I37" s="425"/>
      <c r="J37" s="744">
        <v>18</v>
      </c>
      <c r="K37" s="424"/>
      <c r="L37" s="743" t="s">
        <v>606</v>
      </c>
      <c r="M37" s="744" t="s">
        <v>474</v>
      </c>
      <c r="N37" s="744">
        <v>4466</v>
      </c>
      <c r="O37" s="423"/>
      <c r="P37" s="705" t="str">
        <f t="shared" si="2"/>
        <v>INCLUDED</v>
      </c>
      <c r="Q37" s="738">
        <f t="shared" si="3"/>
        <v>0</v>
      </c>
      <c r="R37" s="644">
        <f t="shared" si="4"/>
        <v>0</v>
      </c>
      <c r="S37" s="645">
        <f>Discount!$J$36</f>
        <v>0</v>
      </c>
      <c r="T37" s="644">
        <f t="shared" si="5"/>
        <v>0</v>
      </c>
      <c r="U37" s="646">
        <f t="shared" si="6"/>
        <v>0</v>
      </c>
      <c r="V37" s="647">
        <f t="shared" si="7"/>
        <v>0</v>
      </c>
      <c r="X37" s="693"/>
      <c r="Z37" s="706"/>
    </row>
    <row r="38" spans="1:26" ht="18.75">
      <c r="A38" s="557">
        <v>21</v>
      </c>
      <c r="B38" s="560"/>
      <c r="C38" s="560"/>
      <c r="D38" s="744">
        <v>260</v>
      </c>
      <c r="E38" s="744">
        <v>10</v>
      </c>
      <c r="F38" s="743" t="s">
        <v>591</v>
      </c>
      <c r="G38" s="744">
        <v>100001269</v>
      </c>
      <c r="H38" s="744">
        <v>995468</v>
      </c>
      <c r="I38" s="425"/>
      <c r="J38" s="744">
        <v>18</v>
      </c>
      <c r="K38" s="424"/>
      <c r="L38" s="743" t="s">
        <v>515</v>
      </c>
      <c r="M38" s="744" t="s">
        <v>470</v>
      </c>
      <c r="N38" s="744">
        <v>78</v>
      </c>
      <c r="O38" s="423"/>
      <c r="P38" s="705" t="str">
        <f t="shared" si="2"/>
        <v>INCLUDED</v>
      </c>
      <c r="Q38" s="738">
        <f t="shared" si="3"/>
        <v>0</v>
      </c>
      <c r="R38" s="644">
        <f t="shared" si="4"/>
        <v>0</v>
      </c>
      <c r="S38" s="645">
        <f>Discount!$J$36</f>
        <v>0</v>
      </c>
      <c r="T38" s="644">
        <f t="shared" si="5"/>
        <v>0</v>
      </c>
      <c r="U38" s="646">
        <f t="shared" si="6"/>
        <v>0</v>
      </c>
      <c r="V38" s="647">
        <f t="shared" si="7"/>
        <v>0</v>
      </c>
      <c r="X38" s="693"/>
      <c r="Z38" s="706"/>
    </row>
    <row r="39" spans="1:26" ht="18.75">
      <c r="A39" s="557">
        <v>22</v>
      </c>
      <c r="B39" s="560"/>
      <c r="C39" s="560"/>
      <c r="D39" s="744">
        <v>260</v>
      </c>
      <c r="E39" s="744">
        <v>20</v>
      </c>
      <c r="F39" s="743" t="s">
        <v>591</v>
      </c>
      <c r="G39" s="744">
        <v>170002471</v>
      </c>
      <c r="H39" s="744">
        <v>995468</v>
      </c>
      <c r="I39" s="425"/>
      <c r="J39" s="744">
        <v>18</v>
      </c>
      <c r="K39" s="424"/>
      <c r="L39" s="743" t="s">
        <v>607</v>
      </c>
      <c r="M39" s="744" t="s">
        <v>470</v>
      </c>
      <c r="N39" s="744">
        <v>2</v>
      </c>
      <c r="O39" s="423"/>
      <c r="P39" s="705" t="str">
        <f t="shared" si="2"/>
        <v>INCLUDED</v>
      </c>
      <c r="Q39" s="738">
        <f t="shared" si="3"/>
        <v>0</v>
      </c>
      <c r="R39" s="644">
        <f t="shared" si="4"/>
        <v>0</v>
      </c>
      <c r="S39" s="645">
        <f>Discount!$J$36</f>
        <v>0</v>
      </c>
      <c r="T39" s="644">
        <f t="shared" si="5"/>
        <v>0</v>
      </c>
      <c r="U39" s="646">
        <f t="shared" si="6"/>
        <v>0</v>
      </c>
      <c r="V39" s="647">
        <f t="shared" si="7"/>
        <v>0</v>
      </c>
      <c r="X39" s="693"/>
      <c r="Z39" s="706"/>
    </row>
    <row r="40" spans="1:26" ht="18.75">
      <c r="A40" s="557">
        <v>23</v>
      </c>
      <c r="B40" s="560"/>
      <c r="C40" s="560"/>
      <c r="D40" s="744">
        <v>260</v>
      </c>
      <c r="E40" s="744">
        <v>30</v>
      </c>
      <c r="F40" s="743" t="s">
        <v>591</v>
      </c>
      <c r="G40" s="744">
        <v>100001270</v>
      </c>
      <c r="H40" s="744">
        <v>995468</v>
      </c>
      <c r="I40" s="425"/>
      <c r="J40" s="744">
        <v>18</v>
      </c>
      <c r="K40" s="424"/>
      <c r="L40" s="743" t="s">
        <v>516</v>
      </c>
      <c r="M40" s="744" t="s">
        <v>470</v>
      </c>
      <c r="N40" s="744">
        <v>71</v>
      </c>
      <c r="O40" s="423"/>
      <c r="P40" s="705" t="str">
        <f t="shared" si="2"/>
        <v>INCLUDED</v>
      </c>
      <c r="Q40" s="738">
        <f t="shared" si="3"/>
        <v>0</v>
      </c>
      <c r="R40" s="644">
        <f t="shared" si="4"/>
        <v>0</v>
      </c>
      <c r="S40" s="645">
        <f>Discount!$J$36</f>
        <v>0</v>
      </c>
      <c r="T40" s="644">
        <f t="shared" si="5"/>
        <v>0</v>
      </c>
      <c r="U40" s="646">
        <f t="shared" si="6"/>
        <v>0</v>
      </c>
      <c r="V40" s="647">
        <f t="shared" si="7"/>
        <v>0</v>
      </c>
      <c r="X40" s="693"/>
      <c r="Z40" s="706"/>
    </row>
    <row r="41" spans="1:26" ht="18.75">
      <c r="A41" s="557">
        <v>24</v>
      </c>
      <c r="B41" s="560"/>
      <c r="C41" s="560"/>
      <c r="D41" s="744">
        <v>260</v>
      </c>
      <c r="E41" s="744">
        <v>40</v>
      </c>
      <c r="F41" s="743" t="s">
        <v>591</v>
      </c>
      <c r="G41" s="744">
        <v>100004928</v>
      </c>
      <c r="H41" s="744">
        <v>998731</v>
      </c>
      <c r="I41" s="425"/>
      <c r="J41" s="744">
        <v>18</v>
      </c>
      <c r="K41" s="424"/>
      <c r="L41" s="743" t="s">
        <v>489</v>
      </c>
      <c r="M41" s="744" t="s">
        <v>470</v>
      </c>
      <c r="N41" s="744">
        <v>80</v>
      </c>
      <c r="O41" s="423"/>
      <c r="P41" s="705" t="str">
        <f t="shared" si="2"/>
        <v>INCLUDED</v>
      </c>
      <c r="Q41" s="738">
        <f t="shared" si="3"/>
        <v>0</v>
      </c>
      <c r="R41" s="644">
        <f t="shared" si="4"/>
        <v>0</v>
      </c>
      <c r="S41" s="645">
        <f>Discount!$J$36</f>
        <v>0</v>
      </c>
      <c r="T41" s="644">
        <f t="shared" si="5"/>
        <v>0</v>
      </c>
      <c r="U41" s="646">
        <f t="shared" si="6"/>
        <v>0</v>
      </c>
      <c r="V41" s="647">
        <f t="shared" si="7"/>
        <v>0</v>
      </c>
      <c r="X41" s="693"/>
      <c r="Z41" s="706"/>
    </row>
    <row r="42" spans="1:26" ht="56.25">
      <c r="A42" s="557">
        <v>25</v>
      </c>
      <c r="B42" s="560"/>
      <c r="C42" s="560"/>
      <c r="D42" s="744">
        <v>260</v>
      </c>
      <c r="E42" s="744">
        <v>50</v>
      </c>
      <c r="F42" s="743" t="s">
        <v>591</v>
      </c>
      <c r="G42" s="744">
        <v>100002202</v>
      </c>
      <c r="H42" s="744">
        <v>995468</v>
      </c>
      <c r="I42" s="425"/>
      <c r="J42" s="744">
        <v>18</v>
      </c>
      <c r="K42" s="424"/>
      <c r="L42" s="743" t="s">
        <v>517</v>
      </c>
      <c r="M42" s="744" t="s">
        <v>470</v>
      </c>
      <c r="N42" s="744">
        <v>4</v>
      </c>
      <c r="O42" s="423"/>
      <c r="P42" s="705" t="str">
        <f t="shared" si="2"/>
        <v>INCLUDED</v>
      </c>
      <c r="Q42" s="738">
        <f t="shared" si="3"/>
        <v>0</v>
      </c>
      <c r="R42" s="644">
        <f t="shared" si="4"/>
        <v>0</v>
      </c>
      <c r="S42" s="645">
        <f>Discount!$J$36</f>
        <v>0</v>
      </c>
      <c r="T42" s="644">
        <f t="shared" si="5"/>
        <v>0</v>
      </c>
      <c r="U42" s="646">
        <f t="shared" si="6"/>
        <v>0</v>
      </c>
      <c r="V42" s="647">
        <f t="shared" si="7"/>
        <v>0</v>
      </c>
      <c r="X42" s="693"/>
      <c r="Z42" s="706"/>
    </row>
    <row r="43" spans="1:26" ht="75">
      <c r="A43" s="557">
        <v>26</v>
      </c>
      <c r="B43" s="560"/>
      <c r="C43" s="560"/>
      <c r="D43" s="744">
        <v>260</v>
      </c>
      <c r="E43" s="744">
        <v>60</v>
      </c>
      <c r="F43" s="743" t="s">
        <v>591</v>
      </c>
      <c r="G43" s="744">
        <v>100018257</v>
      </c>
      <c r="H43" s="744">
        <v>995455</v>
      </c>
      <c r="I43" s="425"/>
      <c r="J43" s="744">
        <v>18</v>
      </c>
      <c r="K43" s="424"/>
      <c r="L43" s="743" t="s">
        <v>608</v>
      </c>
      <c r="M43" s="744" t="s">
        <v>470</v>
      </c>
      <c r="N43" s="744">
        <v>4</v>
      </c>
      <c r="O43" s="423"/>
      <c r="P43" s="705" t="str">
        <f t="shared" si="2"/>
        <v>INCLUDED</v>
      </c>
      <c r="Q43" s="738">
        <f t="shared" si="3"/>
        <v>0</v>
      </c>
      <c r="R43" s="644">
        <f t="shared" si="4"/>
        <v>0</v>
      </c>
      <c r="S43" s="645">
        <f>Discount!$J$36</f>
        <v>0</v>
      </c>
      <c r="T43" s="644">
        <f t="shared" si="5"/>
        <v>0</v>
      </c>
      <c r="U43" s="646">
        <f t="shared" si="6"/>
        <v>0</v>
      </c>
      <c r="V43" s="647">
        <f t="shared" si="7"/>
        <v>0</v>
      </c>
      <c r="X43" s="693"/>
      <c r="Z43" s="706"/>
    </row>
    <row r="44" spans="1:26" ht="18.75">
      <c r="A44" s="557">
        <v>27</v>
      </c>
      <c r="B44" s="560"/>
      <c r="C44" s="560"/>
      <c r="D44" s="744">
        <v>260</v>
      </c>
      <c r="E44" s="744">
        <v>70</v>
      </c>
      <c r="F44" s="743" t="s">
        <v>591</v>
      </c>
      <c r="G44" s="744">
        <v>100008105</v>
      </c>
      <c r="H44" s="744">
        <v>995468</v>
      </c>
      <c r="I44" s="425"/>
      <c r="J44" s="744">
        <v>18</v>
      </c>
      <c r="K44" s="424"/>
      <c r="L44" s="743" t="s">
        <v>609</v>
      </c>
      <c r="M44" s="744" t="s">
        <v>470</v>
      </c>
      <c r="N44" s="744">
        <v>1</v>
      </c>
      <c r="O44" s="423"/>
      <c r="P44" s="705" t="str">
        <f t="shared" si="2"/>
        <v>INCLUDED</v>
      </c>
      <c r="Q44" s="738">
        <f t="shared" si="3"/>
        <v>0</v>
      </c>
      <c r="R44" s="644">
        <f t="shared" si="4"/>
        <v>0</v>
      </c>
      <c r="S44" s="645">
        <f>Discount!$J$36</f>
        <v>0</v>
      </c>
      <c r="T44" s="644">
        <f t="shared" si="5"/>
        <v>0</v>
      </c>
      <c r="U44" s="646">
        <f t="shared" si="6"/>
        <v>0</v>
      </c>
      <c r="V44" s="647">
        <f t="shared" si="7"/>
        <v>0</v>
      </c>
      <c r="X44" s="693"/>
      <c r="Z44" s="706"/>
    </row>
    <row r="45" spans="1:26" ht="18.75">
      <c r="A45" s="557">
        <v>28</v>
      </c>
      <c r="B45" s="560"/>
      <c r="C45" s="560"/>
      <c r="D45" s="744">
        <v>260</v>
      </c>
      <c r="E45" s="744">
        <v>80</v>
      </c>
      <c r="F45" s="743" t="s">
        <v>591</v>
      </c>
      <c r="G45" s="744">
        <v>100004317</v>
      </c>
      <c r="H45" s="744">
        <v>995468</v>
      </c>
      <c r="I45" s="425"/>
      <c r="J45" s="744">
        <v>18</v>
      </c>
      <c r="K45" s="424"/>
      <c r="L45" s="743" t="s">
        <v>554</v>
      </c>
      <c r="M45" s="744" t="s">
        <v>474</v>
      </c>
      <c r="N45" s="744">
        <v>2</v>
      </c>
      <c r="O45" s="423"/>
      <c r="P45" s="705" t="str">
        <f t="shared" si="2"/>
        <v>INCLUDED</v>
      </c>
      <c r="Q45" s="738">
        <f t="shared" si="3"/>
        <v>0</v>
      </c>
      <c r="R45" s="644">
        <f t="shared" si="4"/>
        <v>0</v>
      </c>
      <c r="S45" s="645">
        <f>Discount!$J$36</f>
        <v>0</v>
      </c>
      <c r="T45" s="644">
        <f t="shared" si="5"/>
        <v>0</v>
      </c>
      <c r="U45" s="646">
        <f t="shared" si="6"/>
        <v>0</v>
      </c>
      <c r="V45" s="647">
        <f t="shared" si="7"/>
        <v>0</v>
      </c>
      <c r="X45" s="693"/>
      <c r="Z45" s="706"/>
    </row>
    <row r="46" spans="1:26" ht="18.75">
      <c r="A46" s="557">
        <v>29</v>
      </c>
      <c r="B46" s="560"/>
      <c r="C46" s="560"/>
      <c r="D46" s="744">
        <v>270</v>
      </c>
      <c r="E46" s="744">
        <v>10</v>
      </c>
      <c r="F46" s="743" t="s">
        <v>592</v>
      </c>
      <c r="G46" s="744">
        <v>100001274</v>
      </c>
      <c r="H46" s="744">
        <v>995444</v>
      </c>
      <c r="I46" s="425"/>
      <c r="J46" s="744">
        <v>18</v>
      </c>
      <c r="K46" s="424"/>
      <c r="L46" s="743" t="s">
        <v>518</v>
      </c>
      <c r="M46" s="744" t="s">
        <v>470</v>
      </c>
      <c r="N46" s="744">
        <v>151</v>
      </c>
      <c r="O46" s="423"/>
      <c r="P46" s="705" t="str">
        <f t="shared" si="2"/>
        <v>INCLUDED</v>
      </c>
      <c r="Q46" s="738">
        <f t="shared" si="3"/>
        <v>0</v>
      </c>
      <c r="R46" s="644">
        <f t="shared" si="4"/>
        <v>0</v>
      </c>
      <c r="S46" s="645">
        <f>Discount!$J$36</f>
        <v>0</v>
      </c>
      <c r="T46" s="644">
        <f t="shared" si="5"/>
        <v>0</v>
      </c>
      <c r="U46" s="646">
        <f t="shared" si="6"/>
        <v>0</v>
      </c>
      <c r="V46" s="647">
        <f t="shared" si="7"/>
        <v>0</v>
      </c>
      <c r="X46" s="693"/>
      <c r="Z46" s="706"/>
    </row>
    <row r="47" spans="1:26" ht="18.75">
      <c r="A47" s="557">
        <v>30</v>
      </c>
      <c r="B47" s="560"/>
      <c r="C47" s="560"/>
      <c r="D47" s="744">
        <v>270</v>
      </c>
      <c r="E47" s="744">
        <v>20</v>
      </c>
      <c r="F47" s="743" t="s">
        <v>592</v>
      </c>
      <c r="G47" s="744">
        <v>100001275</v>
      </c>
      <c r="H47" s="744">
        <v>995444</v>
      </c>
      <c r="I47" s="425"/>
      <c r="J47" s="744">
        <v>18</v>
      </c>
      <c r="K47" s="424"/>
      <c r="L47" s="743" t="s">
        <v>519</v>
      </c>
      <c r="M47" s="744" t="s">
        <v>470</v>
      </c>
      <c r="N47" s="744">
        <v>151</v>
      </c>
      <c r="O47" s="423"/>
      <c r="P47" s="705" t="str">
        <f t="shared" si="2"/>
        <v>INCLUDED</v>
      </c>
      <c r="Q47" s="738">
        <f t="shared" si="3"/>
        <v>0</v>
      </c>
      <c r="R47" s="644">
        <f t="shared" si="4"/>
        <v>0</v>
      </c>
      <c r="S47" s="645">
        <f>Discount!$J$36</f>
        <v>0</v>
      </c>
      <c r="T47" s="644">
        <f t="shared" si="5"/>
        <v>0</v>
      </c>
      <c r="U47" s="646">
        <f t="shared" si="6"/>
        <v>0</v>
      </c>
      <c r="V47" s="647">
        <f t="shared" si="7"/>
        <v>0</v>
      </c>
      <c r="X47" s="693"/>
      <c r="Z47" s="706"/>
    </row>
    <row r="48" spans="1:26" ht="18.75">
      <c r="A48" s="557">
        <v>31</v>
      </c>
      <c r="B48" s="560"/>
      <c r="C48" s="560"/>
      <c r="D48" s="744">
        <v>270</v>
      </c>
      <c r="E48" s="744">
        <v>30</v>
      </c>
      <c r="F48" s="743" t="s">
        <v>592</v>
      </c>
      <c r="G48" s="744">
        <v>100001276</v>
      </c>
      <c r="H48" s="744">
        <v>995444</v>
      </c>
      <c r="I48" s="425"/>
      <c r="J48" s="744">
        <v>18</v>
      </c>
      <c r="K48" s="424"/>
      <c r="L48" s="743" t="s">
        <v>520</v>
      </c>
      <c r="M48" s="744" t="s">
        <v>471</v>
      </c>
      <c r="N48" s="744">
        <v>302</v>
      </c>
      <c r="O48" s="423"/>
      <c r="P48" s="705" t="str">
        <f t="shared" si="2"/>
        <v>INCLUDED</v>
      </c>
      <c r="Q48" s="738">
        <f t="shared" si="3"/>
        <v>0</v>
      </c>
      <c r="R48" s="644">
        <f t="shared" si="4"/>
        <v>0</v>
      </c>
      <c r="S48" s="645">
        <f>Discount!$J$36</f>
        <v>0</v>
      </c>
      <c r="T48" s="644">
        <f t="shared" si="5"/>
        <v>0</v>
      </c>
      <c r="U48" s="646">
        <f t="shared" si="6"/>
        <v>0</v>
      </c>
      <c r="V48" s="647">
        <f t="shared" si="7"/>
        <v>0</v>
      </c>
      <c r="X48" s="693"/>
      <c r="Z48" s="706"/>
    </row>
    <row r="49" spans="1:26" ht="18.75">
      <c r="A49" s="557">
        <v>32</v>
      </c>
      <c r="B49" s="560"/>
      <c r="C49" s="560"/>
      <c r="D49" s="744">
        <v>270</v>
      </c>
      <c r="E49" s="744">
        <v>40</v>
      </c>
      <c r="F49" s="743" t="s">
        <v>592</v>
      </c>
      <c r="G49" s="744">
        <v>100001277</v>
      </c>
      <c r="H49" s="744">
        <v>995444</v>
      </c>
      <c r="I49" s="425"/>
      <c r="J49" s="744">
        <v>18</v>
      </c>
      <c r="K49" s="424"/>
      <c r="L49" s="743" t="s">
        <v>522</v>
      </c>
      <c r="M49" s="744" t="s">
        <v>470</v>
      </c>
      <c r="N49" s="744">
        <v>151</v>
      </c>
      <c r="O49" s="423"/>
      <c r="P49" s="705" t="str">
        <f t="shared" si="2"/>
        <v>INCLUDED</v>
      </c>
      <c r="Q49" s="738">
        <f t="shared" si="3"/>
        <v>0</v>
      </c>
      <c r="R49" s="644">
        <f t="shared" si="4"/>
        <v>0</v>
      </c>
      <c r="S49" s="645">
        <f>Discount!$J$36</f>
        <v>0</v>
      </c>
      <c r="T49" s="644">
        <f t="shared" si="5"/>
        <v>0</v>
      </c>
      <c r="U49" s="646">
        <f t="shared" si="6"/>
        <v>0</v>
      </c>
      <c r="V49" s="647">
        <f t="shared" si="7"/>
        <v>0</v>
      </c>
      <c r="X49" s="693"/>
      <c r="Z49" s="706"/>
    </row>
    <row r="50" spans="1:26" ht="18.75">
      <c r="A50" s="557">
        <v>33</v>
      </c>
      <c r="B50" s="560"/>
      <c r="C50" s="560"/>
      <c r="D50" s="744">
        <v>270</v>
      </c>
      <c r="E50" s="744">
        <v>50</v>
      </c>
      <c r="F50" s="743" t="s">
        <v>592</v>
      </c>
      <c r="G50" s="744">
        <v>100001278</v>
      </c>
      <c r="H50" s="744">
        <v>995444</v>
      </c>
      <c r="I50" s="425"/>
      <c r="J50" s="744">
        <v>18</v>
      </c>
      <c r="K50" s="424"/>
      <c r="L50" s="743" t="s">
        <v>521</v>
      </c>
      <c r="M50" s="744" t="s">
        <v>471</v>
      </c>
      <c r="N50" s="744">
        <v>151</v>
      </c>
      <c r="O50" s="423"/>
      <c r="P50" s="705" t="str">
        <f t="shared" si="2"/>
        <v>INCLUDED</v>
      </c>
      <c r="Q50" s="738">
        <f t="shared" si="3"/>
        <v>0</v>
      </c>
      <c r="R50" s="644">
        <f t="shared" si="4"/>
        <v>0</v>
      </c>
      <c r="S50" s="645">
        <f>Discount!$J$36</f>
        <v>0</v>
      </c>
      <c r="T50" s="644">
        <f t="shared" si="5"/>
        <v>0</v>
      </c>
      <c r="U50" s="646">
        <f t="shared" si="6"/>
        <v>0</v>
      </c>
      <c r="V50" s="647">
        <f t="shared" si="7"/>
        <v>0</v>
      </c>
      <c r="X50" s="693"/>
      <c r="Z50" s="706"/>
    </row>
    <row r="51" spans="1:26" ht="18.75">
      <c r="A51" s="557">
        <v>34</v>
      </c>
      <c r="B51" s="560"/>
      <c r="C51" s="560"/>
      <c r="D51" s="744">
        <v>270</v>
      </c>
      <c r="E51" s="744">
        <v>60</v>
      </c>
      <c r="F51" s="743" t="s">
        <v>592</v>
      </c>
      <c r="G51" s="744">
        <v>100001279</v>
      </c>
      <c r="H51" s="744">
        <v>995444</v>
      </c>
      <c r="I51" s="425"/>
      <c r="J51" s="744">
        <v>18</v>
      </c>
      <c r="K51" s="424"/>
      <c r="L51" s="743" t="s">
        <v>523</v>
      </c>
      <c r="M51" s="744" t="s">
        <v>471</v>
      </c>
      <c r="N51" s="744">
        <v>86</v>
      </c>
      <c r="O51" s="423"/>
      <c r="P51" s="705" t="str">
        <f t="shared" si="2"/>
        <v>INCLUDED</v>
      </c>
      <c r="Q51" s="738">
        <f t="shared" si="3"/>
        <v>0</v>
      </c>
      <c r="R51" s="644">
        <f t="shared" si="4"/>
        <v>0</v>
      </c>
      <c r="S51" s="645">
        <f>Discount!$J$36</f>
        <v>0</v>
      </c>
      <c r="T51" s="644">
        <f t="shared" si="5"/>
        <v>0</v>
      </c>
      <c r="U51" s="646">
        <f t="shared" si="6"/>
        <v>0</v>
      </c>
      <c r="V51" s="647">
        <f t="shared" si="7"/>
        <v>0</v>
      </c>
      <c r="X51" s="693"/>
      <c r="Z51" s="706"/>
    </row>
    <row r="52" spans="1:26" ht="18.75">
      <c r="A52" s="557">
        <v>35</v>
      </c>
      <c r="B52" s="560"/>
      <c r="C52" s="560"/>
      <c r="D52" s="744">
        <v>270</v>
      </c>
      <c r="E52" s="744">
        <v>70</v>
      </c>
      <c r="F52" s="743" t="s">
        <v>592</v>
      </c>
      <c r="G52" s="744">
        <v>100007310</v>
      </c>
      <c r="H52" s="744">
        <v>995468</v>
      </c>
      <c r="I52" s="425"/>
      <c r="J52" s="744">
        <v>18</v>
      </c>
      <c r="K52" s="424"/>
      <c r="L52" s="743" t="s">
        <v>610</v>
      </c>
      <c r="M52" s="744" t="s">
        <v>470</v>
      </c>
      <c r="N52" s="744">
        <v>4000</v>
      </c>
      <c r="O52" s="423"/>
      <c r="P52" s="705" t="str">
        <f t="shared" si="2"/>
        <v>INCLUDED</v>
      </c>
      <c r="Q52" s="738">
        <f t="shared" si="3"/>
        <v>0</v>
      </c>
      <c r="R52" s="644">
        <f t="shared" si="4"/>
        <v>0</v>
      </c>
      <c r="S52" s="645">
        <f>Discount!$J$36</f>
        <v>0</v>
      </c>
      <c r="T52" s="644">
        <f t="shared" si="5"/>
        <v>0</v>
      </c>
      <c r="U52" s="646">
        <f t="shared" si="6"/>
        <v>0</v>
      </c>
      <c r="V52" s="647">
        <f t="shared" si="7"/>
        <v>0</v>
      </c>
      <c r="X52" s="693"/>
      <c r="Z52" s="706"/>
    </row>
    <row r="53" spans="1:26" ht="37.5">
      <c r="A53" s="557">
        <v>36</v>
      </c>
      <c r="B53" s="560"/>
      <c r="C53" s="560"/>
      <c r="D53" s="744">
        <v>280</v>
      </c>
      <c r="E53" s="744">
        <v>10</v>
      </c>
      <c r="F53" s="743" t="s">
        <v>593</v>
      </c>
      <c r="G53" s="744">
        <v>100001264</v>
      </c>
      <c r="H53" s="744">
        <v>995456</v>
      </c>
      <c r="I53" s="425"/>
      <c r="J53" s="744">
        <v>18</v>
      </c>
      <c r="K53" s="424"/>
      <c r="L53" s="743" t="s">
        <v>524</v>
      </c>
      <c r="M53" s="744" t="s">
        <v>475</v>
      </c>
      <c r="N53" s="744">
        <v>8000</v>
      </c>
      <c r="O53" s="423"/>
      <c r="P53" s="705" t="str">
        <f t="shared" si="2"/>
        <v>INCLUDED</v>
      </c>
      <c r="Q53" s="738">
        <f t="shared" si="3"/>
        <v>0</v>
      </c>
      <c r="R53" s="644">
        <f t="shared" si="4"/>
        <v>0</v>
      </c>
      <c r="S53" s="645">
        <f>Discount!$J$36</f>
        <v>0</v>
      </c>
      <c r="T53" s="644">
        <f t="shared" si="5"/>
        <v>0</v>
      </c>
      <c r="U53" s="646">
        <f t="shared" si="6"/>
        <v>0</v>
      </c>
      <c r="V53" s="647">
        <f t="shared" si="7"/>
        <v>0</v>
      </c>
      <c r="X53" s="693"/>
      <c r="Z53" s="706"/>
    </row>
    <row r="54" spans="1:26" ht="37.5">
      <c r="A54" s="557">
        <v>37</v>
      </c>
      <c r="B54" s="560"/>
      <c r="C54" s="560"/>
      <c r="D54" s="744">
        <v>280</v>
      </c>
      <c r="E54" s="744">
        <v>20</v>
      </c>
      <c r="F54" s="743" t="s">
        <v>593</v>
      </c>
      <c r="G54" s="744">
        <v>100001265</v>
      </c>
      <c r="H54" s="744">
        <v>995456</v>
      </c>
      <c r="I54" s="425"/>
      <c r="J54" s="744">
        <v>18</v>
      </c>
      <c r="K54" s="424"/>
      <c r="L54" s="743" t="s">
        <v>525</v>
      </c>
      <c r="M54" s="744" t="s">
        <v>475</v>
      </c>
      <c r="N54" s="744">
        <v>1000</v>
      </c>
      <c r="O54" s="423"/>
      <c r="P54" s="705" t="str">
        <f t="shared" si="2"/>
        <v>INCLUDED</v>
      </c>
      <c r="Q54" s="738">
        <f t="shared" si="3"/>
        <v>0</v>
      </c>
      <c r="R54" s="644">
        <f t="shared" si="4"/>
        <v>0</v>
      </c>
      <c r="S54" s="645">
        <f>Discount!$J$36</f>
        <v>0</v>
      </c>
      <c r="T54" s="644">
        <f t="shared" si="5"/>
        <v>0</v>
      </c>
      <c r="U54" s="646">
        <f t="shared" si="6"/>
        <v>0</v>
      </c>
      <c r="V54" s="647">
        <f t="shared" si="7"/>
        <v>0</v>
      </c>
      <c r="X54" s="693"/>
      <c r="Z54" s="706"/>
    </row>
    <row r="55" spans="1:26" ht="37.5">
      <c r="A55" s="557">
        <v>38</v>
      </c>
      <c r="B55" s="560"/>
      <c r="C55" s="560"/>
      <c r="D55" s="744">
        <v>280</v>
      </c>
      <c r="E55" s="744">
        <v>30</v>
      </c>
      <c r="F55" s="743" t="s">
        <v>593</v>
      </c>
      <c r="G55" s="744">
        <v>100001268</v>
      </c>
      <c r="H55" s="744">
        <v>995456</v>
      </c>
      <c r="I55" s="425"/>
      <c r="J55" s="744">
        <v>18</v>
      </c>
      <c r="K55" s="424"/>
      <c r="L55" s="743" t="s">
        <v>526</v>
      </c>
      <c r="M55" s="744" t="s">
        <v>475</v>
      </c>
      <c r="N55" s="744">
        <v>16000</v>
      </c>
      <c r="O55" s="423"/>
      <c r="P55" s="705" t="str">
        <f t="shared" si="2"/>
        <v>INCLUDED</v>
      </c>
      <c r="Q55" s="738">
        <f t="shared" si="3"/>
        <v>0</v>
      </c>
      <c r="R55" s="644">
        <f t="shared" si="4"/>
        <v>0</v>
      </c>
      <c r="S55" s="645">
        <f>Discount!$J$36</f>
        <v>0</v>
      </c>
      <c r="T55" s="644">
        <f t="shared" si="5"/>
        <v>0</v>
      </c>
      <c r="U55" s="646">
        <f t="shared" si="6"/>
        <v>0</v>
      </c>
      <c r="V55" s="647">
        <f t="shared" si="7"/>
        <v>0</v>
      </c>
      <c r="X55" s="693"/>
      <c r="Z55" s="706"/>
    </row>
    <row r="56" spans="1:26" ht="37.5">
      <c r="A56" s="557">
        <v>39</v>
      </c>
      <c r="B56" s="560"/>
      <c r="C56" s="560"/>
      <c r="D56" s="744">
        <v>280</v>
      </c>
      <c r="E56" s="744">
        <v>40</v>
      </c>
      <c r="F56" s="743" t="s">
        <v>593</v>
      </c>
      <c r="G56" s="744">
        <v>100001267</v>
      </c>
      <c r="H56" s="744">
        <v>995456</v>
      </c>
      <c r="I56" s="425"/>
      <c r="J56" s="744">
        <v>18</v>
      </c>
      <c r="K56" s="424"/>
      <c r="L56" s="743" t="s">
        <v>527</v>
      </c>
      <c r="M56" s="744" t="s">
        <v>475</v>
      </c>
      <c r="N56" s="744">
        <v>160</v>
      </c>
      <c r="O56" s="423"/>
      <c r="P56" s="705" t="str">
        <f t="shared" si="2"/>
        <v>INCLUDED</v>
      </c>
      <c r="Q56" s="738">
        <f t="shared" si="3"/>
        <v>0</v>
      </c>
      <c r="R56" s="644">
        <f t="shared" si="4"/>
        <v>0</v>
      </c>
      <c r="S56" s="645">
        <f>Discount!$J$36</f>
        <v>0</v>
      </c>
      <c r="T56" s="644">
        <f t="shared" si="5"/>
        <v>0</v>
      </c>
      <c r="U56" s="646">
        <f t="shared" si="6"/>
        <v>0</v>
      </c>
      <c r="V56" s="647">
        <f t="shared" si="7"/>
        <v>0</v>
      </c>
      <c r="X56" s="693"/>
      <c r="Z56" s="706"/>
    </row>
    <row r="57" spans="1:26" ht="93.75">
      <c r="A57" s="557">
        <v>40</v>
      </c>
      <c r="B57" s="560"/>
      <c r="C57" s="560"/>
      <c r="D57" s="744">
        <v>290</v>
      </c>
      <c r="E57" s="744">
        <v>10</v>
      </c>
      <c r="F57" s="743" t="s">
        <v>594</v>
      </c>
      <c r="G57" s="744">
        <v>100044604</v>
      </c>
      <c r="H57" s="744">
        <v>995469</v>
      </c>
      <c r="I57" s="425"/>
      <c r="J57" s="744">
        <v>18</v>
      </c>
      <c r="K57" s="424"/>
      <c r="L57" s="743" t="s">
        <v>611</v>
      </c>
      <c r="M57" s="744" t="s">
        <v>472</v>
      </c>
      <c r="N57" s="744">
        <v>31.32</v>
      </c>
      <c r="O57" s="423"/>
      <c r="P57" s="705" t="str">
        <f t="shared" si="2"/>
        <v>INCLUDED</v>
      </c>
      <c r="Q57" s="738">
        <f t="shared" si="3"/>
        <v>0</v>
      </c>
      <c r="R57" s="644">
        <f t="shared" si="4"/>
        <v>0</v>
      </c>
      <c r="S57" s="645">
        <f>Discount!$J$36</f>
        <v>0</v>
      </c>
      <c r="T57" s="644">
        <f t="shared" si="5"/>
        <v>0</v>
      </c>
      <c r="U57" s="646">
        <f t="shared" si="6"/>
        <v>0</v>
      </c>
      <c r="V57" s="647">
        <f t="shared" si="7"/>
        <v>0</v>
      </c>
      <c r="X57" s="693"/>
      <c r="Z57" s="706"/>
    </row>
    <row r="58" spans="1:26" ht="93.75">
      <c r="A58" s="557">
        <v>41</v>
      </c>
      <c r="B58" s="560"/>
      <c r="C58" s="560"/>
      <c r="D58" s="744">
        <v>290</v>
      </c>
      <c r="E58" s="744">
        <v>20</v>
      </c>
      <c r="F58" s="743" t="s">
        <v>594</v>
      </c>
      <c r="G58" s="744">
        <v>100004829</v>
      </c>
      <c r="H58" s="744">
        <v>995468</v>
      </c>
      <c r="I58" s="425"/>
      <c r="J58" s="744">
        <v>18</v>
      </c>
      <c r="K58" s="424"/>
      <c r="L58" s="743" t="s">
        <v>612</v>
      </c>
      <c r="M58" s="744" t="s">
        <v>470</v>
      </c>
      <c r="N58" s="744">
        <v>12</v>
      </c>
      <c r="O58" s="423"/>
      <c r="P58" s="705" t="str">
        <f t="shared" si="2"/>
        <v>INCLUDED</v>
      </c>
      <c r="Q58" s="738">
        <f t="shared" si="3"/>
        <v>0</v>
      </c>
      <c r="R58" s="644">
        <f t="shared" si="4"/>
        <v>0</v>
      </c>
      <c r="S58" s="645">
        <f>Discount!$J$36</f>
        <v>0</v>
      </c>
      <c r="T58" s="644">
        <f t="shared" si="5"/>
        <v>0</v>
      </c>
      <c r="U58" s="646">
        <f t="shared" si="6"/>
        <v>0</v>
      </c>
      <c r="V58" s="647">
        <f t="shared" si="7"/>
        <v>0</v>
      </c>
      <c r="X58" s="693"/>
      <c r="Z58" s="706"/>
    </row>
    <row r="59" spans="1:26" ht="93.75">
      <c r="A59" s="557">
        <v>42</v>
      </c>
      <c r="B59" s="560"/>
      <c r="C59" s="560"/>
      <c r="D59" s="744">
        <v>290</v>
      </c>
      <c r="E59" s="744">
        <v>30</v>
      </c>
      <c r="F59" s="743" t="s">
        <v>594</v>
      </c>
      <c r="G59" s="744">
        <v>100056849</v>
      </c>
      <c r="H59" s="744">
        <v>995469</v>
      </c>
      <c r="I59" s="425"/>
      <c r="J59" s="744">
        <v>18</v>
      </c>
      <c r="K59" s="424"/>
      <c r="L59" s="743" t="s">
        <v>613</v>
      </c>
      <c r="M59" s="744" t="s">
        <v>472</v>
      </c>
      <c r="N59" s="744">
        <v>20</v>
      </c>
      <c r="O59" s="423"/>
      <c r="P59" s="705" t="str">
        <f t="shared" si="2"/>
        <v>INCLUDED</v>
      </c>
      <c r="Q59" s="738">
        <f t="shared" si="3"/>
        <v>0</v>
      </c>
      <c r="R59" s="644">
        <f t="shared" si="4"/>
        <v>0</v>
      </c>
      <c r="S59" s="645">
        <f>Discount!$J$36</f>
        <v>0</v>
      </c>
      <c r="T59" s="644">
        <f t="shared" si="5"/>
        <v>0</v>
      </c>
      <c r="U59" s="646">
        <f t="shared" si="6"/>
        <v>0</v>
      </c>
      <c r="V59" s="647">
        <f t="shared" si="7"/>
        <v>0</v>
      </c>
      <c r="X59" s="693"/>
      <c r="Z59" s="706"/>
    </row>
    <row r="60" spans="1:26" ht="37.5">
      <c r="A60" s="557">
        <v>43</v>
      </c>
      <c r="B60" s="560"/>
      <c r="C60" s="560"/>
      <c r="D60" s="744">
        <v>290</v>
      </c>
      <c r="E60" s="744">
        <v>40</v>
      </c>
      <c r="F60" s="743" t="s">
        <v>594</v>
      </c>
      <c r="G60" s="744">
        <v>100044607</v>
      </c>
      <c r="H60" s="744">
        <v>995469</v>
      </c>
      <c r="I60" s="425"/>
      <c r="J60" s="744">
        <v>18</v>
      </c>
      <c r="K60" s="424"/>
      <c r="L60" s="743" t="s">
        <v>614</v>
      </c>
      <c r="M60" s="744" t="s">
        <v>472</v>
      </c>
      <c r="N60" s="744">
        <v>31.32</v>
      </c>
      <c r="O60" s="423"/>
      <c r="P60" s="705" t="str">
        <f t="shared" si="2"/>
        <v>INCLUDED</v>
      </c>
      <c r="Q60" s="738">
        <f t="shared" si="3"/>
        <v>0</v>
      </c>
      <c r="R60" s="644">
        <f t="shared" si="4"/>
        <v>0</v>
      </c>
      <c r="S60" s="645">
        <f>Discount!$J$36</f>
        <v>0</v>
      </c>
      <c r="T60" s="644">
        <f t="shared" si="5"/>
        <v>0</v>
      </c>
      <c r="U60" s="646">
        <f t="shared" si="6"/>
        <v>0</v>
      </c>
      <c r="V60" s="647">
        <f t="shared" si="7"/>
        <v>0</v>
      </c>
      <c r="X60" s="693"/>
      <c r="Z60" s="706"/>
    </row>
    <row r="61" spans="1:26" ht="18.75">
      <c r="A61" s="557">
        <v>44</v>
      </c>
      <c r="B61" s="560"/>
      <c r="C61" s="560"/>
      <c r="D61" s="744">
        <v>300</v>
      </c>
      <c r="E61" s="744">
        <v>10</v>
      </c>
      <c r="F61" s="743" t="s">
        <v>595</v>
      </c>
      <c r="G61" s="744">
        <v>100001282</v>
      </c>
      <c r="H61" s="744">
        <v>995444</v>
      </c>
      <c r="I61" s="425"/>
      <c r="J61" s="744">
        <v>18</v>
      </c>
      <c r="K61" s="424"/>
      <c r="L61" s="743" t="s">
        <v>615</v>
      </c>
      <c r="M61" s="744" t="s">
        <v>470</v>
      </c>
      <c r="N61" s="744">
        <v>10</v>
      </c>
      <c r="O61" s="423"/>
      <c r="P61" s="705" t="str">
        <f t="shared" si="2"/>
        <v>INCLUDED</v>
      </c>
      <c r="Q61" s="738">
        <f t="shared" si="3"/>
        <v>0</v>
      </c>
      <c r="R61" s="644">
        <f t="shared" si="4"/>
        <v>0</v>
      </c>
      <c r="S61" s="645">
        <f>Discount!$J$36</f>
        <v>0</v>
      </c>
      <c r="T61" s="644">
        <f t="shared" si="5"/>
        <v>0</v>
      </c>
      <c r="U61" s="646">
        <f t="shared" si="6"/>
        <v>0</v>
      </c>
      <c r="V61" s="647">
        <f t="shared" si="7"/>
        <v>0</v>
      </c>
      <c r="X61" s="693"/>
      <c r="Z61" s="706"/>
    </row>
    <row r="62" spans="1:26" ht="37.5">
      <c r="A62" s="557">
        <v>45</v>
      </c>
      <c r="B62" s="560"/>
      <c r="C62" s="560"/>
      <c r="D62" s="744">
        <v>300</v>
      </c>
      <c r="E62" s="744">
        <v>20</v>
      </c>
      <c r="F62" s="743" t="s">
        <v>595</v>
      </c>
      <c r="G62" s="744">
        <v>100001283</v>
      </c>
      <c r="H62" s="744">
        <v>995444</v>
      </c>
      <c r="I62" s="425"/>
      <c r="J62" s="744">
        <v>18</v>
      </c>
      <c r="K62" s="424"/>
      <c r="L62" s="743" t="s">
        <v>616</v>
      </c>
      <c r="M62" s="744" t="s">
        <v>471</v>
      </c>
      <c r="N62" s="744">
        <v>5</v>
      </c>
      <c r="O62" s="423"/>
      <c r="P62" s="705" t="str">
        <f t="shared" si="2"/>
        <v>INCLUDED</v>
      </c>
      <c r="Q62" s="738">
        <f t="shared" si="3"/>
        <v>0</v>
      </c>
      <c r="R62" s="644">
        <f t="shared" si="4"/>
        <v>0</v>
      </c>
      <c r="S62" s="645">
        <f>Discount!$J$36</f>
        <v>0</v>
      </c>
      <c r="T62" s="644">
        <f t="shared" si="5"/>
        <v>0</v>
      </c>
      <c r="U62" s="646">
        <f t="shared" si="6"/>
        <v>0</v>
      </c>
      <c r="V62" s="647">
        <f t="shared" si="7"/>
        <v>0</v>
      </c>
      <c r="X62" s="693"/>
      <c r="Z62" s="706"/>
    </row>
    <row r="63" spans="1:26" ht="37.5">
      <c r="A63" s="557">
        <v>46</v>
      </c>
      <c r="B63" s="560"/>
      <c r="C63" s="560"/>
      <c r="D63" s="744">
        <v>300</v>
      </c>
      <c r="E63" s="744">
        <v>30</v>
      </c>
      <c r="F63" s="743" t="s">
        <v>595</v>
      </c>
      <c r="G63" s="744">
        <v>100001284</v>
      </c>
      <c r="H63" s="744">
        <v>995444</v>
      </c>
      <c r="I63" s="425"/>
      <c r="J63" s="744">
        <v>18</v>
      </c>
      <c r="K63" s="424"/>
      <c r="L63" s="743" t="s">
        <v>617</v>
      </c>
      <c r="M63" s="744" t="s">
        <v>471</v>
      </c>
      <c r="N63" s="744">
        <v>2</v>
      </c>
      <c r="O63" s="423"/>
      <c r="P63" s="705" t="str">
        <f t="shared" si="2"/>
        <v>INCLUDED</v>
      </c>
      <c r="Q63" s="738">
        <f t="shared" si="3"/>
        <v>0</v>
      </c>
      <c r="R63" s="644">
        <f t="shared" si="4"/>
        <v>0</v>
      </c>
      <c r="S63" s="645">
        <f>Discount!$J$36</f>
        <v>0</v>
      </c>
      <c r="T63" s="644">
        <f t="shared" si="5"/>
        <v>0</v>
      </c>
      <c r="U63" s="646">
        <f t="shared" si="6"/>
        <v>0</v>
      </c>
      <c r="V63" s="647">
        <f t="shared" si="7"/>
        <v>0</v>
      </c>
      <c r="X63" s="693"/>
      <c r="Z63" s="706"/>
    </row>
    <row r="64" spans="1:26" ht="18.75">
      <c r="A64" s="557">
        <v>47</v>
      </c>
      <c r="B64" s="560"/>
      <c r="C64" s="560"/>
      <c r="D64" s="744">
        <v>300</v>
      </c>
      <c r="E64" s="744">
        <v>40</v>
      </c>
      <c r="F64" s="743" t="s">
        <v>595</v>
      </c>
      <c r="G64" s="744">
        <v>100001285</v>
      </c>
      <c r="H64" s="744">
        <v>995473</v>
      </c>
      <c r="I64" s="425"/>
      <c r="J64" s="744">
        <v>18</v>
      </c>
      <c r="K64" s="424"/>
      <c r="L64" s="743" t="s">
        <v>618</v>
      </c>
      <c r="M64" s="744" t="s">
        <v>474</v>
      </c>
      <c r="N64" s="744">
        <v>200</v>
      </c>
      <c r="O64" s="423"/>
      <c r="P64" s="705" t="str">
        <f t="shared" si="2"/>
        <v>INCLUDED</v>
      </c>
      <c r="Q64" s="738">
        <f t="shared" si="3"/>
        <v>0</v>
      </c>
      <c r="R64" s="644">
        <f t="shared" si="4"/>
        <v>0</v>
      </c>
      <c r="S64" s="645">
        <f>Discount!$J$36</f>
        <v>0</v>
      </c>
      <c r="T64" s="644">
        <f t="shared" si="5"/>
        <v>0</v>
      </c>
      <c r="U64" s="646">
        <f t="shared" si="6"/>
        <v>0</v>
      </c>
      <c r="V64" s="647">
        <f t="shared" si="7"/>
        <v>0</v>
      </c>
      <c r="X64" s="693"/>
      <c r="Z64" s="706"/>
    </row>
    <row r="65" spans="1:29" ht="18.75">
      <c r="A65" s="557">
        <v>48</v>
      </c>
      <c r="B65" s="560"/>
      <c r="C65" s="560"/>
      <c r="D65" s="744">
        <v>310</v>
      </c>
      <c r="E65" s="744">
        <v>10</v>
      </c>
      <c r="F65" s="743" t="s">
        <v>596</v>
      </c>
      <c r="G65" s="744">
        <v>100007299</v>
      </c>
      <c r="H65" s="744">
        <v>995468</v>
      </c>
      <c r="I65" s="425"/>
      <c r="J65" s="744">
        <v>18</v>
      </c>
      <c r="K65" s="424"/>
      <c r="L65" s="743" t="s">
        <v>619</v>
      </c>
      <c r="M65" s="744" t="s">
        <v>574</v>
      </c>
      <c r="N65" s="744">
        <v>240</v>
      </c>
      <c r="O65" s="423"/>
      <c r="P65" s="705" t="str">
        <f t="shared" si="2"/>
        <v>INCLUDED</v>
      </c>
      <c r="Q65" s="738">
        <f t="shared" si="3"/>
        <v>0</v>
      </c>
      <c r="R65" s="644">
        <f t="shared" si="4"/>
        <v>0</v>
      </c>
      <c r="S65" s="645">
        <f>Discount!$J$36</f>
        <v>0</v>
      </c>
      <c r="T65" s="644">
        <f t="shared" si="5"/>
        <v>0</v>
      </c>
      <c r="U65" s="646">
        <f t="shared" si="6"/>
        <v>0</v>
      </c>
      <c r="V65" s="647">
        <f t="shared" si="7"/>
        <v>0</v>
      </c>
      <c r="X65" s="693"/>
      <c r="Z65" s="706"/>
    </row>
    <row r="66" spans="1:29" ht="56.25">
      <c r="A66" s="557">
        <v>49</v>
      </c>
      <c r="B66" s="560"/>
      <c r="C66" s="560"/>
      <c r="D66" s="744">
        <v>330</v>
      </c>
      <c r="E66" s="744">
        <v>10</v>
      </c>
      <c r="F66" s="743" t="s">
        <v>597</v>
      </c>
      <c r="G66" s="744">
        <v>100023085</v>
      </c>
      <c r="H66" s="744">
        <v>995455</v>
      </c>
      <c r="I66" s="425"/>
      <c r="J66" s="744">
        <v>18</v>
      </c>
      <c r="K66" s="424"/>
      <c r="L66" s="743" t="s">
        <v>529</v>
      </c>
      <c r="M66" s="744" t="s">
        <v>473</v>
      </c>
      <c r="N66" s="744">
        <v>1</v>
      </c>
      <c r="O66" s="423"/>
      <c r="P66" s="705" t="str">
        <f t="shared" si="2"/>
        <v>INCLUDED</v>
      </c>
      <c r="Q66" s="738">
        <f t="shared" si="3"/>
        <v>0</v>
      </c>
      <c r="R66" s="644">
        <f t="shared" si="4"/>
        <v>0</v>
      </c>
      <c r="S66" s="645">
        <f>Discount!$J$36</f>
        <v>0</v>
      </c>
      <c r="T66" s="644">
        <f t="shared" si="5"/>
        <v>0</v>
      </c>
      <c r="U66" s="646">
        <f t="shared" si="6"/>
        <v>0</v>
      </c>
      <c r="V66" s="647">
        <f t="shared" si="7"/>
        <v>0</v>
      </c>
      <c r="X66" s="693"/>
      <c r="Z66" s="706"/>
    </row>
    <row r="67" spans="1:29" ht="18.75">
      <c r="A67" s="557">
        <v>50</v>
      </c>
      <c r="B67" s="560"/>
      <c r="C67" s="560"/>
      <c r="D67" s="744">
        <v>350</v>
      </c>
      <c r="E67" s="744">
        <v>10</v>
      </c>
      <c r="F67" s="743" t="s">
        <v>598</v>
      </c>
      <c r="G67" s="744">
        <v>170000266</v>
      </c>
      <c r="H67" s="744">
        <v>998716</v>
      </c>
      <c r="I67" s="425"/>
      <c r="J67" s="744">
        <v>18</v>
      </c>
      <c r="K67" s="424"/>
      <c r="L67" s="743" t="s">
        <v>620</v>
      </c>
      <c r="M67" s="744" t="s">
        <v>470</v>
      </c>
      <c r="N67" s="744">
        <v>13</v>
      </c>
      <c r="O67" s="423"/>
      <c r="P67" s="705" t="str">
        <f t="shared" si="2"/>
        <v>INCLUDED</v>
      </c>
      <c r="Q67" s="738">
        <f t="shared" si="3"/>
        <v>0</v>
      </c>
      <c r="R67" s="644">
        <f t="shared" si="4"/>
        <v>0</v>
      </c>
      <c r="S67" s="645">
        <f>Discount!$J$36</f>
        <v>0</v>
      </c>
      <c r="T67" s="644">
        <f t="shared" si="5"/>
        <v>0</v>
      </c>
      <c r="U67" s="646">
        <f t="shared" si="6"/>
        <v>0</v>
      </c>
      <c r="V67" s="647">
        <f t="shared" si="7"/>
        <v>0</v>
      </c>
      <c r="X67" s="693"/>
      <c r="Z67" s="706"/>
    </row>
    <row r="68" spans="1:29" ht="56.25">
      <c r="A68" s="557">
        <v>51</v>
      </c>
      <c r="B68" s="560"/>
      <c r="C68" s="560"/>
      <c r="D68" s="744">
        <v>400</v>
      </c>
      <c r="E68" s="744">
        <v>10</v>
      </c>
      <c r="F68" s="743" t="s">
        <v>599</v>
      </c>
      <c r="G68" s="744">
        <v>100056872</v>
      </c>
      <c r="H68" s="744">
        <v>995469</v>
      </c>
      <c r="I68" s="425"/>
      <c r="J68" s="744">
        <v>18</v>
      </c>
      <c r="K68" s="424"/>
      <c r="L68" s="743" t="s">
        <v>621</v>
      </c>
      <c r="M68" s="744" t="s">
        <v>470</v>
      </c>
      <c r="N68" s="744">
        <v>46</v>
      </c>
      <c r="O68" s="423"/>
      <c r="P68" s="705" t="str">
        <f t="shared" si="2"/>
        <v>INCLUDED</v>
      </c>
      <c r="Q68" s="738">
        <f t="shared" si="3"/>
        <v>0</v>
      </c>
      <c r="R68" s="644">
        <f t="shared" si="4"/>
        <v>0</v>
      </c>
      <c r="S68" s="645">
        <f>Discount!$J$36</f>
        <v>0</v>
      </c>
      <c r="T68" s="644">
        <f t="shared" si="5"/>
        <v>0</v>
      </c>
      <c r="U68" s="646">
        <f t="shared" si="6"/>
        <v>0</v>
      </c>
      <c r="V68" s="647">
        <f t="shared" si="7"/>
        <v>0</v>
      </c>
      <c r="X68" s="693"/>
      <c r="Z68" s="706"/>
    </row>
    <row r="69" spans="1:29" ht="56.25">
      <c r="A69" s="557">
        <v>52</v>
      </c>
      <c r="B69" s="560"/>
      <c r="C69" s="560"/>
      <c r="D69" s="744">
        <v>400</v>
      </c>
      <c r="E69" s="744">
        <v>20</v>
      </c>
      <c r="F69" s="743" t="s">
        <v>599</v>
      </c>
      <c r="G69" s="744">
        <v>100056873</v>
      </c>
      <c r="H69" s="744">
        <v>995469</v>
      </c>
      <c r="I69" s="425"/>
      <c r="J69" s="744">
        <v>18</v>
      </c>
      <c r="K69" s="424"/>
      <c r="L69" s="743" t="s">
        <v>622</v>
      </c>
      <c r="M69" s="744" t="s">
        <v>470</v>
      </c>
      <c r="N69" s="744">
        <v>6</v>
      </c>
      <c r="O69" s="423"/>
      <c r="P69" s="705" t="str">
        <f t="shared" si="2"/>
        <v>INCLUDED</v>
      </c>
      <c r="Q69" s="738">
        <f t="shared" si="3"/>
        <v>0</v>
      </c>
      <c r="R69" s="644">
        <f t="shared" si="4"/>
        <v>0</v>
      </c>
      <c r="S69" s="645">
        <f>Discount!$J$36</f>
        <v>0</v>
      </c>
      <c r="T69" s="644">
        <f t="shared" si="5"/>
        <v>0</v>
      </c>
      <c r="U69" s="646">
        <f t="shared" si="6"/>
        <v>0</v>
      </c>
      <c r="V69" s="647">
        <f t="shared" si="7"/>
        <v>0</v>
      </c>
      <c r="X69" s="693"/>
      <c r="Z69" s="706"/>
    </row>
    <row r="70" spans="1:29" ht="37.5">
      <c r="A70" s="557">
        <v>53</v>
      </c>
      <c r="B70" s="560"/>
      <c r="C70" s="560"/>
      <c r="D70" s="744">
        <v>400</v>
      </c>
      <c r="E70" s="744">
        <v>30</v>
      </c>
      <c r="F70" s="743" t="s">
        <v>599</v>
      </c>
      <c r="G70" s="744">
        <v>100056874</v>
      </c>
      <c r="H70" s="744">
        <v>995469</v>
      </c>
      <c r="I70" s="425"/>
      <c r="J70" s="744">
        <v>18</v>
      </c>
      <c r="K70" s="424"/>
      <c r="L70" s="743" t="s">
        <v>623</v>
      </c>
      <c r="M70" s="744" t="s">
        <v>470</v>
      </c>
      <c r="N70" s="744">
        <v>19</v>
      </c>
      <c r="O70" s="423"/>
      <c r="P70" s="705" t="str">
        <f t="shared" si="2"/>
        <v>INCLUDED</v>
      </c>
      <c r="Q70" s="738">
        <f t="shared" si="3"/>
        <v>0</v>
      </c>
      <c r="R70" s="644">
        <f t="shared" si="4"/>
        <v>0</v>
      </c>
      <c r="S70" s="645">
        <f>Discount!$J$36</f>
        <v>0</v>
      </c>
      <c r="T70" s="644">
        <f t="shared" si="5"/>
        <v>0</v>
      </c>
      <c r="U70" s="646">
        <f t="shared" si="6"/>
        <v>0</v>
      </c>
      <c r="V70" s="647">
        <f t="shared" si="7"/>
        <v>0</v>
      </c>
      <c r="X70" s="693"/>
      <c r="Z70" s="706"/>
    </row>
    <row r="71" spans="1:29" ht="93.75">
      <c r="A71" s="557">
        <v>54</v>
      </c>
      <c r="B71" s="560"/>
      <c r="C71" s="560"/>
      <c r="D71" s="744">
        <v>410</v>
      </c>
      <c r="E71" s="744">
        <v>10</v>
      </c>
      <c r="F71" s="743" t="s">
        <v>534</v>
      </c>
      <c r="G71" s="744">
        <v>100057476</v>
      </c>
      <c r="H71" s="744">
        <v>995468</v>
      </c>
      <c r="I71" s="425"/>
      <c r="J71" s="744">
        <v>18</v>
      </c>
      <c r="K71" s="424"/>
      <c r="L71" s="743" t="s">
        <v>528</v>
      </c>
      <c r="M71" s="744" t="s">
        <v>470</v>
      </c>
      <c r="N71" s="744">
        <v>15</v>
      </c>
      <c r="O71" s="423"/>
      <c r="P71" s="705" t="str">
        <f t="shared" si="2"/>
        <v>INCLUDED</v>
      </c>
      <c r="Q71" s="738">
        <f t="shared" si="3"/>
        <v>0</v>
      </c>
      <c r="R71" s="644">
        <f t="shared" si="4"/>
        <v>0</v>
      </c>
      <c r="S71" s="645">
        <f>Discount!$J$36</f>
        <v>0</v>
      </c>
      <c r="T71" s="644">
        <f t="shared" si="5"/>
        <v>0</v>
      </c>
      <c r="U71" s="646">
        <f t="shared" si="6"/>
        <v>0</v>
      </c>
      <c r="V71" s="647">
        <f t="shared" si="7"/>
        <v>0</v>
      </c>
      <c r="X71" s="693"/>
      <c r="Z71" s="706"/>
    </row>
    <row r="72" spans="1:29" ht="28.5" customHeight="1">
      <c r="A72" s="827" t="s">
        <v>459</v>
      </c>
      <c r="B72" s="828"/>
      <c r="C72" s="828"/>
      <c r="D72" s="828"/>
      <c r="E72" s="828"/>
      <c r="F72" s="828"/>
      <c r="G72" s="828"/>
      <c r="H72" s="828"/>
      <c r="I72" s="828"/>
      <c r="J72" s="828"/>
      <c r="K72" s="828"/>
      <c r="L72" s="828"/>
      <c r="M72" s="828"/>
      <c r="N72" s="828"/>
      <c r="O72" s="829"/>
      <c r="P72" s="649">
        <f t="shared" ref="P72:V72" si="8">SUM(P18:P71)</f>
        <v>0</v>
      </c>
      <c r="Q72" s="650">
        <f t="shared" si="8"/>
        <v>0</v>
      </c>
      <c r="R72" s="650">
        <f t="shared" si="8"/>
        <v>0</v>
      </c>
      <c r="S72" s="650">
        <f t="shared" si="8"/>
        <v>0</v>
      </c>
      <c r="T72" s="650">
        <f t="shared" si="8"/>
        <v>0</v>
      </c>
      <c r="U72" s="650">
        <f t="shared" si="8"/>
        <v>0</v>
      </c>
      <c r="V72" s="647">
        <f t="shared" si="8"/>
        <v>0</v>
      </c>
      <c r="Z72" s="706"/>
      <c r="AC72" s="318">
        <f>P72*0.18</f>
        <v>0</v>
      </c>
    </row>
    <row r="73" spans="1:29" ht="21.75" customHeight="1">
      <c r="B73" s="654"/>
      <c r="C73" s="655"/>
      <c r="D73" s="655"/>
      <c r="E73" s="655"/>
      <c r="F73" s="703"/>
      <c r="G73" s="655"/>
      <c r="H73" s="655"/>
      <c r="I73" s="655"/>
      <c r="J73" s="655"/>
      <c r="K73" s="655"/>
      <c r="L73" s="655"/>
      <c r="M73" s="656"/>
      <c r="N73" s="657"/>
      <c r="O73" s="656"/>
      <c r="P73" s="656"/>
      <c r="Q73" s="656"/>
      <c r="R73" s="651"/>
      <c r="S73" s="651"/>
      <c r="T73" s="652"/>
      <c r="U73" s="651"/>
      <c r="V73" s="648"/>
    </row>
    <row r="74" spans="1:29" ht="30" customHeight="1">
      <c r="A74" s="658" t="s">
        <v>338</v>
      </c>
      <c r="B74" s="822" t="s">
        <v>339</v>
      </c>
      <c r="C74" s="822"/>
      <c r="D74" s="822"/>
      <c r="E74" s="822"/>
      <c r="F74" s="822"/>
      <c r="G74" s="822"/>
      <c r="H74" s="822"/>
      <c r="I74" s="822"/>
      <c r="J74" s="822"/>
      <c r="K74" s="822"/>
      <c r="L74" s="822"/>
      <c r="M74" s="822"/>
      <c r="N74" s="822"/>
      <c r="O74" s="822"/>
      <c r="P74" s="822"/>
      <c r="Q74" s="656"/>
      <c r="R74" s="651"/>
      <c r="S74" s="651"/>
      <c r="T74" s="652"/>
      <c r="U74" s="651"/>
      <c r="V74" s="648"/>
    </row>
    <row r="75" spans="1:29" ht="21.75" customHeight="1">
      <c r="A75" s="659"/>
      <c r="B75" s="310"/>
      <c r="C75" s="311"/>
      <c r="D75" s="312"/>
      <c r="E75" s="313"/>
      <c r="F75" s="562"/>
      <c r="G75" s="569"/>
      <c r="H75" s="569"/>
      <c r="I75" s="569"/>
      <c r="J75" s="569"/>
      <c r="K75" s="569"/>
      <c r="L75" s="568"/>
      <c r="M75" s="656"/>
      <c r="N75" s="657"/>
      <c r="O75" s="656"/>
      <c r="P75" s="656"/>
      <c r="Q75" s="656"/>
      <c r="R75" s="651"/>
      <c r="S75" s="651"/>
      <c r="T75" s="652"/>
      <c r="U75" s="651"/>
      <c r="V75" s="648"/>
    </row>
    <row r="76" spans="1:29" ht="21.75" customHeight="1">
      <c r="A76" s="659"/>
      <c r="B76" s="310"/>
      <c r="C76" s="311"/>
      <c r="D76" s="312"/>
      <c r="E76" s="313"/>
      <c r="F76" s="562"/>
      <c r="G76" s="569"/>
      <c r="H76" s="569"/>
      <c r="I76" s="569"/>
      <c r="J76" s="569"/>
      <c r="K76" s="569"/>
      <c r="L76" s="568"/>
      <c r="M76" s="656"/>
      <c r="N76" s="657"/>
      <c r="O76" s="656"/>
      <c r="P76" s="656"/>
      <c r="Q76" s="656"/>
      <c r="R76" s="651"/>
      <c r="S76" s="651"/>
      <c r="T76" s="652"/>
      <c r="U76" s="651"/>
      <c r="V76" s="648"/>
    </row>
    <row r="77" spans="1:29" s="657" customFormat="1" ht="16.5">
      <c r="A77" s="658"/>
      <c r="B77" s="660" t="s">
        <v>299</v>
      </c>
      <c r="C77" s="825" t="str">
        <f>'Sch-1'!C84:D84</f>
        <v xml:space="preserve">  </v>
      </c>
      <c r="D77" s="825"/>
      <c r="E77" s="825"/>
      <c r="F77" s="660"/>
      <c r="G77" s="658"/>
      <c r="H77" s="658"/>
      <c r="I77" s="658"/>
      <c r="J77" s="658"/>
      <c r="K77" s="658"/>
      <c r="L77" s="658"/>
      <c r="M77" s="823" t="s">
        <v>301</v>
      </c>
      <c r="N77" s="823"/>
      <c r="O77" s="826" t="str">
        <f>'Sch-1'!K84</f>
        <v/>
      </c>
      <c r="P77" s="826"/>
      <c r="R77" s="661"/>
      <c r="S77" s="661"/>
      <c r="T77" s="661"/>
      <c r="U77" s="661"/>
    </row>
    <row r="78" spans="1:29" s="657" customFormat="1" ht="16.5">
      <c r="A78" s="658"/>
      <c r="B78" s="660" t="s">
        <v>300</v>
      </c>
      <c r="C78" s="824" t="str">
        <f>'Sch-1'!C85:D85</f>
        <v/>
      </c>
      <c r="D78" s="824"/>
      <c r="E78" s="824"/>
      <c r="F78" s="660"/>
      <c r="G78" s="658"/>
      <c r="H78" s="658"/>
      <c r="I78" s="658"/>
      <c r="J78" s="658"/>
      <c r="K78" s="658"/>
      <c r="L78" s="658"/>
      <c r="M78" s="823" t="s">
        <v>117</v>
      </c>
      <c r="N78" s="823"/>
      <c r="O78" s="826" t="str">
        <f>'Sch-1'!K85</f>
        <v/>
      </c>
      <c r="P78" s="826"/>
      <c r="R78" s="661"/>
      <c r="S78" s="661"/>
      <c r="T78" s="661"/>
      <c r="U78" s="661"/>
    </row>
    <row r="79" spans="1:29" ht="16.5">
      <c r="B79" s="310"/>
      <c r="C79" s="311"/>
      <c r="D79" s="314"/>
      <c r="E79" s="313"/>
      <c r="F79" s="606"/>
      <c r="G79" s="569"/>
      <c r="H79" s="569"/>
      <c r="I79" s="569"/>
      <c r="J79" s="569"/>
      <c r="K79" s="569"/>
      <c r="L79" s="568"/>
      <c r="M79" s="656"/>
      <c r="N79" s="657"/>
      <c r="O79" s="656"/>
      <c r="P79" s="656"/>
      <c r="Q79" s="656"/>
    </row>
    <row r="80" spans="1:29" ht="16.5">
      <c r="B80" s="316"/>
      <c r="C80" s="317"/>
      <c r="D80" s="318"/>
      <c r="E80" s="313"/>
      <c r="F80" s="606"/>
      <c r="G80" s="568"/>
      <c r="H80" s="568"/>
      <c r="I80" s="568"/>
      <c r="J80" s="568"/>
      <c r="K80" s="568"/>
      <c r="L80" s="568"/>
      <c r="M80" s="656"/>
      <c r="N80" s="657"/>
      <c r="O80" s="656"/>
      <c r="P80" s="656"/>
      <c r="Q80" s="656"/>
    </row>
    <row r="82" spans="16:16">
      <c r="P82" s="662"/>
    </row>
  </sheetData>
  <sheetProtection algorithmName="SHA-512" hashValue="xv3JxAO8ZC45CUmp3fSkxEiReN69gVaObC/9ChI9+Qbk6baoUKH1gAwRRGn/yXXPfUfaZwSYXG287cjxxYpEzQ==" saltValue="qwvLNo7AAzKrrNfh0xDgRw==" spinCount="100000" sheet="1" formatColumns="0" formatRows="0"/>
  <customSheetViews>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2"/>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13"/>
      <headerFooter>
        <oddHeader>&amp;RSchedule-3Page &amp;P of &amp;N</oddHeader>
      </headerFooter>
    </customSheetView>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A72:O72"/>
    <mergeCell ref="O14:P14"/>
    <mergeCell ref="A3:P3"/>
    <mergeCell ref="A4:P4"/>
    <mergeCell ref="A6:B6"/>
    <mergeCell ref="A7:I7"/>
    <mergeCell ref="A8:G8"/>
    <mergeCell ref="C12:G12"/>
    <mergeCell ref="C11:G11"/>
    <mergeCell ref="C10:G10"/>
    <mergeCell ref="C9:G9"/>
    <mergeCell ref="B74:P74"/>
    <mergeCell ref="M78:N78"/>
    <mergeCell ref="M77:N77"/>
    <mergeCell ref="C78:E78"/>
    <mergeCell ref="C77:E77"/>
    <mergeCell ref="O78:P78"/>
    <mergeCell ref="O77:P77"/>
  </mergeCells>
  <conditionalFormatting sqref="K18:K71">
    <cfRule type="expression" dxfId="3" priority="6" stopIfTrue="1">
      <formula>J18&gt;0</formula>
    </cfRule>
  </conditionalFormatting>
  <dataValidations count="5">
    <dataValidation type="list" allowBlank="1" showInputMessage="1" showErrorMessage="1" sqref="IJ64507 A64507:K64507" xr:uid="{00000000-0002-0000-0600-000000000000}">
      <formula1>#REF!</formula1>
    </dataValidation>
    <dataValidation type="decimal" operator="greaterThan" allowBlank="1" showInputMessage="1" showErrorMessage="1" error="Enter only Numeric Value greater than zero or leave the cell blank !" sqref="O64477:O64523" xr:uid="{00000000-0002-0000-0600-000001000000}">
      <formula1>0</formula1>
    </dataValidation>
    <dataValidation type="list" operator="greaterThan" allowBlank="1" showInputMessage="1" showErrorMessage="1" sqref="K18:K71" xr:uid="{00000000-0002-0000-0600-000002000000}">
      <formula1>"0%,5%,12%,18%,28%"</formula1>
    </dataValidation>
    <dataValidation type="whole" operator="greaterThan" allowBlank="1" showInputMessage="1" showErrorMessage="1" sqref="I18:I71" xr:uid="{00000000-0002-0000-0600-000003000000}">
      <formula1>0</formula1>
    </dataValidation>
    <dataValidation type="decimal" operator="greaterThanOrEqual" allowBlank="1" showInputMessage="1" showErrorMessage="1" sqref="O18:O71" xr:uid="{00000000-0002-0000-0600-000004000000}">
      <formula1>0</formula1>
    </dataValidation>
  </dataValidations>
  <printOptions horizontalCentered="1"/>
  <pageMargins left="0.2" right="0.2" top="0.75" bottom="0.5" header="0.3" footer="0.3"/>
  <pageSetup paperSize="9" scale="38"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2" sqref="H22"/>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CC/T/W-TW/DOM/A01/26/08726</v>
      </c>
      <c r="B1" s="380"/>
      <c r="C1" s="380"/>
      <c r="D1" s="380"/>
      <c r="E1" s="380"/>
      <c r="F1" s="380"/>
      <c r="G1" s="381"/>
      <c r="H1" s="381"/>
      <c r="I1" s="381"/>
      <c r="J1" s="381"/>
      <c r="K1" s="381"/>
      <c r="L1" s="382"/>
      <c r="M1" s="383"/>
      <c r="N1" s="384"/>
      <c r="O1" s="384"/>
      <c r="P1" s="385" t="s">
        <v>22</v>
      </c>
    </row>
    <row r="2" spans="1:16" s="397" customFormat="1">
      <c r="A2" s="5"/>
      <c r="B2" s="5"/>
      <c r="C2" s="5"/>
      <c r="D2" s="5"/>
      <c r="E2" s="5"/>
      <c r="F2" s="5"/>
      <c r="G2" s="386"/>
      <c r="H2" s="386"/>
      <c r="I2" s="386"/>
      <c r="J2" s="386"/>
      <c r="K2" s="386"/>
      <c r="L2" s="387"/>
      <c r="M2" s="388"/>
      <c r="N2" s="389"/>
      <c r="O2" s="389"/>
    </row>
    <row r="3" spans="1:16" s="397" customFormat="1" ht="87" customHeight="1">
      <c r="A3" s="841" t="str">
        <f>Cover!$B$2</f>
        <v xml:space="preserve">Transmission Line Package TL01 for 765KV Angul-Srikakulam 2nd D/c Transmission line part-I associated with “Inter-regional strengthening between SR grid and ER grid” won by POWERGRID under TBCB route </v>
      </c>
      <c r="B3" s="841"/>
      <c r="C3" s="841"/>
      <c r="D3" s="841"/>
      <c r="E3" s="841"/>
      <c r="F3" s="841"/>
      <c r="G3" s="841"/>
      <c r="H3" s="841"/>
      <c r="I3" s="841"/>
      <c r="J3" s="841"/>
      <c r="K3" s="841"/>
      <c r="L3" s="841"/>
      <c r="M3" s="841"/>
      <c r="N3" s="841"/>
      <c r="O3" s="841"/>
      <c r="P3" s="841"/>
    </row>
    <row r="4" spans="1:16" s="397" customFormat="1" ht="16.5">
      <c r="A4" s="846" t="s">
        <v>17</v>
      </c>
      <c r="B4" s="846"/>
      <c r="C4" s="846"/>
      <c r="D4" s="846"/>
      <c r="E4" s="846"/>
      <c r="F4" s="846"/>
      <c r="G4" s="846"/>
      <c r="H4" s="846"/>
      <c r="I4" s="846"/>
      <c r="J4" s="846"/>
      <c r="K4" s="846"/>
      <c r="L4" s="846"/>
      <c r="M4" s="846"/>
      <c r="N4" s="846"/>
      <c r="O4" s="846"/>
      <c r="P4" s="846"/>
    </row>
    <row r="5" spans="1:16" s="397" customFormat="1">
      <c r="A5" s="390"/>
      <c r="B5" s="390"/>
      <c r="C5" s="390"/>
      <c r="D5" s="390"/>
      <c r="E5" s="390"/>
      <c r="F5" s="390"/>
      <c r="G5" s="391"/>
      <c r="H5" s="391"/>
      <c r="I5" s="391"/>
      <c r="J5" s="391"/>
      <c r="K5" s="391"/>
      <c r="L5" s="391"/>
      <c r="M5" s="390"/>
      <c r="N5" s="390"/>
      <c r="O5" s="390"/>
    </row>
    <row r="6" spans="1:16" s="397" customFormat="1" ht="20.25" customHeight="1">
      <c r="A6" s="842" t="s">
        <v>331</v>
      </c>
      <c r="B6" s="842"/>
      <c r="C6" s="2"/>
      <c r="D6" s="304"/>
      <c r="E6" s="2"/>
      <c r="F6" s="2"/>
      <c r="G6" s="2"/>
      <c r="H6" s="2"/>
      <c r="I6" s="2"/>
      <c r="J6" s="391"/>
      <c r="K6" s="391"/>
      <c r="L6" s="391"/>
      <c r="M6" s="390"/>
      <c r="N6" s="390"/>
      <c r="O6" s="390"/>
    </row>
    <row r="7" spans="1:16" s="397" customFormat="1" ht="21" customHeight="1">
      <c r="A7" s="843">
        <f>'Sch-1'!A7</f>
        <v>0</v>
      </c>
      <c r="B7" s="843"/>
      <c r="C7" s="843"/>
      <c r="D7" s="843"/>
      <c r="E7" s="843"/>
      <c r="F7" s="843"/>
      <c r="G7" s="843"/>
      <c r="H7" s="843"/>
      <c r="I7" s="843"/>
      <c r="J7" s="3"/>
      <c r="K7" s="3"/>
      <c r="L7" s="342"/>
      <c r="M7" s="3"/>
      <c r="N7" s="392" t="s">
        <v>1</v>
      </c>
      <c r="O7" s="389"/>
    </row>
    <row r="8" spans="1:16" s="397" customFormat="1" ht="21" customHeight="1">
      <c r="A8" s="844" t="str">
        <f>"Bidder’s Name and Address  (" &amp; MID('Names of Bidder'!A9,9, 20) &amp; ") :"</f>
        <v>Bidder’s Name and Address  (Sole Bidder) :</v>
      </c>
      <c r="B8" s="844"/>
      <c r="C8" s="844"/>
      <c r="D8" s="844"/>
      <c r="E8" s="844"/>
      <c r="F8" s="844"/>
      <c r="G8" s="844"/>
      <c r="H8" s="356"/>
      <c r="I8" s="356"/>
      <c r="J8" s="406"/>
      <c r="K8" s="406"/>
      <c r="L8" s="406"/>
      <c r="M8" s="406"/>
      <c r="N8" s="6" t="str">
        <f>'Sch-1'!K8</f>
        <v>Contract Services</v>
      </c>
      <c r="O8" s="389"/>
    </row>
    <row r="9" spans="1:16" s="397" customFormat="1" ht="24" customHeight="1">
      <c r="A9" s="368" t="s">
        <v>12</v>
      </c>
      <c r="B9" s="353"/>
      <c r="C9" s="843" t="str">
        <f>IF('Names of Bidder'!C9=0, "", 'Names of Bidder'!C9)</f>
        <v/>
      </c>
      <c r="D9" s="843"/>
      <c r="E9" s="843"/>
      <c r="F9" s="843"/>
      <c r="G9" s="843"/>
      <c r="H9" s="354"/>
      <c r="I9" s="354"/>
      <c r="J9" s="220"/>
      <c r="K9" s="220"/>
      <c r="L9" s="398"/>
      <c r="N9" s="6" t="str">
        <f>'Sch-1'!K9</f>
        <v>Power Grid Corporation of India Ltd.,</v>
      </c>
      <c r="O9" s="389"/>
    </row>
    <row r="10" spans="1:16" s="397" customFormat="1" ht="16.5">
      <c r="A10" s="368" t="s">
        <v>11</v>
      </c>
      <c r="B10" s="353"/>
      <c r="C10" s="845" t="str">
        <f>IF('Names of Bidder'!C10=0, "", 'Names of Bidder'!C10)</f>
        <v/>
      </c>
      <c r="D10" s="845"/>
      <c r="E10" s="845"/>
      <c r="F10" s="845"/>
      <c r="G10" s="845"/>
      <c r="H10" s="354"/>
      <c r="I10" s="354"/>
      <c r="J10" s="220"/>
      <c r="K10" s="220"/>
      <c r="L10" s="398"/>
      <c r="N10" s="6" t="str">
        <f>'Sch-1'!K10</f>
        <v>"Saudamini", Plot No.-2</v>
      </c>
      <c r="O10" s="389"/>
    </row>
    <row r="11" spans="1:16" s="397" customFormat="1">
      <c r="A11" s="354"/>
      <c r="B11" s="354"/>
      <c r="C11" s="845" t="str">
        <f>IF('Names of Bidder'!C11=0, "", 'Names of Bidder'!C11)</f>
        <v/>
      </c>
      <c r="D11" s="845"/>
      <c r="E11" s="845"/>
      <c r="F11" s="845"/>
      <c r="G11" s="845"/>
      <c r="H11" s="354"/>
      <c r="I11" s="354"/>
      <c r="J11" s="220"/>
      <c r="K11" s="220"/>
      <c r="L11" s="398"/>
      <c r="N11" s="6" t="str">
        <f>'Sch-1'!K11</f>
        <v xml:space="preserve">Sector-29, </v>
      </c>
      <c r="O11" s="389"/>
    </row>
    <row r="12" spans="1:16" s="397" customFormat="1">
      <c r="A12" s="354"/>
      <c r="B12" s="354"/>
      <c r="C12" s="845" t="str">
        <f>IF('Names of Bidder'!C12=0, "", 'Names of Bidder'!C12)</f>
        <v/>
      </c>
      <c r="D12" s="845"/>
      <c r="E12" s="845"/>
      <c r="F12" s="845"/>
      <c r="G12" s="845"/>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2" t="s">
        <v>23</v>
      </c>
      <c r="B14" s="832"/>
      <c r="C14" s="832"/>
      <c r="D14" s="832"/>
      <c r="E14" s="832"/>
      <c r="F14" s="832"/>
      <c r="G14" s="832"/>
      <c r="H14" s="832"/>
      <c r="I14" s="832"/>
      <c r="J14" s="832"/>
      <c r="K14" s="832"/>
      <c r="L14" s="832"/>
      <c r="M14" s="832"/>
      <c r="N14" s="832"/>
      <c r="O14" s="832"/>
      <c r="P14" s="832"/>
    </row>
    <row r="15" spans="1:16" s="397" customFormat="1" ht="63.75" customHeight="1">
      <c r="A15" s="376" t="s">
        <v>7</v>
      </c>
      <c r="B15" s="377" t="s">
        <v>252</v>
      </c>
      <c r="C15" s="377" t="s">
        <v>253</v>
      </c>
      <c r="D15" s="377" t="s">
        <v>263</v>
      </c>
      <c r="E15" s="377" t="s">
        <v>265</v>
      </c>
      <c r="F15" s="377" t="s">
        <v>266</v>
      </c>
      <c r="G15" s="376" t="s">
        <v>21</v>
      </c>
      <c r="H15" s="407" t="s">
        <v>306</v>
      </c>
      <c r="I15" s="408" t="s">
        <v>305</v>
      </c>
      <c r="J15" s="408" t="s">
        <v>293</v>
      </c>
      <c r="K15" s="408" t="s">
        <v>302</v>
      </c>
      <c r="L15" s="377" t="s">
        <v>14</v>
      </c>
      <c r="M15" s="378" t="s">
        <v>9</v>
      </c>
      <c r="N15" s="378" t="s">
        <v>15</v>
      </c>
      <c r="O15" s="379" t="s">
        <v>24</v>
      </c>
      <c r="P15" s="379" t="s">
        <v>25</v>
      </c>
    </row>
    <row r="16" spans="1:16" s="464" customFormat="1" ht="15">
      <c r="A16" s="461">
        <v>1</v>
      </c>
      <c r="B16" s="461">
        <v>2</v>
      </c>
      <c r="C16" s="461">
        <v>3</v>
      </c>
      <c r="D16" s="461">
        <v>4</v>
      </c>
      <c r="E16" s="461">
        <v>5</v>
      </c>
      <c r="F16" s="461">
        <v>6</v>
      </c>
      <c r="G16" s="461">
        <v>7</v>
      </c>
      <c r="H16" s="462">
        <v>8</v>
      </c>
      <c r="I16" s="462">
        <v>9</v>
      </c>
      <c r="J16" s="462">
        <v>10</v>
      </c>
      <c r="K16" s="462">
        <v>11</v>
      </c>
      <c r="L16" s="463">
        <v>12</v>
      </c>
      <c r="M16" s="461">
        <v>13</v>
      </c>
      <c r="N16" s="461">
        <v>14</v>
      </c>
      <c r="O16" s="461">
        <v>15</v>
      </c>
      <c r="P16" s="461" t="s">
        <v>304</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0" t="s">
        <v>319</v>
      </c>
      <c r="J18" s="401"/>
      <c r="K18" s="401"/>
      <c r="L18" s="401"/>
      <c r="M18" s="401"/>
      <c r="N18" s="401"/>
      <c r="O18" s="401"/>
      <c r="P18" s="401"/>
    </row>
    <row r="19" spans="1:17" ht="26.25" customHeight="1">
      <c r="A19" s="393"/>
      <c r="B19" s="838"/>
      <c r="C19" s="839"/>
      <c r="D19" s="839"/>
      <c r="E19" s="839"/>
      <c r="F19" s="839"/>
      <c r="G19" s="839"/>
      <c r="H19" s="839"/>
      <c r="I19" s="839"/>
      <c r="J19" s="839"/>
      <c r="K19" s="840"/>
      <c r="L19" s="402"/>
      <c r="M19" s="402"/>
      <c r="N19" s="402"/>
      <c r="O19" s="402"/>
      <c r="P19" s="403"/>
      <c r="Q19" s="361"/>
    </row>
    <row r="21" spans="1:17" s="404" customFormat="1">
      <c r="B21" s="405" t="s">
        <v>299</v>
      </c>
      <c r="C21" s="836" t="str">
        <f>'Sch-3'!C77:D77</f>
        <v xml:space="preserve">  </v>
      </c>
      <c r="D21" s="835"/>
    </row>
    <row r="22" spans="1:17" s="404" customFormat="1">
      <c r="B22" s="405" t="s">
        <v>300</v>
      </c>
      <c r="C22" s="834" t="str">
        <f>'Sch-3'!C78:D78</f>
        <v/>
      </c>
      <c r="D22" s="835"/>
      <c r="L22" s="833" t="s">
        <v>301</v>
      </c>
      <c r="M22" s="833"/>
      <c r="N22" s="837" t="str">
        <f>'Sch-3'!O77</f>
        <v/>
      </c>
      <c r="O22" s="837"/>
      <c r="P22" s="837"/>
    </row>
    <row r="23" spans="1:17">
      <c r="L23" s="833" t="s">
        <v>117</v>
      </c>
      <c r="M23" s="833"/>
      <c r="N23" s="837" t="str">
        <f>'Sch-3'!O78</f>
        <v/>
      </c>
      <c r="O23" s="837"/>
      <c r="P23" s="837"/>
    </row>
  </sheetData>
  <sheetProtection password="CC69" sheet="1" formatColumns="0" formatRows="0" selectLockedCells="1"/>
  <customSheetViews>
    <customSheetView guid="{78BEE4ED-FFC3-4306-8023-F0EDC1A3A1B8}"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 guid="{B917AE6C-4AF8-4CDD-ACCB-469E1ED6AB17}"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80" zoomScaleSheetLayoutView="115" workbookViewId="0">
      <selection activeCell="B17" sqref="B17:C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CC/T/W-TW/DOM/A01/26/08726</v>
      </c>
      <c r="B1" s="62"/>
      <c r="C1" s="63"/>
      <c r="D1" s="63"/>
      <c r="E1" s="64" t="s">
        <v>120</v>
      </c>
    </row>
    <row r="2" spans="1:15" ht="8.1" customHeight="1">
      <c r="A2" s="66"/>
      <c r="B2" s="67"/>
      <c r="C2" s="68"/>
      <c r="D2" s="68"/>
      <c r="E2" s="69"/>
      <c r="F2" s="70"/>
    </row>
    <row r="3" spans="1:15" ht="110.65" customHeight="1">
      <c r="A3" s="855" t="str">
        <f>Cover!$B$2</f>
        <v xml:space="preserve">Transmission Line Package TL01 for 765KV Angul-Srikakulam 2nd D/c Transmission line part-I associated with “Inter-regional strengthening between SR grid and ER grid” won by POWERGRID under TBCB route </v>
      </c>
      <c r="B3" s="855"/>
      <c r="C3" s="855"/>
      <c r="D3" s="855"/>
      <c r="E3" s="855"/>
    </row>
    <row r="4" spans="1:15" ht="21.95" customHeight="1">
      <c r="A4" s="856" t="s">
        <v>463</v>
      </c>
      <c r="B4" s="856"/>
      <c r="C4" s="856"/>
      <c r="D4" s="856"/>
      <c r="E4" s="856"/>
    </row>
    <row r="5" spans="1:15" ht="12" customHeight="1">
      <c r="A5" s="71"/>
      <c r="B5" s="72"/>
      <c r="C5" s="72"/>
      <c r="D5" s="72"/>
      <c r="E5" s="72"/>
    </row>
    <row r="6" spans="1:15" ht="24" customHeight="1">
      <c r="A6" s="842" t="s">
        <v>331</v>
      </c>
      <c r="B6" s="842"/>
      <c r="C6" s="2"/>
      <c r="D6" s="304"/>
      <c r="E6" s="2"/>
      <c r="F6" s="2"/>
      <c r="G6" s="2"/>
      <c r="H6" s="2"/>
      <c r="I6" s="2"/>
    </row>
    <row r="7" spans="1:15" ht="18" customHeight="1">
      <c r="A7" s="843">
        <f>'Sch-1'!A7</f>
        <v>0</v>
      </c>
      <c r="B7" s="843"/>
      <c r="C7" s="843"/>
      <c r="D7" s="392" t="s">
        <v>1</v>
      </c>
      <c r="E7" s="454"/>
      <c r="F7" s="454"/>
      <c r="G7" s="454"/>
      <c r="H7" s="454"/>
      <c r="I7" s="454"/>
    </row>
    <row r="8" spans="1:15" ht="18" customHeight="1">
      <c r="A8" s="844" t="str">
        <f>"Bidder’s Name and Address  (" &amp; MID('Names of Bidder'!A9,9, 20) &amp; ") :"</f>
        <v>Bidder’s Name and Address  (Sole Bidder) :</v>
      </c>
      <c r="B8" s="844"/>
      <c r="C8" s="844"/>
      <c r="D8" s="6" t="s">
        <v>2</v>
      </c>
      <c r="E8" s="456"/>
      <c r="F8" s="456"/>
      <c r="G8" s="456"/>
      <c r="H8" s="356"/>
      <c r="I8" s="356"/>
    </row>
    <row r="9" spans="1:15" ht="18" customHeight="1">
      <c r="A9" s="368" t="s">
        <v>12</v>
      </c>
      <c r="B9" s="368" t="str">
        <f>IF('Names of Bidder'!C9=0, "", 'Names of Bidder'!C9)</f>
        <v/>
      </c>
      <c r="C9" s="91"/>
      <c r="D9" s="6" t="s">
        <v>3</v>
      </c>
      <c r="E9" s="455"/>
      <c r="F9" s="455"/>
      <c r="G9" s="455"/>
      <c r="H9" s="354"/>
      <c r="I9" s="354"/>
    </row>
    <row r="10" spans="1:15" ht="18" customHeight="1">
      <c r="A10" s="368" t="s">
        <v>11</v>
      </c>
      <c r="B10" s="220" t="str">
        <f>IF('Names of Bidder'!C10=0, "", 'Names of Bidder'!C10)</f>
        <v/>
      </c>
      <c r="C10" s="91"/>
      <c r="D10" s="6" t="s">
        <v>4</v>
      </c>
      <c r="E10" s="455"/>
      <c r="F10" s="455"/>
      <c r="G10" s="455"/>
      <c r="H10" s="354"/>
      <c r="I10" s="354"/>
    </row>
    <row r="11" spans="1:15" ht="18" customHeight="1">
      <c r="A11" s="354"/>
      <c r="B11" s="220" t="str">
        <f>IF('Names of Bidder'!C11=0, "", 'Names of Bidder'!C11)</f>
        <v/>
      </c>
      <c r="C11" s="91"/>
      <c r="D11" s="6" t="s">
        <v>5</v>
      </c>
      <c r="E11" s="455"/>
      <c r="F11" s="455"/>
      <c r="G11" s="455"/>
      <c r="H11" s="354"/>
      <c r="I11" s="354"/>
    </row>
    <row r="12" spans="1:15" ht="18" customHeight="1">
      <c r="A12" s="354"/>
      <c r="B12" s="220" t="str">
        <f>IF('Names of Bidder'!C12=0, "", 'Names of Bidder'!C12)</f>
        <v/>
      </c>
      <c r="C12" s="91"/>
      <c r="D12" s="6" t="s">
        <v>6</v>
      </c>
      <c r="E12" s="455"/>
      <c r="F12" s="455"/>
      <c r="G12" s="455"/>
      <c r="H12" s="354"/>
      <c r="I12" s="354"/>
    </row>
    <row r="13" spans="1:15" ht="8.1" customHeight="1" thickBot="1">
      <c r="B13" s="118"/>
    </row>
    <row r="14" spans="1:15" ht="21.95" customHeight="1">
      <c r="A14" s="492" t="s">
        <v>122</v>
      </c>
      <c r="B14" s="857" t="s">
        <v>123</v>
      </c>
      <c r="C14" s="857"/>
      <c r="D14" s="858" t="s">
        <v>124</v>
      </c>
      <c r="E14" s="859"/>
      <c r="I14" s="854" t="s">
        <v>125</v>
      </c>
      <c r="J14" s="854"/>
      <c r="K14" s="854"/>
      <c r="M14" s="847" t="s">
        <v>126</v>
      </c>
      <c r="N14" s="847"/>
      <c r="O14" s="847"/>
    </row>
    <row r="15" spans="1:15" ht="29.25" customHeight="1">
      <c r="A15" s="493" t="s">
        <v>127</v>
      </c>
      <c r="B15" s="848" t="s">
        <v>307</v>
      </c>
      <c r="C15" s="848"/>
      <c r="D15" s="849">
        <f>'Sch-1'!P79</f>
        <v>0</v>
      </c>
      <c r="E15" s="850"/>
      <c r="I15" s="338" t="s">
        <v>128</v>
      </c>
      <c r="K15" s="338" t="e">
        <f>ROUND('[6]Sch-1'!U3*#REF!,0)</f>
        <v>#REF!</v>
      </c>
      <c r="M15" s="338" t="s">
        <v>128</v>
      </c>
      <c r="O15" s="76" t="e">
        <f>ROUND('[6]Sch-1'!U5*#REF!,0)</f>
        <v>#REF!</v>
      </c>
    </row>
    <row r="16" spans="1:15" ht="87.75" customHeight="1">
      <c r="A16" s="494"/>
      <c r="B16" s="851" t="s">
        <v>308</v>
      </c>
      <c r="C16" s="851"/>
      <c r="D16" s="852"/>
      <c r="E16" s="853"/>
      <c r="G16" s="77"/>
    </row>
    <row r="17" spans="1:15" ht="25.5" customHeight="1">
      <c r="A17" s="493" t="s">
        <v>129</v>
      </c>
      <c r="B17" s="848" t="s">
        <v>309</v>
      </c>
      <c r="C17" s="848"/>
      <c r="D17" s="849">
        <f>'Sch-3'!R72</f>
        <v>0</v>
      </c>
      <c r="E17" s="850"/>
      <c r="I17" s="338" t="s">
        <v>130</v>
      </c>
      <c r="K17" s="339">
        <f>IF(ISERROR(ROUND((#REF!+#REF!)*#REF!,0)),0, ROUND((#REF!+#REF!)*#REF!,0))</f>
        <v>0</v>
      </c>
      <c r="M17" s="338" t="s">
        <v>130</v>
      </c>
      <c r="O17" s="79">
        <f>IF(ISERROR(ROUND((#REF!+#REF!)*#REF!,0)),0, ROUND((#REF!+#REF!)*#REF!,0))</f>
        <v>0</v>
      </c>
    </row>
    <row r="18" spans="1:15" ht="84" customHeight="1">
      <c r="A18" s="494"/>
      <c r="B18" s="851" t="s">
        <v>310</v>
      </c>
      <c r="C18" s="851"/>
      <c r="D18" s="864"/>
      <c r="E18" s="865"/>
      <c r="G18" s="80"/>
      <c r="I18" s="340" t="e">
        <f>#REF!/'Sch-1'!Y1</f>
        <v>#REF!</v>
      </c>
      <c r="K18" s="337">
        <f>'[6]Sch-1'!U3</f>
        <v>0</v>
      </c>
      <c r="M18" s="340" t="e">
        <f>I18</f>
        <v>#REF!</v>
      </c>
      <c r="O18" s="65">
        <f>'[6]Sch-1'!U5</f>
        <v>0</v>
      </c>
    </row>
    <row r="19" spans="1:15" ht="33" customHeight="1" thickBot="1">
      <c r="A19" s="495"/>
      <c r="B19" s="496" t="s">
        <v>313</v>
      </c>
      <c r="C19" s="497"/>
      <c r="D19" s="862">
        <f>D15+D17</f>
        <v>0</v>
      </c>
      <c r="E19" s="863"/>
    </row>
    <row r="20" spans="1:15" ht="30" customHeight="1">
      <c r="A20" s="81"/>
      <c r="B20" s="81"/>
      <c r="C20" s="82"/>
      <c r="D20" s="81"/>
      <c r="E20" s="81"/>
    </row>
    <row r="21" spans="1:15" ht="30" customHeight="1">
      <c r="A21" s="83" t="s">
        <v>135</v>
      </c>
      <c r="B21" s="500" t="str">
        <f>'Names of Bidder'!C22&amp;" "&amp;'Names of Bidder'!D22&amp;" "&amp;'Names of Bidder'!E22</f>
        <v xml:space="preserve">  </v>
      </c>
      <c r="C21" s="82" t="s">
        <v>136</v>
      </c>
      <c r="D21" s="860" t="str">
        <f>IF('Names of Bidder'!C19="","",'Names of Bidder'!C19)</f>
        <v/>
      </c>
      <c r="E21" s="861"/>
      <c r="F21" s="84"/>
    </row>
    <row r="22" spans="1:15" ht="30" customHeight="1">
      <c r="A22" s="83" t="s">
        <v>137</v>
      </c>
      <c r="B22" s="558" t="str">
        <f>IF('Names of Bidder'!C23="","",'Names of Bidder'!C23)</f>
        <v/>
      </c>
      <c r="C22" s="82" t="s">
        <v>138</v>
      </c>
      <c r="D22" s="860" t="str">
        <f>IF('Names of Bidder'!C20="","",'Names of Bidder'!C20)</f>
        <v/>
      </c>
      <c r="E22" s="86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UVo6QfBj9XJ8MjwCnt7moPtA0G9h7Hyljqz4qr9zVwTmgRwwgVaBn0YA9ivQYoS6e2N7Smc/xhrAzyqRPi4hJw==" saltValue="boYAqzaSJ81UUqFh4/ot2Q==" spinCount="100000" sheet="1" formatColumns="0" formatRows="0"/>
  <dataConsolidate/>
  <customSheetViews>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CC/T/W-TW/DOM/A01/26/08726</v>
      </c>
      <c r="B1" s="62"/>
      <c r="C1" s="63"/>
      <c r="D1" s="63"/>
      <c r="E1" s="64" t="s">
        <v>120</v>
      </c>
    </row>
    <row r="2" spans="1:15" ht="8.1" customHeight="1">
      <c r="A2" s="66"/>
      <c r="B2" s="67"/>
      <c r="C2" s="68"/>
      <c r="D2" s="68"/>
      <c r="E2" s="69"/>
      <c r="F2" s="70"/>
    </row>
    <row r="3" spans="1:15" ht="94.5" customHeight="1">
      <c r="A3" s="870" t="str">
        <f>Cover!$B$2</f>
        <v xml:space="preserve">Transmission Line Package TL01 for 765KV Angul-Srikakulam 2nd D/c Transmission line part-I associated with “Inter-regional strengthening between SR grid and ER grid” won by POWERGRID under TBCB route </v>
      </c>
      <c r="B3" s="870"/>
      <c r="C3" s="870"/>
      <c r="D3" s="870"/>
      <c r="E3" s="870"/>
    </row>
    <row r="4" spans="1:15" ht="21.95" customHeight="1">
      <c r="A4" s="856" t="s">
        <v>121</v>
      </c>
      <c r="B4" s="856"/>
      <c r="C4" s="856"/>
      <c r="D4" s="856"/>
      <c r="E4" s="856"/>
    </row>
    <row r="5" spans="1:15" ht="12" customHeight="1">
      <c r="A5" s="71"/>
      <c r="B5" s="72"/>
      <c r="C5" s="72"/>
      <c r="D5" s="72"/>
      <c r="E5" s="72"/>
    </row>
    <row r="6" spans="1:15" ht="20.25" customHeight="1">
      <c r="A6" s="842" t="s">
        <v>331</v>
      </c>
      <c r="B6" s="842"/>
      <c r="C6" s="2"/>
      <c r="D6" s="72"/>
      <c r="E6" s="72"/>
    </row>
    <row r="7" spans="1:15" ht="18" customHeight="1">
      <c r="A7" s="843">
        <f>'Sch-1'!A7</f>
        <v>0</v>
      </c>
      <c r="B7" s="843"/>
      <c r="C7" s="843"/>
      <c r="D7" s="73" t="s">
        <v>1</v>
      </c>
    </row>
    <row r="8" spans="1:15" ht="18" customHeight="1">
      <c r="A8" s="844" t="str">
        <f>"Bidder’s Name and Address  (" &amp; MID('Names of Bidder'!A9,9, 20) &amp; ") :"</f>
        <v>Bidder’s Name and Address  (Sole Bidder) :</v>
      </c>
      <c r="B8" s="844"/>
      <c r="C8" s="844"/>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2" t="s">
        <v>122</v>
      </c>
      <c r="B14" s="857" t="s">
        <v>123</v>
      </c>
      <c r="C14" s="857"/>
      <c r="D14" s="858" t="s">
        <v>124</v>
      </c>
      <c r="E14" s="859"/>
      <c r="I14" s="854"/>
      <c r="J14" s="854"/>
      <c r="K14" s="854"/>
      <c r="M14" s="847"/>
      <c r="N14" s="847"/>
      <c r="O14" s="847"/>
    </row>
    <row r="15" spans="1:15" ht="24.75" customHeight="1">
      <c r="A15" s="493" t="s">
        <v>127</v>
      </c>
      <c r="B15" s="848" t="s">
        <v>307</v>
      </c>
      <c r="C15" s="848"/>
      <c r="D15" s="866">
        <f>'Sch-1'!S79</f>
        <v>0</v>
      </c>
      <c r="E15" s="867"/>
      <c r="I15" s="338"/>
      <c r="K15" s="338"/>
      <c r="M15" s="338"/>
      <c r="O15" s="76"/>
    </row>
    <row r="16" spans="1:15" ht="81" customHeight="1">
      <c r="A16" s="494"/>
      <c r="B16" s="851" t="s">
        <v>308</v>
      </c>
      <c r="C16" s="851"/>
      <c r="D16" s="868"/>
      <c r="E16" s="869"/>
      <c r="G16" s="77"/>
    </row>
    <row r="17" spans="1:15" ht="24.75" customHeight="1">
      <c r="A17" s="493" t="s">
        <v>129</v>
      </c>
      <c r="B17" s="848" t="s">
        <v>309</v>
      </c>
      <c r="C17" s="848"/>
      <c r="D17" s="849">
        <f>'Sch-3'!U72</f>
        <v>0</v>
      </c>
      <c r="E17" s="850"/>
      <c r="I17" s="338"/>
      <c r="K17" s="339"/>
      <c r="M17" s="338"/>
      <c r="O17" s="79"/>
    </row>
    <row r="18" spans="1:15" ht="81.75" customHeight="1">
      <c r="A18" s="494"/>
      <c r="B18" s="851" t="s">
        <v>310</v>
      </c>
      <c r="C18" s="851"/>
      <c r="D18" s="871"/>
      <c r="E18" s="872"/>
      <c r="G18" s="80"/>
      <c r="I18" s="340"/>
      <c r="M18" s="340"/>
    </row>
    <row r="19" spans="1:15" ht="33" customHeight="1" thickBot="1">
      <c r="A19" s="495"/>
      <c r="B19" s="496" t="s">
        <v>313</v>
      </c>
      <c r="C19" s="497"/>
      <c r="D19" s="862">
        <f>D15+D17</f>
        <v>0</v>
      </c>
      <c r="E19" s="863"/>
    </row>
    <row r="20" spans="1:15" ht="30" customHeight="1">
      <c r="A20" s="81"/>
      <c r="B20" s="81"/>
      <c r="C20" s="82"/>
      <c r="D20" s="81"/>
      <c r="E20" s="81"/>
    </row>
    <row r="21" spans="1:15" ht="30" customHeight="1">
      <c r="A21" s="83" t="s">
        <v>135</v>
      </c>
      <c r="B21" s="500" t="str">
        <f>'Sch-5'!B21</f>
        <v xml:space="preserve">  </v>
      </c>
      <c r="C21" s="82" t="s">
        <v>136</v>
      </c>
      <c r="D21" s="873" t="str">
        <f>'Sch-5'!D21</f>
        <v/>
      </c>
      <c r="E21" s="873"/>
      <c r="F21" s="84"/>
    </row>
    <row r="22" spans="1:15" ht="30" customHeight="1">
      <c r="A22" s="83" t="s">
        <v>137</v>
      </c>
      <c r="B22" s="501" t="str">
        <f>'Sch-5'!B22</f>
        <v/>
      </c>
      <c r="C22" s="82" t="s">
        <v>138</v>
      </c>
      <c r="D22" s="873" t="str">
        <f>'Sch-5'!D22</f>
        <v/>
      </c>
      <c r="E22" s="873"/>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CC/T/W-TW/DOM/A01/26/08726</v>
      </c>
      <c r="B1" s="93"/>
      <c r="C1" s="94"/>
      <c r="D1" s="95" t="s">
        <v>139</v>
      </c>
    </row>
    <row r="2" spans="1:6" ht="18" customHeight="1">
      <c r="A2" s="96"/>
      <c r="B2" s="97"/>
      <c r="C2" s="98"/>
      <c r="D2" s="98"/>
    </row>
    <row r="3" spans="1:6" ht="125.25" customHeight="1">
      <c r="A3" s="874" t="str">
        <f>Cover!$B$2</f>
        <v xml:space="preserve">Transmission Line Package TL01 for 765KV Angul-Srikakulam 2nd D/c Transmission line part-I associated with “Inter-regional strengthening between SR grid and ER grid” won by POWERGRID under TBCB route </v>
      </c>
      <c r="B3" s="874"/>
      <c r="C3" s="874"/>
      <c r="D3" s="874"/>
      <c r="E3" s="99"/>
      <c r="F3" s="99"/>
    </row>
    <row r="4" spans="1:6" ht="21.95" customHeight="1">
      <c r="A4" s="856" t="s">
        <v>140</v>
      </c>
      <c r="B4" s="856"/>
      <c r="C4" s="856"/>
      <c r="D4" s="856"/>
    </row>
    <row r="5" spans="1:6" ht="18" customHeight="1">
      <c r="A5" s="100"/>
    </row>
    <row r="6" spans="1:6" ht="18" customHeight="1">
      <c r="A6" s="842" t="s">
        <v>331</v>
      </c>
      <c r="B6" s="842"/>
      <c r="C6" s="2"/>
    </row>
    <row r="7" spans="1:6" ht="18" customHeight="1">
      <c r="A7" s="843">
        <f>'Sch-1'!A7</f>
        <v>0</v>
      </c>
      <c r="B7" s="843"/>
      <c r="C7" s="843"/>
      <c r="D7" s="73" t="s">
        <v>1</v>
      </c>
    </row>
    <row r="8" spans="1:6" ht="21.75" customHeight="1">
      <c r="A8" s="844" t="str">
        <f>"Bidder’s Name and Address  (" &amp; MID('Names of Bidder'!A9,9, 20) &amp; ") :"</f>
        <v>Bidder’s Name and Address  (Sole Bidder) :</v>
      </c>
      <c r="B8" s="844"/>
      <c r="C8" s="844"/>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1"/>
      <c r="B13" s="481"/>
      <c r="C13" s="481"/>
      <c r="D13" s="73"/>
    </row>
    <row r="14" spans="1:6" ht="21.95" customHeight="1">
      <c r="A14" s="482" t="s">
        <v>122</v>
      </c>
      <c r="B14" s="875" t="s">
        <v>14</v>
      </c>
      <c r="C14" s="876"/>
      <c r="D14" s="483" t="s">
        <v>124</v>
      </c>
    </row>
    <row r="15" spans="1:6" ht="21.95" customHeight="1">
      <c r="A15" s="484" t="s">
        <v>127</v>
      </c>
      <c r="B15" s="877" t="s">
        <v>141</v>
      </c>
      <c r="C15" s="877"/>
      <c r="D15" s="485">
        <f>'Sch-1'!N79</f>
        <v>0</v>
      </c>
    </row>
    <row r="16" spans="1:6" ht="35.1" customHeight="1">
      <c r="A16" s="486"/>
      <c r="B16" s="878" t="s">
        <v>142</v>
      </c>
      <c r="C16" s="879"/>
      <c r="D16" s="487"/>
    </row>
    <row r="17" spans="1:6" ht="21.95" customHeight="1">
      <c r="A17" s="484" t="s">
        <v>129</v>
      </c>
      <c r="B17" s="877" t="s">
        <v>143</v>
      </c>
      <c r="C17" s="877"/>
      <c r="D17" s="485">
        <f>'Sch-2'!J79</f>
        <v>0</v>
      </c>
    </row>
    <row r="18" spans="1:6" ht="35.1" customHeight="1">
      <c r="A18" s="486"/>
      <c r="B18" s="878" t="s">
        <v>297</v>
      </c>
      <c r="C18" s="879"/>
      <c r="D18" s="487"/>
    </row>
    <row r="19" spans="1:6" ht="21.95" customHeight="1">
      <c r="A19" s="484" t="s">
        <v>131</v>
      </c>
      <c r="B19" s="877" t="s">
        <v>145</v>
      </c>
      <c r="C19" s="877"/>
      <c r="D19" s="485">
        <f>'Sch-3'!P72</f>
        <v>0</v>
      </c>
    </row>
    <row r="20" spans="1:6" ht="30" customHeight="1">
      <c r="A20" s="486"/>
      <c r="B20" s="878" t="s">
        <v>146</v>
      </c>
      <c r="C20" s="879"/>
      <c r="D20" s="487"/>
    </row>
    <row r="21" spans="1:6" ht="21.95" customHeight="1">
      <c r="A21" s="484" t="s">
        <v>132</v>
      </c>
      <c r="B21" s="877" t="s">
        <v>147</v>
      </c>
      <c r="C21" s="877"/>
      <c r="D21" s="488" t="s">
        <v>320</v>
      </c>
    </row>
    <row r="22" spans="1:6" ht="30" customHeight="1">
      <c r="A22" s="486"/>
      <c r="B22" s="878" t="s">
        <v>148</v>
      </c>
      <c r="C22" s="879"/>
      <c r="D22" s="487"/>
    </row>
    <row r="23" spans="1:6" ht="30" customHeight="1">
      <c r="A23" s="484">
        <v>5</v>
      </c>
      <c r="B23" s="877" t="s">
        <v>149</v>
      </c>
      <c r="C23" s="877"/>
      <c r="D23" s="485">
        <f>'Sch-5'!D19:E19</f>
        <v>0</v>
      </c>
    </row>
    <row r="24" spans="1:6" ht="23.25" customHeight="1">
      <c r="A24" s="486"/>
      <c r="B24" s="878" t="s">
        <v>150</v>
      </c>
      <c r="C24" s="879"/>
      <c r="D24" s="489"/>
    </row>
    <row r="25" spans="1:6" ht="21.95" customHeight="1">
      <c r="A25" s="484" t="s">
        <v>134</v>
      </c>
      <c r="B25" s="877" t="s">
        <v>151</v>
      </c>
      <c r="C25" s="877"/>
      <c r="D25" s="488" t="s">
        <v>320</v>
      </c>
    </row>
    <row r="26" spans="1:6" ht="35.1" customHeight="1">
      <c r="A26" s="486"/>
      <c r="B26" s="878" t="s">
        <v>152</v>
      </c>
      <c r="C26" s="879"/>
      <c r="D26" s="487"/>
    </row>
    <row r="27" spans="1:6" ht="18.75" customHeight="1">
      <c r="A27" s="880"/>
      <c r="B27" s="882" t="s">
        <v>328</v>
      </c>
      <c r="C27" s="882"/>
      <c r="D27" s="490"/>
    </row>
    <row r="28" spans="1:6" ht="18.75" customHeight="1" thickBot="1">
      <c r="A28" s="881"/>
      <c r="B28" s="883"/>
      <c r="C28" s="883"/>
      <c r="D28" s="491">
        <f>D15+D17+D19+D23</f>
        <v>0</v>
      </c>
    </row>
    <row r="29" spans="1:6" ht="18.75" customHeight="1">
      <c r="A29" s="110"/>
      <c r="B29" s="111"/>
      <c r="C29" s="111"/>
      <c r="D29" s="112"/>
    </row>
    <row r="30" spans="1:6" ht="27.95" customHeight="1">
      <c r="A30" s="110"/>
      <c r="B30" s="113"/>
      <c r="C30" s="113"/>
      <c r="D30" s="112"/>
    </row>
    <row r="31" spans="1:6" ht="27.95" customHeight="1">
      <c r="A31" s="114" t="s">
        <v>154</v>
      </c>
      <c r="B31" s="500" t="str">
        <f>'Sch-5 after discount'!B21</f>
        <v xml:space="preserve">  </v>
      </c>
      <c r="C31" s="113" t="s">
        <v>136</v>
      </c>
      <c r="D31" s="552" t="str">
        <f>'Sch-5 after discount'!D21</f>
        <v/>
      </c>
      <c r="F31" s="115"/>
    </row>
    <row r="32" spans="1:6" ht="27.95" customHeight="1">
      <c r="A32" s="114" t="s">
        <v>155</v>
      </c>
      <c r="B32" s="501" t="str">
        <f>'Sch-5 after discount'!B22</f>
        <v/>
      </c>
      <c r="C32" s="113" t="s">
        <v>138</v>
      </c>
      <c r="D32" s="552"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CC/T/W-TW/DOM/A01/26/08726</v>
      </c>
      <c r="B1" s="93"/>
      <c r="C1" s="94"/>
      <c r="D1" s="95" t="s">
        <v>156</v>
      </c>
    </row>
    <row r="2" spans="1:6" ht="18" customHeight="1">
      <c r="A2" s="96"/>
      <c r="B2" s="97"/>
      <c r="C2" s="98"/>
      <c r="D2" s="98"/>
    </row>
    <row r="3" spans="1:6" ht="73.5" customHeight="1">
      <c r="A3" s="889" t="str">
        <f>Cover!$B$2</f>
        <v xml:space="preserve">Transmission Line Package TL01 for 765KV Angul-Srikakulam 2nd D/c Transmission line part-I associated with “Inter-regional strengthening between SR grid and ER grid” won by POWERGRID under TBCB route </v>
      </c>
      <c r="B3" s="889"/>
      <c r="C3" s="889"/>
      <c r="D3" s="889"/>
      <c r="E3" s="99"/>
      <c r="F3" s="99"/>
    </row>
    <row r="4" spans="1:6" ht="21.95" customHeight="1">
      <c r="A4" s="856" t="s">
        <v>140</v>
      </c>
      <c r="B4" s="856"/>
      <c r="C4" s="856"/>
      <c r="D4" s="856"/>
    </row>
    <row r="5" spans="1:6" ht="18" customHeight="1">
      <c r="A5" s="100"/>
    </row>
    <row r="6" spans="1:6" ht="18" customHeight="1">
      <c r="A6" s="10" t="e">
        <f>'Sch-1'!#REF!</f>
        <v>#REF!</v>
      </c>
      <c r="D6" s="73" t="s">
        <v>1</v>
      </c>
    </row>
    <row r="7" spans="1:6" ht="36" customHeight="1">
      <c r="A7" s="890" t="str">
        <f>'Sch-1'!A8</f>
        <v>Bidder’s Name and Address  (Sole Bidder) :</v>
      </c>
      <c r="B7" s="890"/>
      <c r="C7" s="890"/>
      <c r="D7" s="74" t="str">
        <f>'Sch-1'!K8</f>
        <v>Contract Services</v>
      </c>
    </row>
    <row r="8" spans="1:6" ht="18" customHeight="1">
      <c r="A8" s="14" t="s">
        <v>27</v>
      </c>
      <c r="B8" s="888" t="str">
        <f>IF('Sch-1'!C9=0, "", 'Sch-1'!C9)</f>
        <v/>
      </c>
      <c r="C8" s="888"/>
      <c r="D8" s="74" t="str">
        <f>'Sch-1'!K9</f>
        <v>Power Grid Corporation of India Ltd.,</v>
      </c>
    </row>
    <row r="9" spans="1:6" ht="18" customHeight="1">
      <c r="A9" s="14" t="s">
        <v>28</v>
      </c>
      <c r="B9" s="888" t="str">
        <f>IF('Sch-1'!C10=0, "", 'Sch-1'!C10)</f>
        <v/>
      </c>
      <c r="C9" s="888"/>
      <c r="D9" s="74" t="str">
        <f>'Sch-1'!K10</f>
        <v>"Saudamini", Plot No.-2</v>
      </c>
    </row>
    <row r="10" spans="1:6" ht="18" customHeight="1">
      <c r="A10" s="15"/>
      <c r="B10" s="888" t="str">
        <f>IF('Sch-1'!C11=0, "", 'Sch-1'!C11)</f>
        <v/>
      </c>
      <c r="C10" s="888"/>
      <c r="D10" s="74" t="str">
        <f>'Sch-1'!K11</f>
        <v xml:space="preserve">Sector-29, </v>
      </c>
    </row>
    <row r="11" spans="1:6" ht="18" customHeight="1">
      <c r="A11" s="15"/>
      <c r="B11" s="888" t="str">
        <f>IF('Sch-1'!C12=0, "", 'Sch-1'!C12)</f>
        <v/>
      </c>
      <c r="C11" s="888"/>
      <c r="D11" s="74" t="str">
        <f>'Sch-1'!K12</f>
        <v>Gurugram (Haryana) - 122001</v>
      </c>
    </row>
    <row r="12" spans="1:6" ht="18" customHeight="1">
      <c r="A12" s="101"/>
      <c r="B12" s="101"/>
      <c r="C12" s="101"/>
      <c r="D12" s="73"/>
    </row>
    <row r="13" spans="1:6" ht="21.95" customHeight="1">
      <c r="A13" s="102" t="s">
        <v>122</v>
      </c>
      <c r="B13" s="884" t="s">
        <v>14</v>
      </c>
      <c r="C13" s="885"/>
      <c r="D13" s="103" t="s">
        <v>124</v>
      </c>
    </row>
    <row r="14" spans="1:6" ht="21.95" customHeight="1">
      <c r="A14" s="75" t="s">
        <v>127</v>
      </c>
      <c r="B14" s="877" t="s">
        <v>141</v>
      </c>
      <c r="C14" s="877"/>
      <c r="D14" s="104"/>
    </row>
    <row r="15" spans="1:6" ht="35.1" customHeight="1">
      <c r="A15" s="105"/>
      <c r="B15" s="878" t="s">
        <v>142</v>
      </c>
      <c r="C15" s="879"/>
      <c r="D15" s="106"/>
    </row>
    <row r="16" spans="1:6" ht="21.95" customHeight="1">
      <c r="A16" s="75" t="s">
        <v>129</v>
      </c>
      <c r="B16" s="877" t="s">
        <v>143</v>
      </c>
      <c r="C16" s="877"/>
      <c r="D16" s="104"/>
    </row>
    <row r="17" spans="1:6" ht="35.1" customHeight="1">
      <c r="A17" s="105"/>
      <c r="B17" s="878" t="s">
        <v>144</v>
      </c>
      <c r="C17" s="879"/>
      <c r="D17" s="106"/>
    </row>
    <row r="18" spans="1:6" ht="21.95" customHeight="1">
      <c r="A18" s="75" t="s">
        <v>131</v>
      </c>
      <c r="B18" s="877" t="s">
        <v>145</v>
      </c>
      <c r="C18" s="877"/>
      <c r="D18" s="104"/>
    </row>
    <row r="19" spans="1:6" ht="30" customHeight="1">
      <c r="A19" s="105"/>
      <c r="B19" s="878" t="s">
        <v>146</v>
      </c>
      <c r="C19" s="879"/>
      <c r="D19" s="106"/>
    </row>
    <row r="20" spans="1:6" ht="21.95" customHeight="1">
      <c r="A20" s="75" t="s">
        <v>132</v>
      </c>
      <c r="B20" s="877" t="s">
        <v>147</v>
      </c>
      <c r="C20" s="877"/>
      <c r="D20" s="107"/>
    </row>
    <row r="21" spans="1:6" ht="30" customHeight="1">
      <c r="A21" s="105"/>
      <c r="B21" s="878" t="s">
        <v>148</v>
      </c>
      <c r="C21" s="879"/>
      <c r="D21" s="106"/>
    </row>
    <row r="22" spans="1:6" ht="30" customHeight="1">
      <c r="A22" s="75">
        <v>5</v>
      </c>
      <c r="B22" s="877" t="s">
        <v>149</v>
      </c>
      <c r="C22" s="877"/>
      <c r="D22" s="104"/>
    </row>
    <row r="23" spans="1:6" ht="33" customHeight="1">
      <c r="A23" s="105"/>
      <c r="B23" s="878" t="s">
        <v>150</v>
      </c>
      <c r="C23" s="879"/>
      <c r="D23" s="120"/>
    </row>
    <row r="24" spans="1:6" ht="21.95" customHeight="1">
      <c r="A24" s="75" t="s">
        <v>134</v>
      </c>
      <c r="B24" s="877" t="s">
        <v>151</v>
      </c>
      <c r="C24" s="877"/>
      <c r="D24" s="107"/>
    </row>
    <row r="25" spans="1:6" ht="35.1" customHeight="1">
      <c r="A25" s="105"/>
      <c r="B25" s="878" t="s">
        <v>152</v>
      </c>
      <c r="C25" s="879"/>
      <c r="D25" s="106"/>
    </row>
    <row r="26" spans="1:6" ht="24" customHeight="1">
      <c r="A26" s="886"/>
      <c r="B26" s="887" t="s">
        <v>153</v>
      </c>
      <c r="C26" s="887"/>
      <c r="D26" s="108"/>
    </row>
    <row r="27" spans="1:6" ht="25.5" customHeight="1">
      <c r="A27" s="886"/>
      <c r="B27" s="887"/>
      <c r="C27" s="887"/>
      <c r="D27" s="109"/>
    </row>
    <row r="28" spans="1:6" ht="18.75" customHeight="1">
      <c r="A28" s="110"/>
      <c r="B28" s="111"/>
      <c r="C28" s="111"/>
      <c r="D28" s="112"/>
    </row>
    <row r="29" spans="1:6" ht="27.95" customHeight="1">
      <c r="A29" s="110"/>
      <c r="B29" s="111"/>
      <c r="C29" s="113"/>
      <c r="D29" s="112"/>
    </row>
    <row r="30" spans="1:6" ht="27.95" customHeight="1">
      <c r="A30" s="114" t="s">
        <v>154</v>
      </c>
      <c r="B30" s="78"/>
      <c r="C30" s="113" t="s">
        <v>136</v>
      </c>
      <c r="D30" s="78"/>
      <c r="F30" s="115"/>
    </row>
    <row r="31" spans="1:6" ht="27.95" customHeight="1">
      <c r="A31" s="114" t="s">
        <v>155</v>
      </c>
      <c r="B31" s="78"/>
      <c r="C31" s="113" t="s">
        <v>138</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1" zoomScaleSheetLayoutView="100" workbookViewId="0">
      <selection activeCell="E7" sqref="E1:F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63" t="str">
        <f>Cover!B3</f>
        <v>Spec. No.: CC/T/W-TW/DOM/A01/26/08726</v>
      </c>
      <c r="B1" s="664"/>
      <c r="C1" s="665"/>
      <c r="D1" s="666" t="s">
        <v>139</v>
      </c>
    </row>
    <row r="2" spans="1:6" ht="18" customHeight="1">
      <c r="A2" s="667"/>
      <c r="B2" s="668"/>
      <c r="C2" s="44"/>
      <c r="D2" s="44"/>
    </row>
    <row r="3" spans="1:6" ht="122.65" customHeight="1">
      <c r="A3" s="855" t="str">
        <f>Cover!$B$2</f>
        <v xml:space="preserve">Transmission Line Package TL01 for 765KV Angul-Srikakulam 2nd D/c Transmission line part-I associated with “Inter-regional strengthening between SR grid and ER grid” won by POWERGRID under TBCB route </v>
      </c>
      <c r="B3" s="855"/>
      <c r="C3" s="855"/>
      <c r="D3" s="855"/>
      <c r="E3" s="99"/>
      <c r="F3" s="99"/>
    </row>
    <row r="4" spans="1:6" ht="21.95" customHeight="1">
      <c r="A4" s="898" t="s">
        <v>140</v>
      </c>
      <c r="B4" s="898"/>
      <c r="C4" s="898"/>
      <c r="D4" s="898"/>
    </row>
    <row r="5" spans="1:6" ht="18" customHeight="1">
      <c r="A5" s="481"/>
    </row>
    <row r="6" spans="1:6" ht="18" customHeight="1">
      <c r="A6" s="817" t="s">
        <v>331</v>
      </c>
      <c r="B6" s="817"/>
      <c r="C6" s="576"/>
    </row>
    <row r="7" spans="1:6" ht="18" customHeight="1">
      <c r="A7" s="819">
        <f>'Sch-1'!A7</f>
        <v>0</v>
      </c>
      <c r="B7" s="819"/>
      <c r="C7" s="819"/>
      <c r="D7" s="561" t="s">
        <v>1</v>
      </c>
    </row>
    <row r="8" spans="1:6" ht="22.5" customHeight="1">
      <c r="A8" s="750" t="str">
        <f>"Bidder’s Name and Address  (" &amp; MID('Names of Bidder'!A9,9, 20) &amp; ") :"</f>
        <v>Bidder’s Name and Address  (Sole Bidder) :</v>
      </c>
      <c r="B8" s="750"/>
      <c r="C8" s="750"/>
      <c r="D8" s="669" t="str">
        <f>'Sch-1'!K8</f>
        <v>Contract Services</v>
      </c>
    </row>
    <row r="9" spans="1:6" ht="18" customHeight="1">
      <c r="A9" s="577" t="s">
        <v>12</v>
      </c>
      <c r="B9" s="577" t="str">
        <f>IF('Names of Bidder'!C9=0, "", 'Names of Bidder'!C9)</f>
        <v/>
      </c>
      <c r="C9" s="91"/>
      <c r="D9" s="669" t="str">
        <f>'Sch-1'!K9</f>
        <v>Power Grid Corporation of India Ltd.,</v>
      </c>
    </row>
    <row r="10" spans="1:6" ht="18" customHeight="1">
      <c r="A10" s="577" t="s">
        <v>11</v>
      </c>
      <c r="B10" s="580" t="str">
        <f>IF('Names of Bidder'!C10=0, "", 'Names of Bidder'!C10)</f>
        <v/>
      </c>
      <c r="C10" s="91"/>
      <c r="D10" s="669" t="str">
        <f>'Sch-1'!K10</f>
        <v>"Saudamini", Plot No.-2</v>
      </c>
    </row>
    <row r="11" spans="1:6" ht="18" customHeight="1">
      <c r="A11" s="584"/>
      <c r="B11" s="580" t="str">
        <f>IF('Names of Bidder'!C11=0, "", 'Names of Bidder'!C11)</f>
        <v/>
      </c>
      <c r="C11" s="91"/>
      <c r="D11" s="669" t="str">
        <f>'Sch-1'!K11</f>
        <v xml:space="preserve">Sector-29, </v>
      </c>
    </row>
    <row r="12" spans="1:6" ht="18" customHeight="1">
      <c r="A12" s="584"/>
      <c r="B12" s="580" t="str">
        <f>IF('Names of Bidder'!C12=0, "", 'Names of Bidder'!C12)</f>
        <v/>
      </c>
      <c r="C12" s="91"/>
      <c r="D12" s="669" t="str">
        <f>'Sch-1'!K12</f>
        <v>Gurugram (Haryana) - 122001</v>
      </c>
    </row>
    <row r="13" spans="1:6" ht="18" customHeight="1" thickBot="1">
      <c r="A13" s="481"/>
      <c r="B13" s="481"/>
      <c r="C13" s="481"/>
      <c r="D13" s="561"/>
    </row>
    <row r="14" spans="1:6" ht="21.95" customHeight="1">
      <c r="A14" s="482" t="s">
        <v>122</v>
      </c>
      <c r="B14" s="899" t="s">
        <v>14</v>
      </c>
      <c r="C14" s="900"/>
      <c r="D14" s="670" t="s">
        <v>124</v>
      </c>
      <c r="E14" s="466" t="s">
        <v>342</v>
      </c>
      <c r="F14" s="467" t="s">
        <v>341</v>
      </c>
    </row>
    <row r="15" spans="1:6" ht="21.95" customHeight="1">
      <c r="A15" s="671" t="s">
        <v>127</v>
      </c>
      <c r="B15" s="891" t="s">
        <v>141</v>
      </c>
      <c r="C15" s="891"/>
      <c r="D15" s="672">
        <f>E15*F15</f>
        <v>0</v>
      </c>
      <c r="E15" s="468">
        <f>'Sch-6'!D15</f>
        <v>0</v>
      </c>
      <c r="F15" s="478">
        <f>IF(Discount!H36&lt;0,0,Discount!H36)</f>
        <v>0</v>
      </c>
    </row>
    <row r="16" spans="1:6" ht="35.1" customHeight="1">
      <c r="A16" s="673"/>
      <c r="B16" s="892" t="s">
        <v>142</v>
      </c>
      <c r="C16" s="893"/>
      <c r="D16" s="674"/>
      <c r="E16" s="470"/>
      <c r="F16" s="478"/>
    </row>
    <row r="17" spans="1:6" ht="21.95" customHeight="1">
      <c r="A17" s="671" t="s">
        <v>129</v>
      </c>
      <c r="B17" s="891" t="s">
        <v>143</v>
      </c>
      <c r="C17" s="891"/>
      <c r="D17" s="672">
        <f>E17*F17</f>
        <v>0</v>
      </c>
      <c r="E17" s="468">
        <f>'Sch-6'!D17</f>
        <v>0</v>
      </c>
      <c r="F17" s="478">
        <f>IF(Discount!I36&lt;0,0,Discount!I36)</f>
        <v>0</v>
      </c>
    </row>
    <row r="18" spans="1:6" ht="35.1" customHeight="1">
      <c r="A18" s="673"/>
      <c r="B18" s="892" t="s">
        <v>297</v>
      </c>
      <c r="C18" s="893"/>
      <c r="D18" s="674"/>
      <c r="E18" s="470"/>
      <c r="F18" s="478"/>
    </row>
    <row r="19" spans="1:6" ht="21.95" customHeight="1">
      <c r="A19" s="671" t="s">
        <v>131</v>
      </c>
      <c r="B19" s="891" t="s">
        <v>145</v>
      </c>
      <c r="C19" s="891"/>
      <c r="D19" s="672">
        <f>E19*F19</f>
        <v>0</v>
      </c>
      <c r="E19" s="468">
        <f>'Sch-6'!D19</f>
        <v>0</v>
      </c>
      <c r="F19" s="478">
        <f>IF(Discount!J36&lt;0,0,Discount!J36)</f>
        <v>0</v>
      </c>
    </row>
    <row r="20" spans="1:6" ht="30" customHeight="1">
      <c r="A20" s="673"/>
      <c r="B20" s="892" t="s">
        <v>146</v>
      </c>
      <c r="C20" s="893"/>
      <c r="D20" s="674"/>
      <c r="E20" s="470"/>
      <c r="F20" s="469"/>
    </row>
    <row r="21" spans="1:6" ht="21.95" customHeight="1">
      <c r="A21" s="671" t="s">
        <v>132</v>
      </c>
      <c r="B21" s="891" t="s">
        <v>147</v>
      </c>
      <c r="C21" s="891"/>
      <c r="D21" s="675" t="s">
        <v>320</v>
      </c>
      <c r="E21" s="470"/>
      <c r="F21" s="469"/>
    </row>
    <row r="22" spans="1:6" ht="30" customHeight="1">
      <c r="A22" s="673"/>
      <c r="B22" s="892" t="s">
        <v>148</v>
      </c>
      <c r="C22" s="893"/>
      <c r="D22" s="674"/>
      <c r="E22" s="470"/>
      <c r="F22" s="469"/>
    </row>
    <row r="23" spans="1:6" ht="30" customHeight="1">
      <c r="A23" s="671">
        <v>5</v>
      </c>
      <c r="B23" s="891" t="s">
        <v>149</v>
      </c>
      <c r="C23" s="891"/>
      <c r="D23" s="672">
        <f>IF('Sch-5 after discount'!D19&lt;0,0,'Sch-5 after discount'!D19)</f>
        <v>0</v>
      </c>
      <c r="E23" s="468"/>
      <c r="F23" s="469"/>
    </row>
    <row r="24" spans="1:6" ht="25.5" customHeight="1">
      <c r="A24" s="673"/>
      <c r="B24" s="892" t="s">
        <v>150</v>
      </c>
      <c r="C24" s="893"/>
      <c r="D24" s="489"/>
      <c r="E24" s="470"/>
      <c r="F24" s="469"/>
    </row>
    <row r="25" spans="1:6" ht="21.95" customHeight="1">
      <c r="A25" s="671" t="s">
        <v>134</v>
      </c>
      <c r="B25" s="891" t="s">
        <v>151</v>
      </c>
      <c r="C25" s="891"/>
      <c r="D25" s="675" t="s">
        <v>320</v>
      </c>
      <c r="E25" s="470"/>
      <c r="F25" s="469"/>
    </row>
    <row r="26" spans="1:6" ht="35.1" customHeight="1">
      <c r="A26" s="673"/>
      <c r="B26" s="892" t="s">
        <v>152</v>
      </c>
      <c r="C26" s="893"/>
      <c r="D26" s="674"/>
      <c r="E26" s="470"/>
      <c r="F26" s="469"/>
    </row>
    <row r="27" spans="1:6" ht="18.75" customHeight="1">
      <c r="A27" s="894"/>
      <c r="B27" s="896" t="s">
        <v>328</v>
      </c>
      <c r="C27" s="896"/>
      <c r="D27" s="676"/>
      <c r="E27" s="470"/>
      <c r="F27" s="469"/>
    </row>
    <row r="28" spans="1:6" ht="18.75" customHeight="1" thickBot="1">
      <c r="A28" s="895"/>
      <c r="B28" s="897"/>
      <c r="C28" s="897"/>
      <c r="D28" s="677">
        <f>SUM(D15:D26)</f>
        <v>0</v>
      </c>
      <c r="E28" s="471"/>
      <c r="F28" s="472"/>
    </row>
    <row r="29" spans="1:6" ht="18.75" customHeight="1">
      <c r="A29" s="678"/>
      <c r="B29" s="679"/>
      <c r="C29" s="679"/>
      <c r="D29" s="680"/>
    </row>
    <row r="30" spans="1:6" ht="27.95" customHeight="1">
      <c r="A30" s="678"/>
      <c r="B30" s="681"/>
      <c r="C30" s="681"/>
      <c r="D30" s="680"/>
    </row>
    <row r="31" spans="1:6" ht="27.95" customHeight="1">
      <c r="A31" s="682" t="s">
        <v>154</v>
      </c>
      <c r="B31" s="683" t="str">
        <f>'Sch-6'!B31</f>
        <v xml:space="preserve">  </v>
      </c>
      <c r="C31" s="681" t="s">
        <v>136</v>
      </c>
      <c r="D31" s="684" t="str">
        <f>'Sch-6'!D31</f>
        <v/>
      </c>
      <c r="F31" s="685"/>
    </row>
    <row r="32" spans="1:6" ht="27.95" customHeight="1">
      <c r="A32" s="682" t="s">
        <v>155</v>
      </c>
      <c r="B32" s="686" t="str">
        <f>'Sch-6'!B32</f>
        <v/>
      </c>
      <c r="C32" s="681" t="s">
        <v>138</v>
      </c>
      <c r="D32" s="684" t="str">
        <f>'Sch-6'!D32</f>
        <v/>
      </c>
      <c r="F32" s="667"/>
    </row>
    <row r="33" spans="1:6" ht="27.95" customHeight="1">
      <c r="A33" s="687"/>
      <c r="B33" s="668"/>
      <c r="C33" s="681"/>
      <c r="F33" s="667"/>
    </row>
    <row r="34" spans="1:6" ht="30" customHeight="1">
      <c r="A34" s="687"/>
      <c r="B34" s="668"/>
      <c r="C34" s="681"/>
      <c r="D34" s="687"/>
      <c r="F34" s="685"/>
    </row>
    <row r="35" spans="1:6" ht="30" customHeight="1">
      <c r="A35" s="688"/>
      <c r="B35" s="688"/>
      <c r="C35" s="561"/>
      <c r="E35" s="689"/>
    </row>
  </sheetData>
  <sheetProtection algorithmName="SHA-512" hashValue="ZYiVLIujBnkRgUVobkdLHx0NQo3YJbP1N+GVr9ukDlr1KiYP6gcaIn0eWkr2hwfrbylMRKkUXSiyQUsnQu2hqQ==" saltValue="5N9LgP5Mh2MF/F46FkAB2g==" spinCount="100000" sheet="1" formatColumns="0" formatRows="0" selectLockedCells="1"/>
  <customSheetViews>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6" zoomScaleSheetLayoutView="100" workbookViewId="0">
      <selection activeCell="F22" sqref="F22"/>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CC/T/W-TW/DOM/A01/26/08726</v>
      </c>
      <c r="B1" s="253"/>
      <c r="C1" s="253"/>
      <c r="D1" s="253"/>
      <c r="E1" s="253"/>
      <c r="F1" s="253"/>
      <c r="G1" s="253"/>
      <c r="H1" s="253"/>
      <c r="I1" s="343"/>
      <c r="J1" s="254"/>
      <c r="K1" s="254"/>
      <c r="L1" s="254"/>
      <c r="M1" s="255" t="s">
        <v>26</v>
      </c>
    </row>
    <row r="2" spans="1:100" s="257" customFormat="1" ht="12.75" customHeight="1">
      <c r="A2" s="258"/>
      <c r="B2" s="258"/>
      <c r="C2" s="258"/>
      <c r="D2" s="258"/>
      <c r="E2" s="258"/>
      <c r="F2" s="258"/>
      <c r="G2" s="258"/>
      <c r="H2" s="258"/>
      <c r="I2" s="344"/>
      <c r="J2" s="259"/>
      <c r="K2" s="259"/>
      <c r="L2" s="259"/>
      <c r="M2" s="259"/>
    </row>
    <row r="3" spans="1:100" s="257" customFormat="1" ht="108" customHeight="1">
      <c r="A3" s="917" t="str">
        <f>Cover!$B$2</f>
        <v xml:space="preserve">Transmission Line Package TL01 for 765KV Angul-Srikakulam 2nd D/c Transmission line part-I associated with “Inter-regional strengthening between SR grid and ER grid” won by POWERGRID under TBCB route </v>
      </c>
      <c r="B3" s="917"/>
      <c r="C3" s="917"/>
      <c r="D3" s="917"/>
      <c r="E3" s="917"/>
      <c r="F3" s="917"/>
      <c r="G3" s="917"/>
      <c r="H3" s="917"/>
      <c r="I3" s="917"/>
      <c r="J3" s="917"/>
      <c r="K3" s="917"/>
      <c r="L3" s="917"/>
      <c r="M3" s="917"/>
      <c r="AA3" s="257" t="s">
        <v>16</v>
      </c>
      <c r="AC3" s="257">
        <f>IF(ISERROR(#REF!/('[6]Sch-6'!D14+'[6]Sch-6'!D16+'[6]Sch-6'!D18)),0,#REF!/( '[6]Sch-6'!D14+'[6]Sch-6'!D16+'[6]Sch-6'!D18))</f>
        <v>0</v>
      </c>
    </row>
    <row r="4" spans="1:100" s="257" customFormat="1" ht="21.95" customHeight="1">
      <c r="A4" s="918" t="s">
        <v>17</v>
      </c>
      <c r="B4" s="918"/>
      <c r="C4" s="918"/>
      <c r="D4" s="918"/>
      <c r="E4" s="918"/>
      <c r="F4" s="918"/>
      <c r="G4" s="918"/>
      <c r="H4" s="918"/>
      <c r="I4" s="918"/>
      <c r="J4" s="918"/>
      <c r="K4" s="918"/>
      <c r="L4" s="918"/>
      <c r="M4" s="918"/>
      <c r="AA4" s="257" t="s">
        <v>18</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7"/>
      <c r="B6" s="842" t="s">
        <v>331</v>
      </c>
      <c r="C6" s="842"/>
      <c r="D6" s="2"/>
      <c r="E6" s="372"/>
      <c r="F6" s="372"/>
      <c r="G6" s="372"/>
      <c r="H6" s="372"/>
      <c r="I6" s="345"/>
      <c r="K6" s="261"/>
      <c r="L6" s="260"/>
      <c r="M6" s="372"/>
    </row>
    <row r="7" spans="1:100" s="257" customFormat="1" ht="27.95" customHeight="1">
      <c r="A7" s="454"/>
      <c r="B7" s="843">
        <f>'Sch-1'!A7</f>
        <v>0</v>
      </c>
      <c r="C7" s="843"/>
      <c r="D7" s="843"/>
      <c r="E7" s="843"/>
      <c r="F7" s="843"/>
      <c r="G7" s="843"/>
      <c r="H7" s="843"/>
      <c r="I7" s="345"/>
      <c r="K7" s="261"/>
      <c r="L7" s="260"/>
      <c r="M7" s="372"/>
    </row>
    <row r="8" spans="1:100" s="412" customFormat="1" ht="16.5" customHeight="1">
      <c r="A8" s="456"/>
      <c r="B8" s="844" t="str">
        <f>'Sch-1'!A8</f>
        <v>Bidder’s Name and Address  (Sole Bidder) :</v>
      </c>
      <c r="C8" s="844"/>
      <c r="D8" s="844"/>
      <c r="E8" s="844"/>
      <c r="F8" s="844"/>
      <c r="G8" s="844"/>
      <c r="H8" s="844"/>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3" t="str">
        <f>'Sch-1'!C9</f>
        <v/>
      </c>
      <c r="D9" s="843"/>
      <c r="E9" s="843"/>
      <c r="F9" s="843"/>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5" t="str">
        <f>'Sch-1'!C10</f>
        <v/>
      </c>
      <c r="D10" s="845"/>
      <c r="E10" s="845"/>
      <c r="F10" s="845"/>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5" t="str">
        <f>'Sch-1'!C11</f>
        <v/>
      </c>
      <c r="D11" s="845"/>
      <c r="E11" s="845"/>
      <c r="F11" s="845"/>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5" t="str">
        <f>'Sch-1'!C12</f>
        <v/>
      </c>
      <c r="D12" s="845"/>
      <c r="E12" s="845"/>
      <c r="F12" s="845"/>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8" t="s">
        <v>465</v>
      </c>
      <c r="B14" s="908"/>
      <c r="C14" s="908"/>
      <c r="D14" s="908"/>
      <c r="E14" s="908"/>
      <c r="F14" s="908"/>
      <c r="G14" s="908"/>
      <c r="H14" s="908"/>
      <c r="I14" s="908"/>
      <c r="J14" s="908"/>
      <c r="K14" s="908"/>
      <c r="L14" s="908"/>
      <c r="M14" s="908"/>
    </row>
    <row r="15" spans="1:100" s="257" customFormat="1" ht="115.5" customHeight="1">
      <c r="A15" s="409" t="s">
        <v>29</v>
      </c>
      <c r="B15" s="341" t="s">
        <v>252</v>
      </c>
      <c r="C15" s="341" t="s">
        <v>253</v>
      </c>
      <c r="D15" s="409" t="s">
        <v>35</v>
      </c>
      <c r="E15" s="413" t="s">
        <v>311</v>
      </c>
      <c r="F15" s="414" t="s">
        <v>312</v>
      </c>
      <c r="G15" s="414" t="s">
        <v>293</v>
      </c>
      <c r="H15" s="414" t="s">
        <v>302</v>
      </c>
      <c r="I15" s="410" t="s">
        <v>30</v>
      </c>
      <c r="J15" s="410" t="s">
        <v>9</v>
      </c>
      <c r="K15" s="410" t="s">
        <v>15</v>
      </c>
      <c r="L15" s="410" t="s">
        <v>31</v>
      </c>
      <c r="M15" s="411" t="s">
        <v>32</v>
      </c>
      <c r="AB15" s="257" t="s">
        <v>33</v>
      </c>
      <c r="AD15" s="257" t="s">
        <v>20</v>
      </c>
      <c r="AE15" s="257" t="s">
        <v>34</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319</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9"/>
      <c r="B18" s="909"/>
      <c r="C18" s="909"/>
      <c r="D18" s="909"/>
      <c r="E18" s="909"/>
      <c r="F18" s="909"/>
      <c r="G18" s="909"/>
      <c r="H18" s="909"/>
      <c r="I18" s="90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299</v>
      </c>
      <c r="C21" s="910" t="str">
        <f>'Sch-6 (After Discount)'!B31</f>
        <v xml:space="preserve">  </v>
      </c>
      <c r="D21" s="911"/>
      <c r="H21" s="914" t="s">
        <v>301</v>
      </c>
      <c r="I21" s="914"/>
      <c r="J21" s="919" t="str">
        <f>'Sch-6 (After Discount)'!D31</f>
        <v/>
      </c>
      <c r="K21" s="919"/>
      <c r="L21" s="919"/>
      <c r="M21" s="91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300</v>
      </c>
      <c r="C22" s="920" t="str">
        <f>'Sch-6'!B32</f>
        <v/>
      </c>
      <c r="D22" s="911"/>
      <c r="H22" s="914" t="s">
        <v>117</v>
      </c>
      <c r="I22" s="914"/>
      <c r="J22" s="919" t="str">
        <f>'Sch-6 (After Discount)'!D32</f>
        <v/>
      </c>
      <c r="K22" s="919"/>
      <c r="L22" s="919"/>
      <c r="M22" s="91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2"/>
      <c r="C23" s="912"/>
      <c r="D23" s="912"/>
      <c r="E23" s="912"/>
      <c r="F23" s="912"/>
      <c r="G23" s="912"/>
      <c r="H23" s="912"/>
      <c r="I23" s="912"/>
      <c r="J23" s="912"/>
      <c r="K23" s="912"/>
      <c r="L23" s="912"/>
      <c r="M23" s="415"/>
    </row>
    <row r="24" spans="1:100">
      <c r="B24" s="329"/>
      <c r="C24" s="329"/>
      <c r="D24" s="913"/>
      <c r="E24" s="913"/>
      <c r="F24" s="913"/>
      <c r="G24" s="913"/>
      <c r="H24" s="913"/>
      <c r="I24" s="913"/>
      <c r="J24" s="913"/>
      <c r="K24" s="913"/>
      <c r="L24" s="913"/>
      <c r="M24" s="415"/>
    </row>
    <row r="25" spans="1:100">
      <c r="B25" s="330"/>
      <c r="C25" s="331"/>
      <c r="D25" s="913"/>
      <c r="E25" s="913"/>
      <c r="F25" s="913"/>
      <c r="G25" s="913"/>
      <c r="H25" s="913"/>
      <c r="I25" s="913"/>
      <c r="J25" s="913"/>
      <c r="K25" s="913"/>
      <c r="L25" s="913"/>
      <c r="M25" s="415"/>
    </row>
    <row r="26" spans="1:100">
      <c r="B26" s="330"/>
      <c r="C26" s="332"/>
      <c r="D26" s="913"/>
      <c r="E26" s="913"/>
      <c r="F26" s="913"/>
      <c r="G26" s="913"/>
      <c r="H26" s="913"/>
      <c r="I26" s="913"/>
      <c r="J26" s="913"/>
      <c r="K26" s="913"/>
      <c r="L26" s="913"/>
      <c r="M26" s="415"/>
    </row>
    <row r="27" spans="1:100">
      <c r="B27" s="8"/>
      <c r="C27" s="7"/>
      <c r="D27" s="913"/>
      <c r="E27" s="913"/>
      <c r="F27" s="913"/>
      <c r="G27" s="913"/>
      <c r="H27" s="913"/>
      <c r="I27" s="913"/>
      <c r="J27" s="913"/>
      <c r="K27" s="913"/>
      <c r="L27" s="913"/>
      <c r="M27" s="415"/>
    </row>
    <row r="28" spans="1:100">
      <c r="B28" s="8"/>
      <c r="C28" s="7"/>
      <c r="D28" s="326"/>
      <c r="E28" s="326"/>
      <c r="F28" s="326"/>
      <c r="G28" s="326"/>
      <c r="H28" s="326"/>
      <c r="I28" s="326"/>
      <c r="J28" s="326"/>
      <c r="K28" s="326"/>
      <c r="L28" s="326"/>
      <c r="M28" s="415"/>
    </row>
    <row r="29" spans="1:100">
      <c r="B29" s="333"/>
      <c r="C29" s="915"/>
      <c r="D29" s="915"/>
      <c r="E29" s="915"/>
      <c r="F29" s="915"/>
      <c r="G29" s="915"/>
      <c r="H29" s="915"/>
      <c r="I29" s="915"/>
      <c r="J29" s="915"/>
      <c r="K29" s="915"/>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CC/T/W-TW/DOM/A01/26/08726</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6" t="str">
        <f>A3</f>
        <v xml:space="preserve">Transmission Line Package TL01 for 765KV Angul-Srikakulam 2nd D/c Transmission line part-I associated with “Inter-regional strengthening between SR grid and ER grid” won by POWERGRID under TBCB route </v>
      </c>
      <c r="B64" s="916"/>
      <c r="C64" s="916"/>
      <c r="D64" s="916"/>
      <c r="E64" s="916"/>
      <c r="F64" s="916"/>
      <c r="G64" s="916"/>
      <c r="H64" s="916"/>
      <c r="I64" s="916">
        <f>I3</f>
        <v>0</v>
      </c>
      <c r="J64" s="916">
        <f>J3</f>
        <v>0</v>
      </c>
      <c r="K64" s="916"/>
      <c r="L64" s="916"/>
      <c r="M64" s="916"/>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4" t="e">
        <f>#REF!</f>
        <v>#REF!</v>
      </c>
      <c r="B68" s="904"/>
      <c r="C68" s="904"/>
      <c r="D68" s="904"/>
      <c r="E68" s="904"/>
      <c r="F68" s="904"/>
      <c r="G68" s="904"/>
      <c r="H68" s="904"/>
      <c r="I68" s="904" t="e">
        <f>#REF!</f>
        <v>#REF!</v>
      </c>
      <c r="J68" s="904" t="e">
        <f>#REF!</f>
        <v>#REF!</v>
      </c>
      <c r="K68" s="369"/>
      <c r="L68" s="369"/>
      <c r="M68" s="369"/>
    </row>
    <row r="69" spans="1:13" ht="16.5" hidden="1" customHeight="1">
      <c r="A69" s="233" t="e">
        <f>#REF!</f>
        <v>#REF!</v>
      </c>
      <c r="B69" s="233"/>
      <c r="C69" s="233"/>
      <c r="D69" s="233"/>
      <c r="E69" s="233"/>
      <c r="F69" s="233"/>
      <c r="G69" s="233"/>
      <c r="H69" s="233"/>
      <c r="I69" s="903" t="e">
        <f>#REF!</f>
        <v>#REF!</v>
      </c>
      <c r="J69" s="903" t="e">
        <f>#REF!</f>
        <v>#REF!</v>
      </c>
      <c r="K69" s="370"/>
      <c r="L69" s="370"/>
      <c r="M69" s="370"/>
    </row>
    <row r="70" spans="1:13" ht="16.5" hidden="1" customHeight="1">
      <c r="A70" s="233" t="e">
        <f>#REF!</f>
        <v>#REF!</v>
      </c>
      <c r="B70" s="233"/>
      <c r="C70" s="233"/>
      <c r="D70" s="233"/>
      <c r="E70" s="233"/>
      <c r="F70" s="233"/>
      <c r="G70" s="233"/>
      <c r="H70" s="233"/>
      <c r="I70" s="903" t="e">
        <f>#REF!</f>
        <v>#REF!</v>
      </c>
      <c r="J70" s="903" t="e">
        <f>#REF!</f>
        <v>#REF!</v>
      </c>
      <c r="K70" s="370"/>
      <c r="L70" s="370"/>
      <c r="M70" s="370"/>
    </row>
    <row r="71" spans="1:13" ht="16.5" hidden="1" customHeight="1">
      <c r="A71" s="234"/>
      <c r="B71" s="234"/>
      <c r="C71" s="234"/>
      <c r="D71" s="234"/>
      <c r="E71" s="234"/>
      <c r="F71" s="234"/>
      <c r="G71" s="234"/>
      <c r="H71" s="234"/>
      <c r="I71" s="903" t="e">
        <f>#REF!</f>
        <v>#REF!</v>
      </c>
      <c r="J71" s="903" t="e">
        <f>#REF!</f>
        <v>#REF!</v>
      </c>
      <c r="K71" s="370"/>
      <c r="L71" s="370"/>
      <c r="M71" s="370"/>
    </row>
    <row r="72" spans="1:13" ht="16.5" hidden="1" customHeight="1">
      <c r="A72" s="234"/>
      <c r="B72" s="234"/>
      <c r="C72" s="234"/>
      <c r="D72" s="234"/>
      <c r="E72" s="234"/>
      <c r="F72" s="234"/>
      <c r="G72" s="234"/>
      <c r="H72" s="234"/>
      <c r="I72" s="903">
        <f>C5</f>
        <v>0</v>
      </c>
      <c r="J72" s="903">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5" t="e">
        <f>#REF!</f>
        <v>#REF!</v>
      </c>
      <c r="K74" s="905"/>
      <c r="L74" s="905"/>
      <c r="M74" s="905"/>
    </row>
    <row r="75" spans="1:13" ht="16.5" hidden="1" customHeight="1">
      <c r="A75" s="373" t="e">
        <f>#REF!</f>
        <v>#REF!</v>
      </c>
      <c r="B75" s="373"/>
      <c r="C75" s="373"/>
      <c r="D75" s="373"/>
      <c r="E75" s="373"/>
      <c r="F75" s="373"/>
      <c r="G75" s="373"/>
      <c r="H75" s="373"/>
      <c r="I75" s="371" t="e">
        <f>#REF!</f>
        <v>#REF!</v>
      </c>
      <c r="J75" s="906" t="e">
        <f>#REF!</f>
        <v>#REF!</v>
      </c>
      <c r="K75" s="906"/>
      <c r="L75" s="906"/>
      <c r="M75" s="906"/>
    </row>
    <row r="76" spans="1:13" ht="16.5" hidden="1" customHeight="1">
      <c r="A76" s="238" t="e">
        <f>#REF!</f>
        <v>#REF!</v>
      </c>
      <c r="B76" s="238"/>
      <c r="C76" s="238"/>
      <c r="D76" s="238"/>
      <c r="E76" s="238"/>
      <c r="F76" s="238"/>
      <c r="G76" s="238"/>
      <c r="H76" s="238"/>
      <c r="I76" s="239" t="e">
        <f>#REF!</f>
        <v>#REF!</v>
      </c>
      <c r="J76" s="906"/>
      <c r="K76" s="906"/>
      <c r="L76" s="906"/>
      <c r="M76" s="906"/>
    </row>
    <row r="77" spans="1:13" ht="16.5" hidden="1" customHeight="1">
      <c r="A77" s="240" t="e">
        <f>#REF!</f>
        <v>#REF!</v>
      </c>
      <c r="B77" s="240"/>
      <c r="C77" s="240"/>
      <c r="D77" s="240"/>
      <c r="E77" s="240"/>
      <c r="F77" s="240"/>
      <c r="G77" s="240"/>
      <c r="H77" s="240"/>
      <c r="I77" s="241" t="e">
        <f>#REF!</f>
        <v>#REF!</v>
      </c>
      <c r="J77" s="901" t="e">
        <f>#REF!</f>
        <v>#REF!</v>
      </c>
      <c r="K77" s="901"/>
      <c r="L77" s="901"/>
      <c r="M77" s="901"/>
    </row>
    <row r="78" spans="1:13" ht="16.5" hidden="1" customHeight="1">
      <c r="A78" s="240" t="e">
        <f>#REF!</f>
        <v>#REF!</v>
      </c>
      <c r="B78" s="240"/>
      <c r="C78" s="240"/>
      <c r="D78" s="240"/>
      <c r="E78" s="240"/>
      <c r="F78" s="240"/>
      <c r="G78" s="240"/>
      <c r="H78" s="240"/>
      <c r="I78" s="241" t="e">
        <f>#REF!</f>
        <v>#REF!</v>
      </c>
      <c r="J78" s="901" t="e">
        <f>#REF!</f>
        <v>#REF!</v>
      </c>
      <c r="K78" s="901"/>
      <c r="L78" s="901"/>
      <c r="M78" s="901"/>
    </row>
    <row r="79" spans="1:13" ht="20.100000000000001" hidden="1" customHeight="1">
      <c r="A79" s="242"/>
      <c r="B79" s="242"/>
      <c r="C79" s="242"/>
      <c r="D79" s="242"/>
      <c r="E79" s="242"/>
      <c r="F79" s="242"/>
      <c r="G79" s="242"/>
      <c r="H79" s="242"/>
      <c r="I79" s="239" t="e">
        <f>#REF!</f>
        <v>#REF!</v>
      </c>
      <c r="J79" s="901" t="e">
        <f>#REF!</f>
        <v>#REF!</v>
      </c>
      <c r="K79" s="901"/>
      <c r="L79" s="901"/>
      <c r="M79" s="901"/>
    </row>
    <row r="80" spans="1:13" ht="16.5" hidden="1" customHeight="1">
      <c r="A80" s="238" t="e">
        <f>#REF!</f>
        <v>#REF!</v>
      </c>
      <c r="B80" s="238"/>
      <c r="C80" s="238"/>
      <c r="D80" s="238"/>
      <c r="E80" s="238"/>
      <c r="F80" s="238"/>
      <c r="G80" s="238"/>
      <c r="H80" s="238"/>
      <c r="I80" s="239" t="e">
        <f>#REF!</f>
        <v>#REF!</v>
      </c>
      <c r="J80" s="901"/>
      <c r="K80" s="901"/>
      <c r="L80" s="901"/>
      <c r="M80" s="901"/>
    </row>
    <row r="81" spans="1:100" ht="16.5" hidden="1" customHeight="1">
      <c r="A81" s="243" t="e">
        <f>#REF!</f>
        <v>#REF!</v>
      </c>
      <c r="B81" s="243"/>
      <c r="C81" s="243"/>
      <c r="D81" s="243"/>
      <c r="E81" s="243"/>
      <c r="F81" s="243"/>
      <c r="G81" s="243"/>
      <c r="H81" s="243"/>
      <c r="I81" s="239" t="e">
        <f>#REF!</f>
        <v>#REF!</v>
      </c>
      <c r="J81" s="901"/>
      <c r="K81" s="901"/>
      <c r="L81" s="901"/>
      <c r="M81" s="901"/>
    </row>
    <row r="82" spans="1:100" ht="16.5" hidden="1" customHeight="1">
      <c r="A82" s="244" t="e">
        <f>#REF!</f>
        <v>#REF!</v>
      </c>
      <c r="B82" s="244"/>
      <c r="C82" s="244"/>
      <c r="D82" s="244"/>
      <c r="E82" s="244"/>
      <c r="F82" s="244"/>
      <c r="G82" s="244"/>
      <c r="H82" s="244"/>
      <c r="I82" s="239" t="e">
        <f>#REF!</f>
        <v>#REF!</v>
      </c>
      <c r="J82" s="901"/>
      <c r="K82" s="901"/>
      <c r="L82" s="901"/>
      <c r="M82" s="901"/>
    </row>
    <row r="83" spans="1:100" ht="16.5" hidden="1" customHeight="1">
      <c r="A83" s="240" t="e">
        <f>#REF!</f>
        <v>#REF!</v>
      </c>
      <c r="B83" s="240"/>
      <c r="C83" s="240"/>
      <c r="D83" s="240"/>
      <c r="E83" s="240"/>
      <c r="F83" s="240"/>
      <c r="G83" s="240"/>
      <c r="H83" s="240"/>
      <c r="I83" s="241" t="e">
        <f>#REF!</f>
        <v>#REF!</v>
      </c>
      <c r="J83" s="901" t="e">
        <f>#REF!</f>
        <v>#REF!</v>
      </c>
      <c r="K83" s="901"/>
      <c r="L83" s="901"/>
      <c r="M83" s="901"/>
    </row>
    <row r="84" spans="1:100" ht="16.5" hidden="1" customHeight="1">
      <c r="A84" s="240" t="e">
        <f>#REF!</f>
        <v>#REF!</v>
      </c>
      <c r="B84" s="240"/>
      <c r="C84" s="240"/>
      <c r="D84" s="240"/>
      <c r="E84" s="240"/>
      <c r="F84" s="240"/>
      <c r="G84" s="240"/>
      <c r="H84" s="240"/>
      <c r="I84" s="241" t="e">
        <f>#REF!</f>
        <v>#REF!</v>
      </c>
      <c r="J84" s="901" t="e">
        <f>#REF!</f>
        <v>#REF!</v>
      </c>
      <c r="K84" s="901"/>
      <c r="L84" s="901"/>
      <c r="M84" s="901"/>
    </row>
    <row r="85" spans="1:100" ht="16.5" hidden="1" customHeight="1">
      <c r="A85" s="240" t="e">
        <f>#REF!</f>
        <v>#REF!</v>
      </c>
      <c r="B85" s="240"/>
      <c r="C85" s="240"/>
      <c r="D85" s="240"/>
      <c r="E85" s="240"/>
      <c r="F85" s="240"/>
      <c r="G85" s="240"/>
      <c r="H85" s="240"/>
      <c r="I85" s="241" t="e">
        <f>#REF!</f>
        <v>#REF!</v>
      </c>
      <c r="J85" s="901" t="e">
        <f>#REF!</f>
        <v>#REF!</v>
      </c>
      <c r="K85" s="901"/>
      <c r="L85" s="901"/>
      <c r="M85" s="901"/>
    </row>
    <row r="86" spans="1:100" ht="16.5" hidden="1" customHeight="1">
      <c r="A86" s="240" t="e">
        <f>#REF!</f>
        <v>#REF!</v>
      </c>
      <c r="B86" s="240"/>
      <c r="C86" s="240"/>
      <c r="D86" s="240"/>
      <c r="E86" s="240"/>
      <c r="F86" s="240"/>
      <c r="G86" s="240"/>
      <c r="H86" s="240"/>
      <c r="I86" s="241" t="e">
        <f>#REF!</f>
        <v>#REF!</v>
      </c>
      <c r="J86" s="901" t="e">
        <f>#REF!</f>
        <v>#REF!</v>
      </c>
      <c r="K86" s="901"/>
      <c r="L86" s="901"/>
      <c r="M86" s="901"/>
    </row>
    <row r="87" spans="1:100" ht="16.5" hidden="1" customHeight="1">
      <c r="A87" s="240"/>
      <c r="B87" s="240"/>
      <c r="C87" s="240"/>
      <c r="D87" s="240"/>
      <c r="E87" s="240"/>
      <c r="F87" s="240"/>
      <c r="G87" s="240"/>
      <c r="H87" s="240"/>
      <c r="I87" s="239" t="e">
        <f>#REF!</f>
        <v>#REF!</v>
      </c>
      <c r="J87" s="901" t="e">
        <f>#REF!</f>
        <v>#REF!</v>
      </c>
      <c r="K87" s="901"/>
      <c r="L87" s="901"/>
      <c r="M87" s="901"/>
    </row>
    <row r="88" spans="1:100" ht="20.100000000000001" hidden="1" customHeight="1">
      <c r="A88" s="244" t="e">
        <f>#REF!</f>
        <v>#REF!</v>
      </c>
      <c r="B88" s="244"/>
      <c r="C88" s="244"/>
      <c r="D88" s="244"/>
      <c r="E88" s="244"/>
      <c r="F88" s="244"/>
      <c r="G88" s="244"/>
      <c r="H88" s="244"/>
      <c r="I88" s="239" t="e">
        <f>#REF!</f>
        <v>#REF!</v>
      </c>
      <c r="J88" s="901"/>
      <c r="K88" s="901"/>
      <c r="L88" s="901"/>
      <c r="M88" s="901"/>
    </row>
    <row r="89" spans="1:100" ht="16.5" hidden="1" customHeight="1">
      <c r="A89" s="240" t="e">
        <f>#REF!</f>
        <v>#REF!</v>
      </c>
      <c r="B89" s="240"/>
      <c r="C89" s="240"/>
      <c r="D89" s="240"/>
      <c r="E89" s="240"/>
      <c r="F89" s="240"/>
      <c r="G89" s="240"/>
      <c r="H89" s="240"/>
      <c r="I89" s="241" t="e">
        <f>#REF!</f>
        <v>#REF!</v>
      </c>
      <c r="J89" s="901" t="e">
        <f>#REF!</f>
        <v>#REF!</v>
      </c>
      <c r="K89" s="901"/>
      <c r="L89" s="901"/>
      <c r="M89" s="901"/>
    </row>
    <row r="90" spans="1:100" ht="16.5" hidden="1" customHeight="1">
      <c r="A90" s="240" t="e">
        <f>#REF!</f>
        <v>#REF!</v>
      </c>
      <c r="B90" s="240"/>
      <c r="C90" s="240"/>
      <c r="D90" s="240"/>
      <c r="E90" s="240"/>
      <c r="F90" s="240"/>
      <c r="G90" s="240"/>
      <c r="H90" s="240"/>
      <c r="I90" s="241" t="e">
        <f>#REF!</f>
        <v>#REF!</v>
      </c>
      <c r="J90" s="901" t="e">
        <f>#REF!</f>
        <v>#REF!</v>
      </c>
      <c r="K90" s="901"/>
      <c r="L90" s="901"/>
      <c r="M90" s="901"/>
    </row>
    <row r="91" spans="1:100" ht="20.100000000000001" hidden="1" customHeight="1">
      <c r="A91" s="240" t="e">
        <f>#REF!</f>
        <v>#REF!</v>
      </c>
      <c r="B91" s="240"/>
      <c r="C91" s="240"/>
      <c r="D91" s="240"/>
      <c r="E91" s="240"/>
      <c r="F91" s="240"/>
      <c r="G91" s="240"/>
      <c r="H91" s="240"/>
      <c r="I91" s="241" t="e">
        <f>#REF!</f>
        <v>#REF!</v>
      </c>
      <c r="J91" s="901" t="e">
        <f>#REF!</f>
        <v>#REF!</v>
      </c>
      <c r="K91" s="901"/>
      <c r="L91" s="901"/>
      <c r="M91" s="901"/>
    </row>
    <row r="92" spans="1:100" ht="16.5" hidden="1" customHeight="1">
      <c r="A92" s="240" t="e">
        <f>#REF!</f>
        <v>#REF!</v>
      </c>
      <c r="B92" s="240"/>
      <c r="C92" s="240"/>
      <c r="D92" s="240"/>
      <c r="E92" s="240"/>
      <c r="F92" s="240"/>
      <c r="G92" s="240"/>
      <c r="H92" s="240"/>
      <c r="I92" s="241" t="e">
        <f>#REF!</f>
        <v>#REF!</v>
      </c>
      <c r="J92" s="901" t="e">
        <f>#REF!</f>
        <v>#REF!</v>
      </c>
      <c r="K92" s="901"/>
      <c r="L92" s="901"/>
      <c r="M92" s="901"/>
    </row>
    <row r="93" spans="1:100" s="246" customFormat="1" ht="20.100000000000001" hidden="1" customHeight="1">
      <c r="A93" s="245"/>
      <c r="B93" s="245"/>
      <c r="C93" s="245"/>
      <c r="D93" s="245"/>
      <c r="E93" s="245"/>
      <c r="F93" s="245"/>
      <c r="G93" s="245"/>
      <c r="H93" s="245"/>
      <c r="I93" s="239" t="e">
        <f>#REF!</f>
        <v>#REF!</v>
      </c>
      <c r="J93" s="901" t="e">
        <f>#REF!</f>
        <v>#REF!</v>
      </c>
      <c r="K93" s="901"/>
      <c r="L93" s="901"/>
      <c r="M93" s="90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1"/>
      <c r="K94" s="901"/>
      <c r="L94" s="901"/>
      <c r="M94" s="901"/>
    </row>
    <row r="95" spans="1:100" ht="16.5" hidden="1" customHeight="1">
      <c r="A95" s="240" t="e">
        <f>#REF!</f>
        <v>#REF!</v>
      </c>
      <c r="B95" s="240"/>
      <c r="C95" s="240"/>
      <c r="D95" s="240"/>
      <c r="E95" s="240"/>
      <c r="F95" s="240"/>
      <c r="G95" s="240"/>
      <c r="H95" s="240"/>
      <c r="I95" s="241" t="e">
        <f>#REF!</f>
        <v>#REF!</v>
      </c>
      <c r="J95" s="901" t="e">
        <f>#REF!</f>
        <v>#REF!</v>
      </c>
      <c r="K95" s="901"/>
      <c r="L95" s="901"/>
      <c r="M95" s="901"/>
    </row>
    <row r="96" spans="1:100" ht="16.5" hidden="1" customHeight="1">
      <c r="A96" s="240" t="e">
        <f>#REF!</f>
        <v>#REF!</v>
      </c>
      <c r="B96" s="240"/>
      <c r="C96" s="240"/>
      <c r="D96" s="240"/>
      <c r="E96" s="240"/>
      <c r="F96" s="240"/>
      <c r="G96" s="240"/>
      <c r="H96" s="240"/>
      <c r="I96" s="241" t="e">
        <f>#REF!</f>
        <v>#REF!</v>
      </c>
      <c r="J96" s="901" t="e">
        <f>#REF!</f>
        <v>#REF!</v>
      </c>
      <c r="K96" s="901"/>
      <c r="L96" s="901"/>
      <c r="M96" s="901"/>
    </row>
    <row r="97" spans="1:100" ht="33" hidden="1" customHeight="1">
      <c r="A97" s="240" t="e">
        <f>#REF!</f>
        <v>#REF!</v>
      </c>
      <c r="B97" s="240"/>
      <c r="C97" s="240"/>
      <c r="D97" s="240"/>
      <c r="E97" s="240"/>
      <c r="F97" s="240"/>
      <c r="G97" s="240"/>
      <c r="H97" s="240"/>
      <c r="I97" s="241" t="e">
        <f>#REF!</f>
        <v>#REF!</v>
      </c>
      <c r="J97" s="901" t="e">
        <f>#REF!</f>
        <v>#REF!</v>
      </c>
      <c r="K97" s="901"/>
      <c r="L97" s="901"/>
      <c r="M97" s="901"/>
    </row>
    <row r="98" spans="1:100" s="246" customFormat="1" ht="20.100000000000001" hidden="1" customHeight="1">
      <c r="A98" s="240"/>
      <c r="B98" s="240"/>
      <c r="C98" s="240"/>
      <c r="D98" s="240"/>
      <c r="E98" s="240"/>
      <c r="F98" s="240"/>
      <c r="G98" s="240"/>
      <c r="H98" s="240"/>
      <c r="I98" s="239" t="e">
        <f>#REF!</f>
        <v>#REF!</v>
      </c>
      <c r="J98" s="901" t="e">
        <f>#REF!</f>
        <v>#REF!</v>
      </c>
      <c r="K98" s="901"/>
      <c r="L98" s="901"/>
      <c r="M98" s="90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1"/>
      <c r="K99" s="901"/>
      <c r="L99" s="901"/>
      <c r="M99" s="901"/>
    </row>
    <row r="100" spans="1:100" ht="16.5" hidden="1" customHeight="1">
      <c r="A100" s="240" t="e">
        <f>#REF!</f>
        <v>#REF!</v>
      </c>
      <c r="B100" s="240"/>
      <c r="C100" s="240"/>
      <c r="D100" s="240"/>
      <c r="E100" s="240"/>
      <c r="F100" s="240"/>
      <c r="G100" s="240"/>
      <c r="H100" s="240"/>
      <c r="I100" s="241" t="e">
        <f>#REF!</f>
        <v>#REF!</v>
      </c>
      <c r="J100" s="901" t="e">
        <f>#REF!</f>
        <v>#REF!</v>
      </c>
      <c r="K100" s="901"/>
      <c r="L100" s="901"/>
      <c r="M100" s="901"/>
    </row>
    <row r="101" spans="1:100" ht="16.5" hidden="1" customHeight="1">
      <c r="A101" s="240" t="e">
        <f>#REF!</f>
        <v>#REF!</v>
      </c>
      <c r="B101" s="240"/>
      <c r="C101" s="240"/>
      <c r="D101" s="240"/>
      <c r="E101" s="240"/>
      <c r="F101" s="240"/>
      <c r="G101" s="240"/>
      <c r="H101" s="240"/>
      <c r="I101" s="241" t="e">
        <f>#REF!</f>
        <v>#REF!</v>
      </c>
      <c r="J101" s="901" t="e">
        <f>#REF!</f>
        <v>#REF!</v>
      </c>
      <c r="K101" s="901"/>
      <c r="L101" s="901"/>
      <c r="M101" s="901"/>
    </row>
    <row r="102" spans="1:100" ht="16.5" hidden="1" customHeight="1">
      <c r="A102" s="240" t="e">
        <f>#REF!</f>
        <v>#REF!</v>
      </c>
      <c r="B102" s="240"/>
      <c r="C102" s="240"/>
      <c r="D102" s="240"/>
      <c r="E102" s="240"/>
      <c r="F102" s="240"/>
      <c r="G102" s="240"/>
      <c r="H102" s="240"/>
      <c r="I102" s="241" t="e">
        <f>#REF!</f>
        <v>#REF!</v>
      </c>
      <c r="J102" s="901" t="e">
        <f>#REF!</f>
        <v>#REF!</v>
      </c>
      <c r="K102" s="901"/>
      <c r="L102" s="901"/>
      <c r="M102" s="901"/>
    </row>
    <row r="103" spans="1:100" ht="16.5" hidden="1" customHeight="1">
      <c r="A103" s="240"/>
      <c r="B103" s="240"/>
      <c r="C103" s="240"/>
      <c r="D103" s="240"/>
      <c r="E103" s="240"/>
      <c r="F103" s="240"/>
      <c r="G103" s="240"/>
      <c r="H103" s="240"/>
      <c r="I103" s="239" t="e">
        <f>#REF!</f>
        <v>#REF!</v>
      </c>
      <c r="J103" s="901" t="e">
        <f>#REF!</f>
        <v>#REF!</v>
      </c>
      <c r="K103" s="901"/>
      <c r="L103" s="901"/>
      <c r="M103" s="901"/>
    </row>
    <row r="104" spans="1:100" ht="20.100000000000001" hidden="1" customHeight="1">
      <c r="A104" s="244" t="e">
        <f>#REF!</f>
        <v>#REF!</v>
      </c>
      <c r="B104" s="244"/>
      <c r="C104" s="244"/>
      <c r="D104" s="244"/>
      <c r="E104" s="244"/>
      <c r="F104" s="244"/>
      <c r="G104" s="244"/>
      <c r="H104" s="244"/>
      <c r="I104" s="239" t="e">
        <f>#REF!</f>
        <v>#REF!</v>
      </c>
      <c r="J104" s="901"/>
      <c r="K104" s="901"/>
      <c r="L104" s="901"/>
      <c r="M104" s="901"/>
    </row>
    <row r="105" spans="1:100" ht="16.5" hidden="1" customHeight="1">
      <c r="A105" s="240" t="e">
        <f>#REF!</f>
        <v>#REF!</v>
      </c>
      <c r="B105" s="240"/>
      <c r="C105" s="240"/>
      <c r="D105" s="240"/>
      <c r="E105" s="240"/>
      <c r="F105" s="240"/>
      <c r="G105" s="240"/>
      <c r="H105" s="240"/>
      <c r="I105" s="241" t="e">
        <f>#REF!</f>
        <v>#REF!</v>
      </c>
      <c r="J105" s="901" t="e">
        <f>#REF!</f>
        <v>#REF!</v>
      </c>
      <c r="K105" s="901"/>
      <c r="L105" s="901"/>
      <c r="M105" s="901"/>
    </row>
    <row r="106" spans="1:100" ht="16.5" hidden="1" customHeight="1">
      <c r="A106" s="240" t="e">
        <f>#REF!</f>
        <v>#REF!</v>
      </c>
      <c r="B106" s="240"/>
      <c r="C106" s="240"/>
      <c r="D106" s="240"/>
      <c r="E106" s="240"/>
      <c r="F106" s="240"/>
      <c r="G106" s="240"/>
      <c r="H106" s="240"/>
      <c r="I106" s="241" t="e">
        <f>#REF!</f>
        <v>#REF!</v>
      </c>
      <c r="J106" s="901" t="e">
        <f>#REF!</f>
        <v>#REF!</v>
      </c>
      <c r="K106" s="901"/>
      <c r="L106" s="901"/>
      <c r="M106" s="901"/>
    </row>
    <row r="107" spans="1:100" ht="16.5" hidden="1" customHeight="1">
      <c r="A107" s="240" t="e">
        <f>#REF!</f>
        <v>#REF!</v>
      </c>
      <c r="B107" s="240"/>
      <c r="C107" s="240"/>
      <c r="D107" s="240"/>
      <c r="E107" s="240"/>
      <c r="F107" s="240"/>
      <c r="G107" s="240"/>
      <c r="H107" s="240"/>
      <c r="I107" s="241" t="e">
        <f>#REF!</f>
        <v>#REF!</v>
      </c>
      <c r="J107" s="901" t="e">
        <f>#REF!</f>
        <v>#REF!</v>
      </c>
      <c r="K107" s="901"/>
      <c r="L107" s="901"/>
      <c r="M107" s="901"/>
    </row>
    <row r="108" spans="1:100" ht="16.5" hidden="1" customHeight="1">
      <c r="A108" s="240" t="e">
        <f>#REF!</f>
        <v>#REF!</v>
      </c>
      <c r="B108" s="240"/>
      <c r="C108" s="240"/>
      <c r="D108" s="240"/>
      <c r="E108" s="240"/>
      <c r="F108" s="240"/>
      <c r="G108" s="240"/>
      <c r="H108" s="240"/>
      <c r="I108" s="241" t="e">
        <f>#REF!</f>
        <v>#REF!</v>
      </c>
      <c r="J108" s="901" t="e">
        <f>#REF!</f>
        <v>#REF!</v>
      </c>
      <c r="K108" s="901"/>
      <c r="L108" s="901"/>
      <c r="M108" s="901"/>
    </row>
    <row r="109" spans="1:100" s="246" customFormat="1" ht="20.100000000000001" hidden="1" customHeight="1">
      <c r="A109" s="240"/>
      <c r="B109" s="240"/>
      <c r="C109" s="240"/>
      <c r="D109" s="240"/>
      <c r="E109" s="240"/>
      <c r="F109" s="240"/>
      <c r="G109" s="240"/>
      <c r="H109" s="240"/>
      <c r="I109" s="239" t="e">
        <f>#REF!</f>
        <v>#REF!</v>
      </c>
      <c r="J109" s="901" t="e">
        <f>#REF!</f>
        <v>#REF!</v>
      </c>
      <c r="K109" s="901"/>
      <c r="L109" s="901"/>
      <c r="M109" s="90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1" t="e">
        <f>#REF!</f>
        <v>#REF!</v>
      </c>
      <c r="K110" s="901"/>
      <c r="L110" s="901"/>
      <c r="M110" s="901"/>
    </row>
    <row r="111" spans="1:100" ht="16.5" hidden="1" customHeight="1">
      <c r="A111" s="247"/>
      <c r="B111" s="247"/>
      <c r="C111" s="247"/>
      <c r="D111" s="247"/>
      <c r="E111" s="247"/>
      <c r="F111" s="247"/>
      <c r="G111" s="247"/>
      <c r="H111" s="247"/>
      <c r="I111" s="239"/>
      <c r="J111" s="901"/>
      <c r="K111" s="901"/>
      <c r="L111" s="901"/>
      <c r="M111" s="901"/>
    </row>
    <row r="112" spans="1:100" ht="20.100000000000001" hidden="1" customHeight="1">
      <c r="A112" s="243" t="e">
        <f>#REF!</f>
        <v>#REF!</v>
      </c>
      <c r="B112" s="243"/>
      <c r="C112" s="243"/>
      <c r="D112" s="243"/>
      <c r="E112" s="243"/>
      <c r="F112" s="243"/>
      <c r="G112" s="243"/>
      <c r="H112" s="243"/>
      <c r="I112" s="239" t="e">
        <f>#REF!</f>
        <v>#REF!</v>
      </c>
      <c r="J112" s="901"/>
      <c r="K112" s="901"/>
      <c r="L112" s="901"/>
      <c r="M112" s="901"/>
    </row>
    <row r="113" spans="1:13" ht="30" hidden="1" customHeight="1">
      <c r="A113" s="244" t="e">
        <f>#REF!</f>
        <v>#REF!</v>
      </c>
      <c r="B113" s="244"/>
      <c r="C113" s="244"/>
      <c r="D113" s="244"/>
      <c r="E113" s="244"/>
      <c r="F113" s="244"/>
      <c r="G113" s="244"/>
      <c r="H113" s="244"/>
      <c r="I113" s="239" t="e">
        <f>#REF!</f>
        <v>#REF!</v>
      </c>
      <c r="J113" s="901"/>
      <c r="K113" s="901"/>
      <c r="L113" s="901"/>
      <c r="M113" s="901"/>
    </row>
    <row r="114" spans="1:13" ht="16.5" hidden="1" customHeight="1">
      <c r="A114" s="240" t="e">
        <f>#REF!</f>
        <v>#REF!</v>
      </c>
      <c r="B114" s="240"/>
      <c r="C114" s="240"/>
      <c r="D114" s="240"/>
      <c r="E114" s="240"/>
      <c r="F114" s="240"/>
      <c r="G114" s="240"/>
      <c r="H114" s="240"/>
      <c r="I114" s="241" t="e">
        <f>#REF!</f>
        <v>#REF!</v>
      </c>
      <c r="J114" s="901" t="e">
        <f>#REF!</f>
        <v>#REF!</v>
      </c>
      <c r="K114" s="901"/>
      <c r="L114" s="901"/>
      <c r="M114" s="901"/>
    </row>
    <row r="115" spans="1:13" ht="16.5" hidden="1" customHeight="1">
      <c r="A115" s="240" t="e">
        <f>#REF!</f>
        <v>#REF!</v>
      </c>
      <c r="B115" s="240"/>
      <c r="C115" s="240"/>
      <c r="D115" s="240"/>
      <c r="E115" s="240"/>
      <c r="F115" s="240"/>
      <c r="G115" s="240"/>
      <c r="H115" s="240"/>
      <c r="I115" s="241" t="e">
        <f>#REF!</f>
        <v>#REF!</v>
      </c>
      <c r="J115" s="901" t="e">
        <f>#REF!</f>
        <v>#REF!</v>
      </c>
      <c r="K115" s="901"/>
      <c r="L115" s="901"/>
      <c r="M115" s="901"/>
    </row>
    <row r="116" spans="1:13" ht="16.5" hidden="1" customHeight="1">
      <c r="A116" s="240" t="e">
        <f>#REF!</f>
        <v>#REF!</v>
      </c>
      <c r="B116" s="240"/>
      <c r="C116" s="240"/>
      <c r="D116" s="240"/>
      <c r="E116" s="240"/>
      <c r="F116" s="240"/>
      <c r="G116" s="240"/>
      <c r="H116" s="240"/>
      <c r="I116" s="241" t="e">
        <f>#REF!</f>
        <v>#REF!</v>
      </c>
      <c r="J116" s="901" t="e">
        <f>#REF!</f>
        <v>#REF!</v>
      </c>
      <c r="K116" s="901"/>
      <c r="L116" s="901"/>
      <c r="M116" s="901"/>
    </row>
    <row r="117" spans="1:13" ht="20.100000000000001" hidden="1" customHeight="1">
      <c r="A117" s="248"/>
      <c r="B117" s="248"/>
      <c r="C117" s="248"/>
      <c r="D117" s="248"/>
      <c r="E117" s="248"/>
      <c r="F117" s="248"/>
      <c r="G117" s="248"/>
      <c r="H117" s="248"/>
      <c r="I117" s="239" t="e">
        <f>#REF!</f>
        <v>#REF!</v>
      </c>
      <c r="J117" s="901" t="e">
        <f>#REF!</f>
        <v>#REF!</v>
      </c>
      <c r="K117" s="901"/>
      <c r="L117" s="901"/>
      <c r="M117" s="901"/>
    </row>
    <row r="118" spans="1:13" ht="20.100000000000001" hidden="1" customHeight="1">
      <c r="A118" s="247"/>
      <c r="B118" s="247"/>
      <c r="C118" s="247"/>
      <c r="D118" s="247"/>
      <c r="E118" s="247"/>
      <c r="F118" s="247"/>
      <c r="G118" s="247"/>
      <c r="H118" s="247"/>
      <c r="I118" s="239" t="e">
        <f>#REF!</f>
        <v>#REF!</v>
      </c>
      <c r="J118" s="901" t="e">
        <f>#REF!</f>
        <v>#REF!</v>
      </c>
      <c r="K118" s="901"/>
      <c r="L118" s="901"/>
      <c r="M118" s="901"/>
    </row>
    <row r="119" spans="1:13" ht="20.100000000000001" hidden="1" customHeight="1">
      <c r="A119" s="238" t="e">
        <f>#REF!</f>
        <v>#REF!</v>
      </c>
      <c r="B119" s="238"/>
      <c r="C119" s="238"/>
      <c r="D119" s="238"/>
      <c r="E119" s="238"/>
      <c r="F119" s="238"/>
      <c r="G119" s="238"/>
      <c r="H119" s="238"/>
      <c r="I119" s="239" t="e">
        <f>#REF!</f>
        <v>#REF!</v>
      </c>
      <c r="J119" s="901"/>
      <c r="K119" s="901"/>
      <c r="L119" s="901"/>
      <c r="M119" s="901"/>
    </row>
    <row r="120" spans="1:13" ht="30" hidden="1" customHeight="1">
      <c r="A120" s="243" t="e">
        <f>#REF!</f>
        <v>#REF!</v>
      </c>
      <c r="B120" s="243"/>
      <c r="C120" s="243"/>
      <c r="D120" s="243"/>
      <c r="E120" s="243"/>
      <c r="F120" s="243"/>
      <c r="G120" s="243"/>
      <c r="H120" s="243"/>
      <c r="I120" s="239" t="e">
        <f>#REF!</f>
        <v>#REF!</v>
      </c>
      <c r="J120" s="901"/>
      <c r="K120" s="901"/>
      <c r="L120" s="901"/>
      <c r="M120" s="901"/>
    </row>
    <row r="121" spans="1:13" ht="20.100000000000001" hidden="1" customHeight="1">
      <c r="A121" s="240" t="e">
        <f>#REF!</f>
        <v>#REF!</v>
      </c>
      <c r="B121" s="240"/>
      <c r="C121" s="240"/>
      <c r="D121" s="240"/>
      <c r="E121" s="240"/>
      <c r="F121" s="240"/>
      <c r="G121" s="240"/>
      <c r="H121" s="240"/>
      <c r="I121" s="241" t="e">
        <f>#REF!</f>
        <v>#REF!</v>
      </c>
      <c r="J121" s="901" t="e">
        <f>#REF!</f>
        <v>#REF!</v>
      </c>
      <c r="K121" s="901"/>
      <c r="L121" s="901"/>
      <c r="M121" s="901"/>
    </row>
    <row r="122" spans="1:13" ht="20.100000000000001" hidden="1" customHeight="1">
      <c r="A122" s="240" t="e">
        <f>#REF!</f>
        <v>#REF!</v>
      </c>
      <c r="B122" s="240"/>
      <c r="C122" s="240"/>
      <c r="D122" s="240"/>
      <c r="E122" s="240"/>
      <c r="F122" s="240"/>
      <c r="G122" s="240"/>
      <c r="H122" s="240"/>
      <c r="I122" s="241" t="e">
        <f>#REF!</f>
        <v>#REF!</v>
      </c>
      <c r="J122" s="901" t="e">
        <f>#REF!</f>
        <v>#REF!</v>
      </c>
      <c r="K122" s="901"/>
      <c r="L122" s="901"/>
      <c r="M122" s="901"/>
    </row>
    <row r="123" spans="1:13" ht="20.100000000000001" hidden="1" customHeight="1">
      <c r="A123" s="240" t="e">
        <f>#REF!</f>
        <v>#REF!</v>
      </c>
      <c r="B123" s="240"/>
      <c r="C123" s="240"/>
      <c r="D123" s="240"/>
      <c r="E123" s="240"/>
      <c r="F123" s="240"/>
      <c r="G123" s="240"/>
      <c r="H123" s="240"/>
      <c r="I123" s="241" t="e">
        <f>#REF!</f>
        <v>#REF!</v>
      </c>
      <c r="J123" s="901" t="e">
        <f>#REF!</f>
        <v>#REF!</v>
      </c>
      <c r="K123" s="901"/>
      <c r="L123" s="901"/>
      <c r="M123" s="901"/>
    </row>
    <row r="124" spans="1:13" ht="20.100000000000001" hidden="1" customHeight="1">
      <c r="A124" s="240" t="e">
        <f>#REF!</f>
        <v>#REF!</v>
      </c>
      <c r="B124" s="240"/>
      <c r="C124" s="240"/>
      <c r="D124" s="240"/>
      <c r="E124" s="240"/>
      <c r="F124" s="240"/>
      <c r="G124" s="240"/>
      <c r="H124" s="240"/>
      <c r="I124" s="241" t="e">
        <f>#REF!</f>
        <v>#REF!</v>
      </c>
      <c r="J124" s="901" t="e">
        <f>#REF!</f>
        <v>#REF!</v>
      </c>
      <c r="K124" s="901"/>
      <c r="L124" s="901"/>
      <c r="M124" s="901"/>
    </row>
    <row r="125" spans="1:13" ht="20.100000000000001" hidden="1" customHeight="1">
      <c r="A125" s="240" t="e">
        <f>#REF!</f>
        <v>#REF!</v>
      </c>
      <c r="B125" s="240"/>
      <c r="C125" s="240"/>
      <c r="D125" s="240"/>
      <c r="E125" s="240"/>
      <c r="F125" s="240"/>
      <c r="G125" s="240"/>
      <c r="H125" s="240"/>
      <c r="I125" s="241" t="e">
        <f>#REF!</f>
        <v>#REF!</v>
      </c>
      <c r="J125" s="901" t="e">
        <f>#REF!</f>
        <v>#REF!</v>
      </c>
      <c r="K125" s="901"/>
      <c r="L125" s="901"/>
      <c r="M125" s="901"/>
    </row>
    <row r="126" spans="1:13" ht="20.100000000000001" hidden="1" customHeight="1">
      <c r="A126" s="242"/>
      <c r="B126" s="242"/>
      <c r="C126" s="242"/>
      <c r="D126" s="242"/>
      <c r="E126" s="242"/>
      <c r="F126" s="242"/>
      <c r="G126" s="242"/>
      <c r="H126" s="242"/>
      <c r="I126" s="239" t="e">
        <f>#REF!</f>
        <v>#REF!</v>
      </c>
      <c r="J126" s="901" t="e">
        <f>#REF!</f>
        <v>#REF!</v>
      </c>
      <c r="K126" s="901"/>
      <c r="L126" s="901"/>
      <c r="M126" s="901"/>
    </row>
    <row r="127" spans="1:13" ht="20.100000000000001" hidden="1" customHeight="1">
      <c r="A127" s="243" t="e">
        <f>#REF!</f>
        <v>#REF!</v>
      </c>
      <c r="B127" s="243"/>
      <c r="C127" s="243"/>
      <c r="D127" s="243"/>
      <c r="E127" s="243"/>
      <c r="F127" s="243"/>
      <c r="G127" s="243"/>
      <c r="H127" s="243"/>
      <c r="I127" s="239" t="e">
        <f>#REF!</f>
        <v>#REF!</v>
      </c>
      <c r="J127" s="901"/>
      <c r="K127" s="901"/>
      <c r="L127" s="901"/>
      <c r="M127" s="901"/>
    </row>
    <row r="128" spans="1:13" ht="20.100000000000001" hidden="1" customHeight="1">
      <c r="A128" s="240" t="e">
        <f>#REF!</f>
        <v>#REF!</v>
      </c>
      <c r="B128" s="240"/>
      <c r="C128" s="240"/>
      <c r="D128" s="240"/>
      <c r="E128" s="240"/>
      <c r="F128" s="240"/>
      <c r="G128" s="240"/>
      <c r="H128" s="240"/>
      <c r="I128" s="249" t="e">
        <f>#REF!</f>
        <v>#REF!</v>
      </c>
      <c r="J128" s="901" t="e">
        <f>#REF!</f>
        <v>#REF!</v>
      </c>
      <c r="K128" s="901"/>
      <c r="L128" s="901"/>
      <c r="M128" s="901"/>
    </row>
    <row r="129" spans="1:13" ht="20.100000000000001" hidden="1" customHeight="1">
      <c r="A129" s="240" t="e">
        <f>#REF!</f>
        <v>#REF!</v>
      </c>
      <c r="B129" s="240"/>
      <c r="C129" s="240"/>
      <c r="D129" s="240"/>
      <c r="E129" s="240"/>
      <c r="F129" s="240"/>
      <c r="G129" s="240"/>
      <c r="H129" s="240"/>
      <c r="I129" s="249" t="e">
        <f>#REF!</f>
        <v>#REF!</v>
      </c>
      <c r="J129" s="901" t="e">
        <f>#REF!</f>
        <v>#REF!</v>
      </c>
      <c r="K129" s="901"/>
      <c r="L129" s="901"/>
      <c r="M129" s="901"/>
    </row>
    <row r="130" spans="1:13" ht="20.100000000000001" hidden="1" customHeight="1">
      <c r="A130" s="240" t="e">
        <f>#REF!</f>
        <v>#REF!</v>
      </c>
      <c r="B130" s="240"/>
      <c r="C130" s="240"/>
      <c r="D130" s="240"/>
      <c r="E130" s="240"/>
      <c r="F130" s="240"/>
      <c r="G130" s="240"/>
      <c r="H130" s="240"/>
      <c r="I130" s="249" t="e">
        <f>#REF!</f>
        <v>#REF!</v>
      </c>
      <c r="J130" s="901" t="e">
        <f>#REF!</f>
        <v>#REF!</v>
      </c>
      <c r="K130" s="901"/>
      <c r="L130" s="901"/>
      <c r="M130" s="901"/>
    </row>
    <row r="131" spans="1:13" ht="20.100000000000001" hidden="1" customHeight="1">
      <c r="A131" s="240" t="e">
        <f>#REF!</f>
        <v>#REF!</v>
      </c>
      <c r="B131" s="240"/>
      <c r="C131" s="240"/>
      <c r="D131" s="240"/>
      <c r="E131" s="240"/>
      <c r="F131" s="240"/>
      <c r="G131" s="240"/>
      <c r="H131" s="240"/>
      <c r="I131" s="249" t="e">
        <f>#REF!</f>
        <v>#REF!</v>
      </c>
      <c r="J131" s="901" t="e">
        <f>#REF!</f>
        <v>#REF!</v>
      </c>
      <c r="K131" s="901"/>
      <c r="L131" s="901"/>
      <c r="M131" s="901"/>
    </row>
    <row r="132" spans="1:13" ht="20.100000000000001" hidden="1" customHeight="1">
      <c r="A132" s="240" t="e">
        <f>#REF!</f>
        <v>#REF!</v>
      </c>
      <c r="B132" s="240"/>
      <c r="C132" s="240"/>
      <c r="D132" s="240"/>
      <c r="E132" s="240"/>
      <c r="F132" s="240"/>
      <c r="G132" s="240"/>
      <c r="H132" s="240"/>
      <c r="I132" s="249" t="e">
        <f>#REF!</f>
        <v>#REF!</v>
      </c>
      <c r="J132" s="901" t="e">
        <f>#REF!</f>
        <v>#REF!</v>
      </c>
      <c r="K132" s="901"/>
      <c r="L132" s="901"/>
      <c r="M132" s="901"/>
    </row>
    <row r="133" spans="1:13" ht="20.100000000000001" hidden="1" customHeight="1">
      <c r="A133" s="240" t="e">
        <f>#REF!</f>
        <v>#REF!</v>
      </c>
      <c r="B133" s="240"/>
      <c r="C133" s="240"/>
      <c r="D133" s="240"/>
      <c r="E133" s="240"/>
      <c r="F133" s="240"/>
      <c r="G133" s="240"/>
      <c r="H133" s="240"/>
      <c r="I133" s="249" t="e">
        <f>#REF!</f>
        <v>#REF!</v>
      </c>
      <c r="J133" s="901" t="e">
        <f>#REF!</f>
        <v>#REF!</v>
      </c>
      <c r="K133" s="901"/>
      <c r="L133" s="901"/>
      <c r="M133" s="901"/>
    </row>
    <row r="134" spans="1:13" ht="20.100000000000001" hidden="1" customHeight="1">
      <c r="A134" s="250"/>
      <c r="B134" s="250"/>
      <c r="C134" s="250"/>
      <c r="D134" s="250"/>
      <c r="E134" s="250"/>
      <c r="F134" s="250"/>
      <c r="G134" s="250"/>
      <c r="H134" s="250"/>
      <c r="I134" s="239" t="e">
        <f>#REF!</f>
        <v>#REF!</v>
      </c>
      <c r="J134" s="901" t="e">
        <f>#REF!</f>
        <v>#REF!</v>
      </c>
      <c r="K134" s="901"/>
      <c r="L134" s="901"/>
      <c r="M134" s="901"/>
    </row>
    <row r="135" spans="1:13" ht="35.25" hidden="1" customHeight="1">
      <c r="A135" s="243" t="e">
        <f>#REF!</f>
        <v>#REF!</v>
      </c>
      <c r="B135" s="243"/>
      <c r="C135" s="243"/>
      <c r="D135" s="243"/>
      <c r="E135" s="243"/>
      <c r="F135" s="243"/>
      <c r="G135" s="243"/>
      <c r="H135" s="243"/>
      <c r="I135" s="239" t="e">
        <f>#REF!</f>
        <v>#REF!</v>
      </c>
      <c r="J135" s="901"/>
      <c r="K135" s="901"/>
      <c r="L135" s="901"/>
      <c r="M135" s="901"/>
    </row>
    <row r="136" spans="1:13" ht="19.5" hidden="1" customHeight="1">
      <c r="A136" s="240" t="e">
        <f>#REF!</f>
        <v>#REF!</v>
      </c>
      <c r="B136" s="240"/>
      <c r="C136" s="240"/>
      <c r="D136" s="240"/>
      <c r="E136" s="240"/>
      <c r="F136" s="240"/>
      <c r="G136" s="240"/>
      <c r="H136" s="240"/>
      <c r="I136" s="249" t="e">
        <f>#REF!</f>
        <v>#REF!</v>
      </c>
      <c r="J136" s="901" t="e">
        <f>#REF!</f>
        <v>#REF!</v>
      </c>
      <c r="K136" s="901"/>
      <c r="L136" s="901"/>
      <c r="M136" s="901"/>
    </row>
    <row r="137" spans="1:13" ht="19.5" hidden="1" customHeight="1">
      <c r="A137" s="240" t="e">
        <f>#REF!</f>
        <v>#REF!</v>
      </c>
      <c r="B137" s="240"/>
      <c r="C137" s="240"/>
      <c r="D137" s="240"/>
      <c r="E137" s="240"/>
      <c r="F137" s="240"/>
      <c r="G137" s="240"/>
      <c r="H137" s="240"/>
      <c r="I137" s="249" t="e">
        <f>#REF!</f>
        <v>#REF!</v>
      </c>
      <c r="J137" s="901" t="e">
        <f>#REF!</f>
        <v>#REF!</v>
      </c>
      <c r="K137" s="901"/>
      <c r="L137" s="901"/>
      <c r="M137" s="901"/>
    </row>
    <row r="138" spans="1:13" ht="19.5" hidden="1" customHeight="1">
      <c r="A138" s="240" t="e">
        <f>#REF!</f>
        <v>#REF!</v>
      </c>
      <c r="B138" s="240"/>
      <c r="C138" s="240"/>
      <c r="D138" s="240"/>
      <c r="E138" s="240"/>
      <c r="F138" s="240"/>
      <c r="G138" s="240"/>
      <c r="H138" s="240"/>
      <c r="I138" s="249" t="e">
        <f>#REF!</f>
        <v>#REF!</v>
      </c>
      <c r="J138" s="901" t="e">
        <f>#REF!</f>
        <v>#REF!</v>
      </c>
      <c r="K138" s="901"/>
      <c r="L138" s="901"/>
      <c r="M138" s="901"/>
    </row>
    <row r="139" spans="1:13" ht="19.5" hidden="1" customHeight="1">
      <c r="A139" s="240" t="e">
        <f>#REF!</f>
        <v>#REF!</v>
      </c>
      <c r="B139" s="240"/>
      <c r="C139" s="240"/>
      <c r="D139" s="240"/>
      <c r="E139" s="240"/>
      <c r="F139" s="240"/>
      <c r="G139" s="240"/>
      <c r="H139" s="240"/>
      <c r="I139" s="249" t="e">
        <f>#REF!</f>
        <v>#REF!</v>
      </c>
      <c r="J139" s="901" t="e">
        <f>#REF!</f>
        <v>#REF!</v>
      </c>
      <c r="K139" s="901"/>
      <c r="L139" s="901"/>
      <c r="M139" s="901"/>
    </row>
    <row r="140" spans="1:13" ht="33" hidden="1" customHeight="1">
      <c r="A140" s="240" t="e">
        <f>#REF!</f>
        <v>#REF!</v>
      </c>
      <c r="B140" s="240"/>
      <c r="C140" s="240"/>
      <c r="D140" s="240"/>
      <c r="E140" s="240"/>
      <c r="F140" s="240"/>
      <c r="G140" s="240"/>
      <c r="H140" s="240"/>
      <c r="I140" s="249" t="e">
        <f>#REF!</f>
        <v>#REF!</v>
      </c>
      <c r="J140" s="901" t="e">
        <f>#REF!</f>
        <v>#REF!</v>
      </c>
      <c r="K140" s="901"/>
      <c r="L140" s="901"/>
      <c r="M140" s="901"/>
    </row>
    <row r="141" spans="1:13" ht="19.5" hidden="1" customHeight="1">
      <c r="A141" s="240" t="e">
        <f>#REF!</f>
        <v>#REF!</v>
      </c>
      <c r="B141" s="240"/>
      <c r="C141" s="240"/>
      <c r="D141" s="240"/>
      <c r="E141" s="240"/>
      <c r="F141" s="240"/>
      <c r="G141" s="240"/>
      <c r="H141" s="240"/>
      <c r="I141" s="249" t="e">
        <f>#REF!</f>
        <v>#REF!</v>
      </c>
      <c r="J141" s="901" t="e">
        <f>#REF!</f>
        <v>#REF!</v>
      </c>
      <c r="K141" s="901"/>
      <c r="L141" s="901"/>
      <c r="M141" s="901"/>
    </row>
    <row r="142" spans="1:13" ht="19.5" hidden="1" customHeight="1">
      <c r="A142" s="240" t="e">
        <f>#REF!</f>
        <v>#REF!</v>
      </c>
      <c r="B142" s="240"/>
      <c r="C142" s="240"/>
      <c r="D142" s="240"/>
      <c r="E142" s="240"/>
      <c r="F142" s="240"/>
      <c r="G142" s="240"/>
      <c r="H142" s="240"/>
      <c r="I142" s="249" t="e">
        <f>#REF!</f>
        <v>#REF!</v>
      </c>
      <c r="J142" s="901" t="e">
        <f>#REF!</f>
        <v>#REF!</v>
      </c>
      <c r="K142" s="901"/>
      <c r="L142" s="901"/>
      <c r="M142" s="901"/>
    </row>
    <row r="143" spans="1:13" ht="19.5" hidden="1" customHeight="1">
      <c r="A143" s="240" t="e">
        <f>#REF!</f>
        <v>#REF!</v>
      </c>
      <c r="B143" s="240"/>
      <c r="C143" s="240"/>
      <c r="D143" s="240"/>
      <c r="E143" s="240"/>
      <c r="F143" s="240"/>
      <c r="G143" s="240"/>
      <c r="H143" s="240"/>
      <c r="I143" s="249" t="e">
        <f>#REF!</f>
        <v>#REF!</v>
      </c>
      <c r="J143" s="901" t="e">
        <f>#REF!</f>
        <v>#REF!</v>
      </c>
      <c r="K143" s="901"/>
      <c r="L143" s="901"/>
      <c r="M143" s="901"/>
    </row>
    <row r="144" spans="1:13" ht="19.5" hidden="1" customHeight="1">
      <c r="A144" s="240" t="e">
        <f>#REF!</f>
        <v>#REF!</v>
      </c>
      <c r="B144" s="240"/>
      <c r="C144" s="240"/>
      <c r="D144" s="240"/>
      <c r="E144" s="240"/>
      <c r="F144" s="240"/>
      <c r="G144" s="240"/>
      <c r="H144" s="240"/>
      <c r="I144" s="249" t="e">
        <f>#REF!</f>
        <v>#REF!</v>
      </c>
      <c r="J144" s="901" t="e">
        <f>#REF!</f>
        <v>#REF!</v>
      </c>
      <c r="K144" s="901"/>
      <c r="L144" s="901"/>
      <c r="M144" s="901"/>
    </row>
    <row r="145" spans="1:13" ht="19.5" hidden="1" customHeight="1">
      <c r="A145" s="250"/>
      <c r="B145" s="250"/>
      <c r="C145" s="250"/>
      <c r="D145" s="250"/>
      <c r="E145" s="250"/>
      <c r="F145" s="250"/>
      <c r="G145" s="250"/>
      <c r="H145" s="250"/>
      <c r="I145" s="239" t="e">
        <f>#REF!</f>
        <v>#REF!</v>
      </c>
      <c r="J145" s="901" t="e">
        <f>#REF!</f>
        <v>#REF!</v>
      </c>
      <c r="K145" s="901"/>
      <c r="L145" s="901"/>
      <c r="M145" s="901"/>
    </row>
    <row r="146" spans="1:13" ht="19.5" hidden="1" customHeight="1">
      <c r="A146" s="243" t="e">
        <f>#REF!</f>
        <v>#REF!</v>
      </c>
      <c r="B146" s="243"/>
      <c r="C146" s="243"/>
      <c r="D146" s="243"/>
      <c r="E146" s="243"/>
      <c r="F146" s="243"/>
      <c r="G146" s="243"/>
      <c r="H146" s="243"/>
      <c r="I146" s="239" t="e">
        <f>#REF!</f>
        <v>#REF!</v>
      </c>
      <c r="J146" s="901"/>
      <c r="K146" s="901"/>
      <c r="L146" s="901"/>
      <c r="M146" s="901"/>
    </row>
    <row r="147" spans="1:13" ht="19.5" hidden="1" customHeight="1">
      <c r="A147" s="240" t="e">
        <f>#REF!</f>
        <v>#REF!</v>
      </c>
      <c r="B147" s="240"/>
      <c r="C147" s="240"/>
      <c r="D147" s="240"/>
      <c r="E147" s="240"/>
      <c r="F147" s="240"/>
      <c r="G147" s="240"/>
      <c r="H147" s="240"/>
      <c r="I147" s="241" t="e">
        <f>#REF!</f>
        <v>#REF!</v>
      </c>
      <c r="J147" s="901" t="e">
        <f>#REF!</f>
        <v>#REF!</v>
      </c>
      <c r="K147" s="901"/>
      <c r="L147" s="901"/>
      <c r="M147" s="901"/>
    </row>
    <row r="148" spans="1:13" ht="19.5" hidden="1" customHeight="1">
      <c r="A148" s="240" t="e">
        <f>#REF!</f>
        <v>#REF!</v>
      </c>
      <c r="B148" s="240"/>
      <c r="C148" s="240"/>
      <c r="D148" s="240"/>
      <c r="E148" s="240"/>
      <c r="F148" s="240"/>
      <c r="G148" s="240"/>
      <c r="H148" s="240"/>
      <c r="I148" s="241" t="e">
        <f>#REF!</f>
        <v>#REF!</v>
      </c>
      <c r="J148" s="901" t="e">
        <f>#REF!</f>
        <v>#REF!</v>
      </c>
      <c r="K148" s="901"/>
      <c r="L148" s="901"/>
      <c r="M148" s="901"/>
    </row>
    <row r="149" spans="1:13" ht="19.5" hidden="1" customHeight="1">
      <c r="A149" s="240" t="e">
        <f>#REF!</f>
        <v>#REF!</v>
      </c>
      <c r="B149" s="240"/>
      <c r="C149" s="240"/>
      <c r="D149" s="240"/>
      <c r="E149" s="240"/>
      <c r="F149" s="240"/>
      <c r="G149" s="240"/>
      <c r="H149" s="240"/>
      <c r="I149" s="241" t="e">
        <f>#REF!</f>
        <v>#REF!</v>
      </c>
      <c r="J149" s="901" t="e">
        <f>#REF!</f>
        <v>#REF!</v>
      </c>
      <c r="K149" s="901"/>
      <c r="L149" s="901"/>
      <c r="M149" s="901"/>
    </row>
    <row r="150" spans="1:13" ht="19.5" hidden="1" customHeight="1">
      <c r="A150" s="250"/>
      <c r="B150" s="250"/>
      <c r="C150" s="250"/>
      <c r="D150" s="250"/>
      <c r="E150" s="250"/>
      <c r="F150" s="250"/>
      <c r="G150" s="250"/>
      <c r="H150" s="250"/>
      <c r="I150" s="239" t="e">
        <f>#REF!</f>
        <v>#REF!</v>
      </c>
      <c r="J150" s="901" t="e">
        <f>#REF!</f>
        <v>#REF!</v>
      </c>
      <c r="K150" s="901"/>
      <c r="L150" s="901"/>
      <c r="M150" s="901"/>
    </row>
    <row r="151" spans="1:13" ht="33" hidden="1" customHeight="1">
      <c r="A151" s="243" t="e">
        <f>#REF!</f>
        <v>#REF!</v>
      </c>
      <c r="B151" s="243"/>
      <c r="C151" s="243"/>
      <c r="D151" s="243"/>
      <c r="E151" s="243"/>
      <c r="F151" s="243"/>
      <c r="G151" s="243"/>
      <c r="H151" s="243"/>
      <c r="I151" s="239" t="e">
        <f>#REF!</f>
        <v>#REF!</v>
      </c>
      <c r="J151" s="901"/>
      <c r="K151" s="901"/>
      <c r="L151" s="901"/>
      <c r="M151" s="901"/>
    </row>
    <row r="152" spans="1:13" ht="19.5" hidden="1" customHeight="1">
      <c r="A152" s="250" t="e">
        <f>#REF!</f>
        <v>#REF!</v>
      </c>
      <c r="B152" s="250"/>
      <c r="C152" s="250"/>
      <c r="D152" s="250"/>
      <c r="E152" s="250"/>
      <c r="F152" s="250"/>
      <c r="G152" s="250"/>
      <c r="H152" s="250"/>
      <c r="I152" s="241" t="e">
        <f>#REF!</f>
        <v>#REF!</v>
      </c>
      <c r="J152" s="901" t="e">
        <f>#REF!</f>
        <v>#REF!</v>
      </c>
      <c r="K152" s="901"/>
      <c r="L152" s="901"/>
      <c r="M152" s="901"/>
    </row>
    <row r="153" spans="1:13" ht="19.5" hidden="1" customHeight="1">
      <c r="A153" s="250" t="e">
        <f>#REF!</f>
        <v>#REF!</v>
      </c>
      <c r="B153" s="250"/>
      <c r="C153" s="250"/>
      <c r="D153" s="250"/>
      <c r="E153" s="250"/>
      <c r="F153" s="250"/>
      <c r="G153" s="250"/>
      <c r="H153" s="250"/>
      <c r="I153" s="241" t="e">
        <f>#REF!</f>
        <v>#REF!</v>
      </c>
      <c r="J153" s="901" t="e">
        <f>#REF!</f>
        <v>#REF!</v>
      </c>
      <c r="K153" s="901"/>
      <c r="L153" s="901"/>
      <c r="M153" s="901"/>
    </row>
    <row r="154" spans="1:13" ht="19.5" hidden="1" customHeight="1">
      <c r="A154" s="250" t="e">
        <f>#REF!</f>
        <v>#REF!</v>
      </c>
      <c r="B154" s="250"/>
      <c r="C154" s="250"/>
      <c r="D154" s="250"/>
      <c r="E154" s="250"/>
      <c r="F154" s="250"/>
      <c r="G154" s="250"/>
      <c r="H154" s="250"/>
      <c r="I154" s="241" t="e">
        <f>#REF!</f>
        <v>#REF!</v>
      </c>
      <c r="J154" s="901" t="e">
        <f>#REF!</f>
        <v>#REF!</v>
      </c>
      <c r="K154" s="901"/>
      <c r="L154" s="901"/>
      <c r="M154" s="901"/>
    </row>
    <row r="155" spans="1:13" ht="19.5" hidden="1" customHeight="1">
      <c r="A155" s="250"/>
      <c r="B155" s="250"/>
      <c r="C155" s="250"/>
      <c r="D155" s="250"/>
      <c r="E155" s="250"/>
      <c r="F155" s="250"/>
      <c r="G155" s="250"/>
      <c r="H155" s="250"/>
      <c r="I155" s="239" t="e">
        <f>#REF!</f>
        <v>#REF!</v>
      </c>
      <c r="J155" s="901" t="e">
        <f>#REF!</f>
        <v>#REF!</v>
      </c>
      <c r="K155" s="901"/>
      <c r="L155" s="901"/>
      <c r="M155" s="901"/>
    </row>
    <row r="156" spans="1:13" ht="19.5" hidden="1" customHeight="1">
      <c r="A156" s="243" t="e">
        <f>#REF!</f>
        <v>#REF!</v>
      </c>
      <c r="B156" s="243"/>
      <c r="C156" s="243"/>
      <c r="D156" s="243"/>
      <c r="E156" s="243"/>
      <c r="F156" s="243"/>
      <c r="G156" s="243"/>
      <c r="H156" s="243"/>
      <c r="I156" s="239" t="e">
        <f>#REF!</f>
        <v>#REF!</v>
      </c>
      <c r="J156" s="901"/>
      <c r="K156" s="901"/>
      <c r="L156" s="901"/>
      <c r="M156" s="901"/>
    </row>
    <row r="157" spans="1:13" ht="19.5" hidden="1" customHeight="1">
      <c r="A157" s="240" t="e">
        <f>#REF!</f>
        <v>#REF!</v>
      </c>
      <c r="B157" s="240"/>
      <c r="C157" s="240"/>
      <c r="D157" s="240"/>
      <c r="E157" s="240"/>
      <c r="F157" s="240"/>
      <c r="G157" s="240"/>
      <c r="H157" s="240"/>
      <c r="I157" s="241" t="e">
        <f>#REF!</f>
        <v>#REF!</v>
      </c>
      <c r="J157" s="901" t="e">
        <f>#REF!</f>
        <v>#REF!</v>
      </c>
      <c r="K157" s="901"/>
      <c r="L157" s="901"/>
      <c r="M157" s="901"/>
    </row>
    <row r="158" spans="1:13" ht="19.5" hidden="1" customHeight="1">
      <c r="A158" s="240" t="e">
        <f>#REF!</f>
        <v>#REF!</v>
      </c>
      <c r="B158" s="240"/>
      <c r="C158" s="240"/>
      <c r="D158" s="240"/>
      <c r="E158" s="240"/>
      <c r="F158" s="240"/>
      <c r="G158" s="240"/>
      <c r="H158" s="240"/>
      <c r="I158" s="241" t="e">
        <f>#REF!</f>
        <v>#REF!</v>
      </c>
      <c r="J158" s="901" t="e">
        <f>#REF!</f>
        <v>#REF!</v>
      </c>
      <c r="K158" s="901"/>
      <c r="L158" s="901"/>
      <c r="M158" s="901"/>
    </row>
    <row r="159" spans="1:13" ht="19.5" hidden="1" customHeight="1">
      <c r="A159" s="250"/>
      <c r="B159" s="250"/>
      <c r="C159" s="250"/>
      <c r="D159" s="250"/>
      <c r="E159" s="250"/>
      <c r="F159" s="250"/>
      <c r="G159" s="250"/>
      <c r="H159" s="250"/>
      <c r="I159" s="239" t="e">
        <f>#REF!</f>
        <v>#REF!</v>
      </c>
      <c r="J159" s="901" t="e">
        <f>#REF!</f>
        <v>#REF!</v>
      </c>
      <c r="K159" s="901"/>
      <c r="L159" s="901"/>
      <c r="M159" s="901"/>
    </row>
    <row r="160" spans="1:13" ht="33" hidden="1" customHeight="1">
      <c r="A160" s="243" t="e">
        <f>#REF!</f>
        <v>#REF!</v>
      </c>
      <c r="B160" s="243"/>
      <c r="C160" s="243"/>
      <c r="D160" s="243"/>
      <c r="E160" s="243"/>
      <c r="F160" s="243"/>
      <c r="G160" s="243"/>
      <c r="H160" s="243"/>
      <c r="I160" s="239" t="e">
        <f>#REF!</f>
        <v>#REF!</v>
      </c>
      <c r="J160" s="901"/>
      <c r="K160" s="901"/>
      <c r="L160" s="901"/>
      <c r="M160" s="901"/>
    </row>
    <row r="161" spans="1:13" ht="19.5" hidden="1" customHeight="1">
      <c r="A161" s="240" t="e">
        <f>#REF!</f>
        <v>#REF!</v>
      </c>
      <c r="B161" s="240"/>
      <c r="C161" s="240"/>
      <c r="D161" s="240"/>
      <c r="E161" s="240"/>
      <c r="F161" s="240"/>
      <c r="G161" s="240"/>
      <c r="H161" s="240"/>
      <c r="I161" s="241" t="e">
        <f>#REF!</f>
        <v>#REF!</v>
      </c>
      <c r="J161" s="901" t="e">
        <f>#REF!</f>
        <v>#REF!</v>
      </c>
      <c r="K161" s="901"/>
      <c r="L161" s="901"/>
      <c r="M161" s="901"/>
    </row>
    <row r="162" spans="1:13" ht="19.5" hidden="1" customHeight="1">
      <c r="A162" s="240" t="e">
        <f>#REF!</f>
        <v>#REF!</v>
      </c>
      <c r="B162" s="240"/>
      <c r="C162" s="240"/>
      <c r="D162" s="240"/>
      <c r="E162" s="240"/>
      <c r="F162" s="240"/>
      <c r="G162" s="240"/>
      <c r="H162" s="240"/>
      <c r="I162" s="241" t="e">
        <f>#REF!</f>
        <v>#REF!</v>
      </c>
      <c r="J162" s="901" t="e">
        <f>#REF!</f>
        <v>#REF!</v>
      </c>
      <c r="K162" s="901"/>
      <c r="L162" s="901"/>
      <c r="M162" s="901"/>
    </row>
    <row r="163" spans="1:13" ht="19.5" hidden="1" customHeight="1">
      <c r="A163" s="240" t="e">
        <f>#REF!</f>
        <v>#REF!</v>
      </c>
      <c r="B163" s="240"/>
      <c r="C163" s="240"/>
      <c r="D163" s="240"/>
      <c r="E163" s="240"/>
      <c r="F163" s="240"/>
      <c r="G163" s="240"/>
      <c r="H163" s="240"/>
      <c r="I163" s="241" t="e">
        <f>#REF!</f>
        <v>#REF!</v>
      </c>
      <c r="J163" s="901" t="e">
        <f>#REF!</f>
        <v>#REF!</v>
      </c>
      <c r="K163" s="901"/>
      <c r="L163" s="901"/>
      <c r="M163" s="901"/>
    </row>
    <row r="164" spans="1:13" ht="19.5" hidden="1" customHeight="1">
      <c r="A164" s="240" t="e">
        <f>#REF!</f>
        <v>#REF!</v>
      </c>
      <c r="B164" s="240"/>
      <c r="C164" s="240"/>
      <c r="D164" s="240"/>
      <c r="E164" s="240"/>
      <c r="F164" s="240"/>
      <c r="G164" s="240"/>
      <c r="H164" s="240"/>
      <c r="I164" s="241" t="e">
        <f>#REF!</f>
        <v>#REF!</v>
      </c>
      <c r="J164" s="901" t="e">
        <f>#REF!</f>
        <v>#REF!</v>
      </c>
      <c r="K164" s="901"/>
      <c r="L164" s="901"/>
      <c r="M164" s="901"/>
    </row>
    <row r="165" spans="1:13" ht="19.5" hidden="1" customHeight="1">
      <c r="A165" s="240" t="e">
        <f>#REF!</f>
        <v>#REF!</v>
      </c>
      <c r="B165" s="240"/>
      <c r="C165" s="240"/>
      <c r="D165" s="240"/>
      <c r="E165" s="240"/>
      <c r="F165" s="240"/>
      <c r="G165" s="240"/>
      <c r="H165" s="240"/>
      <c r="I165" s="241" t="e">
        <f>#REF!</f>
        <v>#REF!</v>
      </c>
      <c r="J165" s="901" t="e">
        <f>#REF!</f>
        <v>#REF!</v>
      </c>
      <c r="K165" s="901"/>
      <c r="L165" s="901"/>
      <c r="M165" s="901"/>
    </row>
    <row r="166" spans="1:13" ht="19.5" hidden="1" customHeight="1">
      <c r="A166" s="240" t="e">
        <f>#REF!</f>
        <v>#REF!</v>
      </c>
      <c r="B166" s="240"/>
      <c r="C166" s="240"/>
      <c r="D166" s="240"/>
      <c r="E166" s="240"/>
      <c r="F166" s="240"/>
      <c r="G166" s="240"/>
      <c r="H166" s="240"/>
      <c r="I166" s="241" t="e">
        <f>#REF!</f>
        <v>#REF!</v>
      </c>
      <c r="J166" s="901" t="e">
        <f>#REF!</f>
        <v>#REF!</v>
      </c>
      <c r="K166" s="901"/>
      <c r="L166" s="901"/>
      <c r="M166" s="901"/>
    </row>
    <row r="167" spans="1:13" ht="19.5" hidden="1" customHeight="1">
      <c r="A167" s="250"/>
      <c r="B167" s="250"/>
      <c r="C167" s="250"/>
      <c r="D167" s="250"/>
      <c r="E167" s="250"/>
      <c r="F167" s="250"/>
      <c r="G167" s="250"/>
      <c r="H167" s="250"/>
      <c r="I167" s="239" t="e">
        <f>#REF!</f>
        <v>#REF!</v>
      </c>
      <c r="J167" s="901" t="e">
        <f>#REF!</f>
        <v>#REF!</v>
      </c>
      <c r="K167" s="901"/>
      <c r="L167" s="901"/>
      <c r="M167" s="901"/>
    </row>
    <row r="168" spans="1:13" ht="33" hidden="1" customHeight="1">
      <c r="A168" s="243" t="e">
        <f>#REF!</f>
        <v>#REF!</v>
      </c>
      <c r="B168" s="243"/>
      <c r="C168" s="243"/>
      <c r="D168" s="243"/>
      <c r="E168" s="243"/>
      <c r="F168" s="243"/>
      <c r="G168" s="243"/>
      <c r="H168" s="243"/>
      <c r="I168" s="239" t="e">
        <f>#REF!</f>
        <v>#REF!</v>
      </c>
      <c r="J168" s="901"/>
      <c r="K168" s="901"/>
      <c r="L168" s="901"/>
      <c r="M168" s="901"/>
    </row>
    <row r="169" spans="1:13" ht="33" hidden="1" customHeight="1">
      <c r="A169" s="240" t="e">
        <f>#REF!</f>
        <v>#REF!</v>
      </c>
      <c r="B169" s="240"/>
      <c r="C169" s="240"/>
      <c r="D169" s="240"/>
      <c r="E169" s="240"/>
      <c r="F169" s="240"/>
      <c r="G169" s="240"/>
      <c r="H169" s="240"/>
      <c r="I169" s="241" t="e">
        <f>#REF!</f>
        <v>#REF!</v>
      </c>
      <c r="J169" s="901" t="e">
        <f>#REF!</f>
        <v>#REF!</v>
      </c>
      <c r="K169" s="901"/>
      <c r="L169" s="901"/>
      <c r="M169" s="901"/>
    </row>
    <row r="170" spans="1:13" ht="19.5" hidden="1" customHeight="1">
      <c r="A170" s="240" t="e">
        <f>#REF!</f>
        <v>#REF!</v>
      </c>
      <c r="B170" s="240"/>
      <c r="C170" s="240"/>
      <c r="D170" s="240"/>
      <c r="E170" s="240"/>
      <c r="F170" s="240"/>
      <c r="G170" s="240"/>
      <c r="H170" s="240"/>
      <c r="I170" s="241" t="e">
        <f>#REF!</f>
        <v>#REF!</v>
      </c>
      <c r="J170" s="901" t="e">
        <f>#REF!</f>
        <v>#REF!</v>
      </c>
      <c r="K170" s="901"/>
      <c r="L170" s="901"/>
      <c r="M170" s="901"/>
    </row>
    <row r="171" spans="1:13" ht="19.5" hidden="1" customHeight="1">
      <c r="A171" s="240" t="e">
        <f>#REF!</f>
        <v>#REF!</v>
      </c>
      <c r="B171" s="240"/>
      <c r="C171" s="240"/>
      <c r="D171" s="240"/>
      <c r="E171" s="240"/>
      <c r="F171" s="240"/>
      <c r="G171" s="240"/>
      <c r="H171" s="240"/>
      <c r="I171" s="241" t="e">
        <f>#REF!</f>
        <v>#REF!</v>
      </c>
      <c r="J171" s="901" t="e">
        <f>#REF!</f>
        <v>#REF!</v>
      </c>
      <c r="K171" s="901"/>
      <c r="L171" s="901"/>
      <c r="M171" s="901"/>
    </row>
    <row r="172" spans="1:13" ht="19.5" hidden="1" customHeight="1">
      <c r="A172" s="250" t="e">
        <f>#REF!</f>
        <v>#REF!</v>
      </c>
      <c r="B172" s="250"/>
      <c r="C172" s="250"/>
      <c r="D172" s="250"/>
      <c r="E172" s="250"/>
      <c r="F172" s="250"/>
      <c r="G172" s="250"/>
      <c r="H172" s="250"/>
      <c r="I172" s="239" t="e">
        <f>#REF!</f>
        <v>#REF!</v>
      </c>
      <c r="J172" s="901" t="e">
        <f>#REF!</f>
        <v>#REF!</v>
      </c>
      <c r="K172" s="901"/>
      <c r="L172" s="901"/>
      <c r="M172" s="901"/>
    </row>
    <row r="173" spans="1:13" ht="33" hidden="1" customHeight="1">
      <c r="A173" s="243" t="e">
        <f>#REF!</f>
        <v>#REF!</v>
      </c>
      <c r="B173" s="243"/>
      <c r="C173" s="243"/>
      <c r="D173" s="243"/>
      <c r="E173" s="243"/>
      <c r="F173" s="243"/>
      <c r="G173" s="243"/>
      <c r="H173" s="243"/>
      <c r="I173" s="239" t="e">
        <f>#REF!</f>
        <v>#REF!</v>
      </c>
      <c r="J173" s="901"/>
      <c r="K173" s="901"/>
      <c r="L173" s="901"/>
      <c r="M173" s="901"/>
    </row>
    <row r="174" spans="1:13" ht="19.5" hidden="1" customHeight="1">
      <c r="A174" s="240" t="e">
        <f>#REF!</f>
        <v>#REF!</v>
      </c>
      <c r="B174" s="240"/>
      <c r="C174" s="240"/>
      <c r="D174" s="240"/>
      <c r="E174" s="240"/>
      <c r="F174" s="240"/>
      <c r="G174" s="240"/>
      <c r="H174" s="240"/>
      <c r="I174" s="241" t="e">
        <f>#REF!</f>
        <v>#REF!</v>
      </c>
      <c r="J174" s="901" t="e">
        <f>#REF!</f>
        <v>#REF!</v>
      </c>
      <c r="K174" s="901"/>
      <c r="L174" s="901"/>
      <c r="M174" s="901"/>
    </row>
    <row r="175" spans="1:13" ht="19.5" hidden="1" customHeight="1">
      <c r="A175" s="240" t="e">
        <f>#REF!</f>
        <v>#REF!</v>
      </c>
      <c r="B175" s="240"/>
      <c r="C175" s="240"/>
      <c r="D175" s="240"/>
      <c r="E175" s="240"/>
      <c r="F175" s="240"/>
      <c r="G175" s="240"/>
      <c r="H175" s="240"/>
      <c r="I175" s="241" t="e">
        <f>#REF!</f>
        <v>#REF!</v>
      </c>
      <c r="J175" s="901" t="e">
        <f>#REF!</f>
        <v>#REF!</v>
      </c>
      <c r="K175" s="901"/>
      <c r="L175" s="901"/>
      <c r="M175" s="901"/>
    </row>
    <row r="176" spans="1:13" ht="32.25" hidden="1" customHeight="1">
      <c r="A176" s="240" t="e">
        <f>#REF!</f>
        <v>#REF!</v>
      </c>
      <c r="B176" s="240"/>
      <c r="C176" s="240"/>
      <c r="D176" s="240"/>
      <c r="E176" s="240"/>
      <c r="F176" s="240"/>
      <c r="G176" s="240"/>
      <c r="H176" s="240"/>
      <c r="I176" s="241" t="e">
        <f>#REF!</f>
        <v>#REF!</v>
      </c>
      <c r="J176" s="901" t="e">
        <f>#REF!</f>
        <v>#REF!</v>
      </c>
      <c r="K176" s="901"/>
      <c r="L176" s="901"/>
      <c r="M176" s="901"/>
    </row>
    <row r="177" spans="1:100" ht="19.5" hidden="1" customHeight="1">
      <c r="A177" s="240" t="e">
        <f>#REF!</f>
        <v>#REF!</v>
      </c>
      <c r="B177" s="240"/>
      <c r="C177" s="240"/>
      <c r="D177" s="240"/>
      <c r="E177" s="240"/>
      <c r="F177" s="240"/>
      <c r="G177" s="240"/>
      <c r="H177" s="240"/>
      <c r="I177" s="241" t="e">
        <f>#REF!</f>
        <v>#REF!</v>
      </c>
      <c r="J177" s="901" t="e">
        <f>#REF!</f>
        <v>#REF!</v>
      </c>
      <c r="K177" s="901"/>
      <c r="L177" s="901"/>
      <c r="M177" s="901"/>
    </row>
    <row r="178" spans="1:100" ht="19.5" hidden="1" customHeight="1">
      <c r="A178" s="242"/>
      <c r="B178" s="242"/>
      <c r="C178" s="242"/>
      <c r="D178" s="242"/>
      <c r="E178" s="242"/>
      <c r="F178" s="242"/>
      <c r="G178" s="242"/>
      <c r="H178" s="242"/>
      <c r="I178" s="239" t="e">
        <f>#REF!</f>
        <v>#REF!</v>
      </c>
      <c r="J178" s="901" t="e">
        <f>#REF!</f>
        <v>#REF!</v>
      </c>
      <c r="K178" s="901"/>
      <c r="L178" s="901"/>
      <c r="M178" s="901"/>
    </row>
    <row r="179" spans="1:100" ht="16.5" hidden="1" customHeight="1">
      <c r="A179" s="245"/>
      <c r="B179" s="245"/>
      <c r="C179" s="245"/>
      <c r="D179" s="245"/>
      <c r="E179" s="245"/>
      <c r="F179" s="245"/>
      <c r="G179" s="245"/>
      <c r="H179" s="245"/>
      <c r="I179" s="239" t="e">
        <f>#REF!</f>
        <v>#REF!</v>
      </c>
      <c r="J179" s="901" t="e">
        <f>#REF!</f>
        <v>#REF!</v>
      </c>
      <c r="K179" s="901"/>
      <c r="L179" s="901"/>
      <c r="M179" s="901"/>
    </row>
    <row r="180" spans="1:100" ht="19.5" hidden="1" customHeight="1">
      <c r="A180" s="247"/>
      <c r="B180" s="247"/>
      <c r="C180" s="247"/>
      <c r="D180" s="247"/>
      <c r="E180" s="247"/>
      <c r="F180" s="247"/>
      <c r="G180" s="247"/>
      <c r="H180" s="247"/>
      <c r="I180" s="239" t="e">
        <f>#REF!</f>
        <v>#REF!</v>
      </c>
      <c r="J180" s="901" t="e">
        <f>#REF!</f>
        <v>#REF!</v>
      </c>
      <c r="K180" s="901"/>
      <c r="L180" s="901"/>
      <c r="M180" s="901"/>
    </row>
    <row r="181" spans="1:100" s="221" customFormat="1">
      <c r="A181" s="251"/>
      <c r="B181" s="251"/>
      <c r="C181" s="251"/>
      <c r="D181" s="251"/>
      <c r="E181" s="251"/>
      <c r="F181" s="251"/>
      <c r="G181" s="251"/>
      <c r="H181" s="251"/>
      <c r="I181" s="252"/>
      <c r="J181" s="902"/>
      <c r="K181" s="902"/>
      <c r="L181" s="902"/>
      <c r="M181" s="902"/>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PeV5eFtKq/8y+ddrKCGcCRonAqIjE2wNklrbc55IqbBHTwDbIFOfEAb/uRWOPLzGIcHgZaUG+80oq7TmDmK+AA==" saltValue="Hl0jJ4Me4bXId8HvNodQQw==" spinCount="100000" sheet="1" formatColumns="0" formatRows="0" selectLockedCells="1"/>
  <customSheetViews>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8" zoomScale="80" zoomScaleNormal="70" zoomScaleSheetLayoutView="100" workbookViewId="0">
      <selection activeCell="G16" sqref="G16"/>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1" t="s">
        <v>157</v>
      </c>
      <c r="B1" s="941"/>
      <c r="C1" s="941"/>
      <c r="D1" s="941"/>
      <c r="E1" s="941"/>
      <c r="F1" s="941"/>
      <c r="G1" s="941"/>
      <c r="H1" s="121"/>
      <c r="I1" s="122"/>
      <c r="J1" s="123"/>
      <c r="K1" s="123"/>
      <c r="L1" s="123"/>
      <c r="M1" s="123"/>
      <c r="N1" s="123"/>
      <c r="O1" s="123"/>
      <c r="P1" s="123"/>
      <c r="Q1" s="123"/>
      <c r="R1" s="123"/>
      <c r="S1" s="123"/>
      <c r="T1" s="123"/>
      <c r="U1" s="124"/>
      <c r="V1" s="124"/>
      <c r="W1" s="124"/>
      <c r="X1" s="125"/>
      <c r="Y1" s="125"/>
    </row>
    <row r="2" spans="1:25" ht="18" customHeight="1">
      <c r="A2" s="92" t="str">
        <f>Cover!B3</f>
        <v>Spec. No.: CC/T/W-TW/DOM/A01/26/08726</v>
      </c>
      <c r="B2" s="92"/>
      <c r="C2" s="93"/>
      <c r="D2" s="127"/>
      <c r="E2" s="127"/>
      <c r="F2" s="127"/>
      <c r="G2" s="95" t="s">
        <v>158</v>
      </c>
    </row>
    <row r="3" spans="1:25" ht="12.75" customHeight="1">
      <c r="A3" s="96"/>
      <c r="B3" s="96"/>
      <c r="C3" s="97"/>
      <c r="D3" s="116"/>
      <c r="E3" s="116"/>
      <c r="F3" s="116"/>
      <c r="G3" s="98"/>
    </row>
    <row r="4" spans="1:25" ht="18.95" customHeight="1">
      <c r="A4" s="942" t="s">
        <v>159</v>
      </c>
      <c r="B4" s="942"/>
      <c r="C4" s="942"/>
      <c r="D4" s="942"/>
      <c r="E4" s="942"/>
      <c r="F4" s="942"/>
      <c r="G4" s="942"/>
    </row>
    <row r="5" spans="1:25" ht="21" customHeight="1">
      <c r="A5" s="135" t="s">
        <v>1</v>
      </c>
      <c r="B5" s="135"/>
      <c r="C5" s="136"/>
      <c r="D5" s="136"/>
      <c r="E5" s="136"/>
      <c r="F5" s="136"/>
      <c r="G5" s="136"/>
    </row>
    <row r="6" spans="1:25" ht="21" customHeight="1">
      <c r="A6" s="12" t="s">
        <v>2</v>
      </c>
      <c r="B6" s="12"/>
      <c r="C6" s="136"/>
      <c r="D6" s="136"/>
      <c r="E6" s="136"/>
      <c r="F6" s="136"/>
      <c r="G6" s="136"/>
      <c r="I6" s="474" t="s">
        <v>224</v>
      </c>
      <c r="J6" s="555">
        <f>'Sch-1'!N79</f>
        <v>0</v>
      </c>
      <c r="K6" s="473"/>
      <c r="L6" s="363"/>
    </row>
    <row r="7" spans="1:25" ht="21" customHeight="1">
      <c r="A7" s="12" t="s">
        <v>3</v>
      </c>
      <c r="B7" s="12"/>
      <c r="C7" s="136"/>
      <c r="D7" s="136"/>
      <c r="E7" s="136"/>
      <c r="F7" s="136"/>
      <c r="G7" s="136"/>
      <c r="I7" s="474" t="s">
        <v>226</v>
      </c>
      <c r="J7" s="555">
        <f>'Sch-2'!J79</f>
        <v>0</v>
      </c>
      <c r="K7" s="473"/>
    </row>
    <row r="8" spans="1:25" ht="21" customHeight="1">
      <c r="A8" s="12" t="s">
        <v>4</v>
      </c>
      <c r="B8" s="12"/>
      <c r="C8" s="136"/>
      <c r="D8" s="136"/>
      <c r="E8" s="136"/>
      <c r="F8" s="136"/>
      <c r="G8" s="136"/>
      <c r="I8" s="474" t="s">
        <v>227</v>
      </c>
      <c r="J8" s="555">
        <f>'Sch-3'!P72</f>
        <v>0</v>
      </c>
      <c r="K8" s="473"/>
    </row>
    <row r="9" spans="1:25" ht="21" customHeight="1">
      <c r="A9" s="12" t="s">
        <v>160</v>
      </c>
      <c r="B9" s="12"/>
      <c r="C9" s="136"/>
      <c r="D9" s="136"/>
      <c r="E9" s="136"/>
      <c r="F9" s="136"/>
      <c r="G9" s="136"/>
      <c r="I9" s="475" t="s">
        <v>188</v>
      </c>
      <c r="J9" s="556">
        <f>J6+J7+J8</f>
        <v>0</v>
      </c>
      <c r="K9" s="473"/>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46.65" customHeight="1">
      <c r="A12" s="137" t="s">
        <v>161</v>
      </c>
      <c r="B12" s="421"/>
      <c r="C12" s="943" t="str">
        <f>Cover!$B$2</f>
        <v xml:space="preserve">Transmission Line Package TL01 for 765KV Angul-Srikakulam 2nd D/c Transmission line part-I associated with “Inter-regional strengthening between SR grid and ER grid” won by POWERGRID under TBCB route </v>
      </c>
      <c r="D12" s="943"/>
      <c r="E12" s="943"/>
      <c r="F12" s="943"/>
      <c r="G12" s="943"/>
      <c r="J12" s="363"/>
    </row>
    <row r="13" spans="1:25" ht="21" customHeight="1" thickBot="1">
      <c r="A13" s="138" t="s">
        <v>162</v>
      </c>
      <c r="B13" s="138"/>
      <c r="C13" s="139"/>
      <c r="D13" s="138"/>
      <c r="E13" s="138"/>
      <c r="F13" s="138"/>
      <c r="G13" s="138"/>
      <c r="H13" s="360"/>
      <c r="K13" s="147"/>
      <c r="L13" s="147"/>
      <c r="M13" s="147"/>
    </row>
    <row r="14" spans="1:25" ht="41.25" customHeight="1" thickBot="1">
      <c r="A14" s="944" t="s">
        <v>163</v>
      </c>
      <c r="B14" s="944"/>
      <c r="C14" s="944"/>
      <c r="D14" s="944"/>
      <c r="E14" s="944"/>
      <c r="F14" s="944"/>
      <c r="G14" s="944"/>
      <c r="H14" s="476" t="s">
        <v>321</v>
      </c>
      <c r="I14" s="476" t="s">
        <v>322</v>
      </c>
      <c r="J14" s="477" t="s">
        <v>323</v>
      </c>
      <c r="K14" s="147"/>
      <c r="L14" s="147"/>
      <c r="M14" s="147"/>
      <c r="N14" s="140"/>
    </row>
    <row r="15" spans="1:25" ht="56.25" customHeight="1">
      <c r="B15" s="142">
        <v>1</v>
      </c>
      <c r="C15" s="948" t="s">
        <v>314</v>
      </c>
      <c r="D15" s="946"/>
      <c r="E15" s="946"/>
      <c r="F15" s="947"/>
      <c r="G15" s="143"/>
      <c r="H15" s="532">
        <f>IF(J6=0,0,(G15/J9)*J6)</f>
        <v>0</v>
      </c>
      <c r="I15" s="533">
        <f>IF(J7=0,0,(G15/J9)*J7)</f>
        <v>0</v>
      </c>
      <c r="J15" s="532">
        <f>IF(J8,(G15/J9)*J8,0)</f>
        <v>0</v>
      </c>
      <c r="K15" s="147"/>
      <c r="L15" s="147"/>
      <c r="M15" s="147"/>
    </row>
    <row r="16" spans="1:25" ht="55.5" customHeight="1">
      <c r="B16" s="142">
        <v>2</v>
      </c>
      <c r="C16" s="945" t="s">
        <v>466</v>
      </c>
      <c r="D16" s="946"/>
      <c r="E16" s="946"/>
      <c r="F16" s="947"/>
      <c r="G16" s="144"/>
      <c r="H16" s="534">
        <f>G16*J6</f>
        <v>0</v>
      </c>
      <c r="I16" s="535">
        <f>G16*J7</f>
        <v>0</v>
      </c>
      <c r="J16" s="534">
        <f>G16*J8</f>
        <v>0</v>
      </c>
      <c r="K16" s="147"/>
      <c r="L16" s="147"/>
      <c r="M16" s="147"/>
    </row>
    <row r="17" spans="1:25" s="145" customFormat="1" ht="39.75" customHeight="1" thickBot="1">
      <c r="B17" s="146">
        <v>3</v>
      </c>
      <c r="C17" s="938" t="s">
        <v>164</v>
      </c>
      <c r="D17" s="939"/>
      <c r="E17" s="939"/>
      <c r="F17" s="940"/>
      <c r="G17" s="357"/>
      <c r="H17" s="534"/>
      <c r="I17" s="534"/>
      <c r="J17" s="534"/>
      <c r="K17" s="147"/>
      <c r="L17" s="147"/>
      <c r="M17" s="147"/>
      <c r="N17" s="147"/>
      <c r="O17" s="147"/>
      <c r="P17" s="147"/>
      <c r="Q17" s="147"/>
      <c r="R17" s="148"/>
      <c r="S17" s="148"/>
      <c r="T17" s="148"/>
      <c r="U17" s="149"/>
      <c r="V17" s="149"/>
      <c r="W17" s="149"/>
      <c r="X17" s="150"/>
      <c r="Y17" s="150"/>
    </row>
    <row r="18" spans="1:25" s="145" customFormat="1" ht="21" customHeight="1" thickBot="1">
      <c r="B18" s="151"/>
      <c r="C18" s="934" t="s">
        <v>315</v>
      </c>
      <c r="D18" s="935"/>
      <c r="E18" s="935"/>
      <c r="F18" s="152" t="s">
        <v>165</v>
      </c>
      <c r="G18" s="358"/>
      <c r="H18" s="536">
        <f>G18</f>
        <v>0</v>
      </c>
      <c r="I18" s="537"/>
      <c r="J18" s="534"/>
      <c r="K18" s="147"/>
      <c r="L18" s="147"/>
      <c r="M18" s="147"/>
      <c r="N18" s="154"/>
      <c r="O18" s="153"/>
      <c r="P18" s="147"/>
      <c r="Q18" s="147"/>
      <c r="R18" s="148"/>
      <c r="S18" s="148"/>
      <c r="T18" s="148"/>
      <c r="U18" s="149"/>
      <c r="V18" s="149"/>
      <c r="W18" s="149"/>
      <c r="X18" s="150"/>
      <c r="Y18" s="150"/>
    </row>
    <row r="19" spans="1:25" s="145" customFormat="1" ht="33" customHeight="1" thickBot="1">
      <c r="B19" s="151"/>
      <c r="C19" s="927" t="s">
        <v>340</v>
      </c>
      <c r="D19" s="928"/>
      <c r="E19" s="928"/>
      <c r="F19" s="152" t="s">
        <v>165</v>
      </c>
      <c r="G19" s="358"/>
      <c r="H19" s="538"/>
      <c r="I19" s="536">
        <f>G19</f>
        <v>0</v>
      </c>
      <c r="J19" s="539"/>
      <c r="K19" s="147"/>
      <c r="L19" s="147"/>
      <c r="M19" s="147"/>
      <c r="N19" s="154"/>
      <c r="O19" s="153"/>
      <c r="P19" s="147"/>
      <c r="Q19" s="147"/>
      <c r="R19" s="148"/>
      <c r="S19" s="148"/>
      <c r="T19" s="148"/>
      <c r="U19" s="149"/>
      <c r="V19" s="149"/>
      <c r="W19" s="149"/>
      <c r="X19" s="150"/>
      <c r="Y19" s="150"/>
    </row>
    <row r="20" spans="1:25" s="145" customFormat="1" ht="21" customHeight="1" thickBot="1">
      <c r="B20" s="151"/>
      <c r="C20" s="934" t="s">
        <v>316</v>
      </c>
      <c r="D20" s="935"/>
      <c r="E20" s="935"/>
      <c r="F20" s="152" t="s">
        <v>165</v>
      </c>
      <c r="G20" s="358"/>
      <c r="H20" s="534"/>
      <c r="I20" s="533"/>
      <c r="J20" s="536">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4" t="s">
        <v>317</v>
      </c>
      <c r="D21" s="935"/>
      <c r="E21" s="935"/>
      <c r="F21" s="152" t="s">
        <v>165</v>
      </c>
      <c r="G21" s="364"/>
      <c r="H21" s="534"/>
      <c r="I21" s="535"/>
      <c r="J21" s="532"/>
      <c r="K21" s="147"/>
      <c r="L21" s="147"/>
      <c r="M21" s="147"/>
      <c r="N21" s="154"/>
      <c r="O21" s="153"/>
      <c r="P21" s="147"/>
      <c r="Q21" s="147"/>
      <c r="R21" s="148"/>
      <c r="S21" s="148"/>
      <c r="T21" s="148"/>
      <c r="U21" s="149"/>
      <c r="V21" s="149"/>
      <c r="W21" s="149"/>
      <c r="X21" s="150"/>
      <c r="Y21" s="150"/>
    </row>
    <row r="22" spans="1:25" s="145" customFormat="1" ht="21" hidden="1" customHeight="1">
      <c r="B22" s="155"/>
      <c r="C22" s="934" t="s">
        <v>166</v>
      </c>
      <c r="D22" s="935"/>
      <c r="E22" s="935"/>
      <c r="F22" s="156" t="s">
        <v>165</v>
      </c>
      <c r="G22" s="364"/>
      <c r="H22" s="534"/>
      <c r="I22" s="535"/>
      <c r="J22" s="534"/>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3" t="s">
        <v>467</v>
      </c>
      <c r="D23" s="924"/>
      <c r="E23" s="924"/>
      <c r="F23" s="925"/>
      <c r="G23" s="357"/>
      <c r="H23" s="540"/>
      <c r="I23" s="535"/>
      <c r="J23" s="534"/>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4" t="s">
        <v>315</v>
      </c>
      <c r="D24" s="935"/>
      <c r="E24" s="935"/>
      <c r="F24" s="152" t="s">
        <v>167</v>
      </c>
      <c r="G24" s="359"/>
      <c r="H24" s="541">
        <f>G24*J6</f>
        <v>0</v>
      </c>
      <c r="I24" s="537"/>
      <c r="J24" s="534"/>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9" t="s">
        <v>340</v>
      </c>
      <c r="D25" s="930"/>
      <c r="E25" s="930"/>
      <c r="F25" s="152" t="s">
        <v>167</v>
      </c>
      <c r="G25" s="359"/>
      <c r="H25" s="542"/>
      <c r="I25" s="536">
        <f>G25*J7</f>
        <v>0</v>
      </c>
      <c r="J25" s="539"/>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4" t="s">
        <v>316</v>
      </c>
      <c r="D26" s="935"/>
      <c r="E26" s="935"/>
      <c r="F26" s="152" t="s">
        <v>167</v>
      </c>
      <c r="G26" s="359"/>
      <c r="H26" s="540"/>
      <c r="I26" s="533"/>
      <c r="J26" s="536">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4" t="s">
        <v>317</v>
      </c>
      <c r="D27" s="935"/>
      <c r="E27" s="935"/>
      <c r="F27" s="152" t="s">
        <v>167</v>
      </c>
      <c r="G27" s="365"/>
      <c r="H27" s="540"/>
      <c r="I27" s="535"/>
      <c r="J27" s="532"/>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6" t="s">
        <v>166</v>
      </c>
      <c r="D28" s="937"/>
      <c r="E28" s="937"/>
      <c r="F28" s="156" t="s">
        <v>167</v>
      </c>
      <c r="G28" s="365"/>
      <c r="H28" s="540"/>
      <c r="I28" s="535"/>
      <c r="J28" s="534"/>
      <c r="K28" s="147"/>
      <c r="L28" s="147"/>
      <c r="M28" s="147"/>
      <c r="N28" s="147"/>
      <c r="O28" s="147"/>
      <c r="P28" s="147"/>
      <c r="Q28" s="147"/>
      <c r="R28" s="148"/>
      <c r="S28" s="148"/>
      <c r="T28" s="148"/>
      <c r="U28" s="149"/>
      <c r="V28" s="149"/>
      <c r="W28" s="149"/>
      <c r="X28" s="150"/>
      <c r="Y28" s="150"/>
    </row>
    <row r="29" spans="1:25" s="145" customFormat="1" hidden="1">
      <c r="A29" s="157"/>
      <c r="B29" s="158"/>
      <c r="C29" s="921" t="s">
        <v>168</v>
      </c>
      <c r="D29" s="922"/>
      <c r="E29" s="922"/>
      <c r="F29" s="922"/>
      <c r="G29" s="922"/>
      <c r="H29" s="543"/>
      <c r="I29" s="543"/>
      <c r="J29" s="543"/>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1" t="s">
        <v>169</v>
      </c>
      <c r="D30" s="931"/>
      <c r="E30" s="931"/>
      <c r="F30" s="931"/>
      <c r="G30" s="931"/>
      <c r="H30" s="544"/>
      <c r="I30" s="544"/>
      <c r="J30" s="544"/>
      <c r="K30" s="147"/>
      <c r="L30" s="147"/>
      <c r="M30" s="147"/>
      <c r="N30" s="147"/>
      <c r="O30" s="147"/>
      <c r="P30" s="147"/>
      <c r="Q30" s="147"/>
      <c r="R30" s="148"/>
      <c r="S30" s="148"/>
      <c r="T30" s="148"/>
      <c r="U30" s="149"/>
      <c r="V30" s="149"/>
      <c r="W30" s="149"/>
      <c r="X30" s="150"/>
      <c r="Y30" s="150"/>
    </row>
    <row r="31" spans="1:25" s="145" customFormat="1" ht="48.75" hidden="1" customHeight="1">
      <c r="A31" s="157"/>
      <c r="B31" s="932"/>
      <c r="C31" s="932"/>
      <c r="D31" s="932"/>
      <c r="E31" s="932"/>
      <c r="F31" s="932"/>
      <c r="G31" s="932"/>
      <c r="H31" s="545">
        <f>SUM(H15:H28)</f>
        <v>0</v>
      </c>
      <c r="I31" s="545">
        <f>SUM(I15:I28)</f>
        <v>0</v>
      </c>
      <c r="J31" s="545">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1" t="s">
        <v>170</v>
      </c>
      <c r="D32" s="933"/>
      <c r="E32" s="933"/>
      <c r="F32" s="933"/>
      <c r="G32" s="933"/>
      <c r="H32" s="546" t="e">
        <f>(1-(H31/I2))</f>
        <v>#DIV/0!</v>
      </c>
      <c r="I32" s="546" t="e">
        <f>(1-(I31/I3))</f>
        <v>#DIV/0!</v>
      </c>
      <c r="J32" s="547"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6" t="s">
        <v>318</v>
      </c>
      <c r="B33" s="926"/>
      <c r="C33" s="926"/>
      <c r="D33" s="926"/>
      <c r="E33" s="926"/>
      <c r="F33" s="926"/>
      <c r="G33" s="926"/>
      <c r="H33" s="548"/>
      <c r="I33" s="548"/>
      <c r="J33" s="548"/>
      <c r="K33" s="147"/>
      <c r="L33" s="147"/>
      <c r="M33" s="147"/>
      <c r="N33" s="147"/>
      <c r="O33" s="147"/>
      <c r="P33" s="147"/>
      <c r="Q33" s="147"/>
      <c r="R33" s="148"/>
      <c r="S33" s="148"/>
      <c r="T33" s="148"/>
      <c r="U33" s="149"/>
      <c r="V33" s="149"/>
      <c r="W33" s="149"/>
      <c r="X33" s="150"/>
      <c r="Y33" s="150"/>
    </row>
    <row r="34" spans="1:25" s="145" customFormat="1" ht="31.5" customHeight="1" thickBot="1">
      <c r="A34" s="138" t="s">
        <v>171</v>
      </c>
      <c r="B34" s="160"/>
      <c r="C34" s="161"/>
      <c r="E34" s="162"/>
      <c r="F34" s="162"/>
      <c r="G34" s="163"/>
      <c r="H34" s="548"/>
      <c r="I34" s="548"/>
      <c r="J34" s="548"/>
      <c r="K34" s="147"/>
      <c r="L34" s="147"/>
      <c r="M34" s="147"/>
      <c r="N34" s="147"/>
      <c r="O34" s="147"/>
      <c r="P34" s="147"/>
      <c r="Q34" s="147"/>
      <c r="R34" s="148"/>
      <c r="S34" s="148"/>
      <c r="T34" s="148"/>
      <c r="U34" s="149"/>
      <c r="V34" s="149"/>
      <c r="W34" s="149"/>
      <c r="X34" s="150"/>
      <c r="Y34" s="150"/>
    </row>
    <row r="35" spans="1:25" s="145" customFormat="1" ht="21" customHeight="1" thickBot="1">
      <c r="A35" s="98" t="s">
        <v>172</v>
      </c>
      <c r="B35" s="160"/>
      <c r="C35" s="161"/>
      <c r="E35" s="162"/>
      <c r="F35" s="162"/>
      <c r="G35" s="163"/>
      <c r="H35" s="549">
        <f>SUM(H15:H26)</f>
        <v>0</v>
      </c>
      <c r="I35" s="550">
        <f>SUM(I15:I26)</f>
        <v>0</v>
      </c>
      <c r="J35" s="551">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173</v>
      </c>
      <c r="H36" s="479">
        <f>IF(J6=0,0,1-(H35/J6))</f>
        <v>0</v>
      </c>
      <c r="I36" s="479">
        <f>IF(J7=0,0,1-(I35/J7))</f>
        <v>0</v>
      </c>
      <c r="J36" s="480">
        <f>IF(J8=0,0,1-(J35/J8))</f>
        <v>0</v>
      </c>
      <c r="K36" s="465"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174</v>
      </c>
      <c r="B39" s="170"/>
      <c r="C39" s="498" t="str">
        <f>'Sch-7'!C21:D21</f>
        <v xml:space="preserve">  </v>
      </c>
      <c r="D39" s="167"/>
      <c r="E39" s="168" t="s">
        <v>175</v>
      </c>
      <c r="F39" s="553">
        <f>'Names of Bidder'!C19</f>
        <v>0</v>
      </c>
      <c r="G39" s="554"/>
      <c r="H39" s="363"/>
    </row>
    <row r="40" spans="1:25" ht="23.25" customHeight="1">
      <c r="A40" s="170" t="s">
        <v>176</v>
      </c>
      <c r="B40" s="170"/>
      <c r="C40" s="499" t="str">
        <f>'Sch-7'!C22:D22</f>
        <v/>
      </c>
      <c r="D40" s="171"/>
      <c r="E40" s="168" t="s">
        <v>177</v>
      </c>
      <c r="F40" s="553">
        <f>'Names of Bidder'!C20</f>
        <v>0</v>
      </c>
      <c r="G40" s="554"/>
      <c r="H40" s="130"/>
    </row>
  </sheetData>
  <sheetProtection algorithmName="SHA-512" hashValue="zwxw2D5Yzu26E60bx5HFlj+ImodpC8bYwICeOGVvEpikbczPBPa9kMoZekUIzgt9VIM9udOMfORgGkoRedBjkg==" saltValue="ycd/Nji57/kAG/Qp6mX+og==" spinCount="100000" sheet="1" formatColumns="0" formatRows="0"/>
  <customSheetViews>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9" t="s">
        <v>178</v>
      </c>
      <c r="B2" s="949"/>
      <c r="C2" s="949"/>
      <c r="D2" s="949"/>
      <c r="E2" s="43"/>
    </row>
    <row r="3" spans="1:6">
      <c r="A3" s="172"/>
      <c r="B3" s="173"/>
      <c r="C3" s="173"/>
      <c r="D3" s="173"/>
      <c r="E3" s="173"/>
    </row>
    <row r="4" spans="1:6" ht="30">
      <c r="A4" s="174" t="s">
        <v>179</v>
      </c>
      <c r="B4" s="175" t="s">
        <v>180</v>
      </c>
      <c r="C4" s="174" t="s">
        <v>133</v>
      </c>
      <c r="D4" s="174" t="s">
        <v>181</v>
      </c>
      <c r="E4" s="174" t="s">
        <v>182</v>
      </c>
    </row>
    <row r="5" spans="1:6" ht="18" customHeight="1">
      <c r="A5" s="176" t="s">
        <v>183</v>
      </c>
      <c r="B5" s="176" t="s">
        <v>184</v>
      </c>
      <c r="C5" s="176" t="s">
        <v>185</v>
      </c>
      <c r="D5" s="176" t="s">
        <v>186</v>
      </c>
      <c r="E5" s="176" t="s">
        <v>187</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 guid="{B917AE6C-4AF8-4CDD-ACCB-469E1ED6AB17}"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9" t="s">
        <v>189</v>
      </c>
      <c r="B2" s="949"/>
      <c r="C2" s="949"/>
      <c r="D2" s="950"/>
      <c r="E2" s="18"/>
    </row>
    <row r="3" spans="1:6">
      <c r="A3" s="172"/>
      <c r="B3" s="173"/>
      <c r="C3" s="173"/>
      <c r="D3" s="173"/>
      <c r="E3" s="173"/>
    </row>
    <row r="4" spans="1:6" ht="30">
      <c r="A4" s="174" t="s">
        <v>179</v>
      </c>
      <c r="B4" s="175" t="s">
        <v>180</v>
      </c>
      <c r="C4" s="174" t="s">
        <v>190</v>
      </c>
      <c r="D4" s="174" t="s">
        <v>191</v>
      </c>
      <c r="E4" s="174" t="s">
        <v>192</v>
      </c>
    </row>
    <row r="5" spans="1:6" ht="18" customHeight="1">
      <c r="A5" s="176" t="s">
        <v>183</v>
      </c>
      <c r="B5" s="176" t="s">
        <v>184</v>
      </c>
      <c r="C5" s="176" t="s">
        <v>185</v>
      </c>
      <c r="D5" s="176" t="s">
        <v>186</v>
      </c>
      <c r="E5" s="176" t="s">
        <v>187</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 guid="{B917AE6C-4AF8-4CDD-ACCB-469E1ED6AB17}"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9" t="s">
        <v>193</v>
      </c>
      <c r="B2" s="949"/>
      <c r="C2" s="949"/>
      <c r="D2" s="949"/>
      <c r="E2" s="950"/>
      <c r="F2" s="43"/>
    </row>
    <row r="3" spans="1:7">
      <c r="A3" s="172"/>
      <c r="B3" s="173"/>
      <c r="C3" s="173"/>
      <c r="D3" s="173"/>
      <c r="E3" s="173"/>
      <c r="F3" s="173"/>
    </row>
    <row r="4" spans="1:7" ht="45">
      <c r="A4" s="174" t="s">
        <v>179</v>
      </c>
      <c r="B4" s="175" t="s">
        <v>180</v>
      </c>
      <c r="C4" s="174" t="s">
        <v>194</v>
      </c>
      <c r="D4" s="174" t="s">
        <v>195</v>
      </c>
      <c r="E4" s="174" t="s">
        <v>196</v>
      </c>
      <c r="F4" s="174" t="s">
        <v>197</v>
      </c>
    </row>
    <row r="5" spans="1:7" ht="18" customHeight="1">
      <c r="A5" s="176" t="s">
        <v>183</v>
      </c>
      <c r="B5" s="176" t="s">
        <v>184</v>
      </c>
      <c r="C5" s="176" t="s">
        <v>185</v>
      </c>
      <c r="D5" s="176" t="s">
        <v>186</v>
      </c>
      <c r="E5" s="185" t="s">
        <v>198</v>
      </c>
      <c r="F5" s="176" t="s">
        <v>199</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188</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78BEE4ED-FFC3-4306-8023-F0EDC1A3A1B8}"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 guid="{B917AE6C-4AF8-4CDD-ACCB-469E1ED6AB17}"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view="pageBreakPreview" topLeftCell="A30" zoomScale="115" zoomScaleSheetLayoutView="115" workbookViewId="0">
      <selection activeCell="B34" sqref="B34:F34"/>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CC/T/W-TW/DOM/A01/26/08726</v>
      </c>
      <c r="B1" s="186"/>
      <c r="C1" s="187"/>
      <c r="D1" s="187"/>
      <c r="E1" s="187"/>
      <c r="F1" s="188" t="s">
        <v>535</v>
      </c>
      <c r="Z1" s="190" t="str">
        <f>'[6]Names of Bidder'!D6</f>
        <v>Sole Bidder</v>
      </c>
      <c r="AE1" s="192">
        <v>1</v>
      </c>
      <c r="AF1" s="192" t="s">
        <v>200</v>
      </c>
      <c r="AI1" s="192">
        <v>1</v>
      </c>
      <c r="AJ1" s="191" t="s">
        <v>201</v>
      </c>
    </row>
    <row r="2" spans="1:36">
      <c r="B2" s="189"/>
      <c r="Z2" s="190">
        <f>'[6]Names of Bidder'!AA6</f>
        <v>0</v>
      </c>
      <c r="AE2" s="192">
        <v>2</v>
      </c>
      <c r="AF2" s="192" t="s">
        <v>202</v>
      </c>
      <c r="AI2" s="192">
        <v>2</v>
      </c>
      <c r="AJ2" s="191" t="s">
        <v>203</v>
      </c>
    </row>
    <row r="3" spans="1:36" ht="17.25">
      <c r="A3" s="969" t="s">
        <v>204</v>
      </c>
      <c r="B3" s="969"/>
      <c r="C3" s="969"/>
      <c r="D3" s="969"/>
      <c r="E3" s="969"/>
      <c r="F3" s="969"/>
      <c r="AE3" s="192">
        <v>3</v>
      </c>
      <c r="AF3" s="192" t="s">
        <v>205</v>
      </c>
      <c r="AI3" s="192">
        <v>3</v>
      </c>
      <c r="AJ3" s="191" t="s">
        <v>206</v>
      </c>
    </row>
    <row r="4" spans="1:36">
      <c r="A4" s="193"/>
      <c r="B4" s="193"/>
      <c r="C4" s="193"/>
      <c r="D4" s="193"/>
      <c r="E4" s="193"/>
      <c r="F4" s="193"/>
      <c r="AE4" s="192">
        <v>4</v>
      </c>
      <c r="AF4" s="192" t="s">
        <v>207</v>
      </c>
      <c r="AI4" s="192">
        <v>4</v>
      </c>
      <c r="AJ4" s="191" t="s">
        <v>208</v>
      </c>
    </row>
    <row r="5" spans="1:36">
      <c r="A5" s="194" t="s">
        <v>209</v>
      </c>
      <c r="C5" s="970"/>
      <c r="D5" s="970"/>
      <c r="E5" s="970"/>
      <c r="F5" s="970"/>
      <c r="AE5" s="192">
        <v>5</v>
      </c>
      <c r="AF5" s="192" t="s">
        <v>207</v>
      </c>
      <c r="AI5" s="192">
        <v>5</v>
      </c>
      <c r="AJ5" s="191" t="s">
        <v>210</v>
      </c>
    </row>
    <row r="6" spans="1:36">
      <c r="A6" s="194" t="s">
        <v>211</v>
      </c>
      <c r="B6" s="959" t="str">
        <f>'Names of Bidder'!C22&amp;'Names of Bidder'!D22&amp;'Names of Bidder'!E22</f>
        <v/>
      </c>
      <c r="C6" s="959"/>
      <c r="AE6" s="192">
        <v>6</v>
      </c>
      <c r="AF6" s="192" t="s">
        <v>207</v>
      </c>
      <c r="AG6" s="195" t="e">
        <f>DAY(B6)</f>
        <v>#VALUE!</v>
      </c>
      <c r="AI6" s="192">
        <v>6</v>
      </c>
      <c r="AJ6" s="191" t="s">
        <v>212</v>
      </c>
    </row>
    <row r="7" spans="1:36">
      <c r="A7" s="194"/>
      <c r="B7" s="196"/>
      <c r="C7" s="196"/>
      <c r="AE7" s="192">
        <v>7</v>
      </c>
      <c r="AF7" s="192" t="s">
        <v>207</v>
      </c>
      <c r="AG7" s="195" t="e">
        <f>MONTH(B6)</f>
        <v>#VALUE!</v>
      </c>
      <c r="AI7" s="192">
        <v>7</v>
      </c>
      <c r="AJ7" s="191" t="s">
        <v>213</v>
      </c>
    </row>
    <row r="8" spans="1:36">
      <c r="A8" s="197" t="s">
        <v>1</v>
      </c>
      <c r="B8" s="198"/>
      <c r="F8" s="199"/>
      <c r="AE8" s="192">
        <v>8</v>
      </c>
      <c r="AF8" s="192" t="s">
        <v>207</v>
      </c>
      <c r="AG8" s="195" t="e">
        <f>LOOKUP(AG7,AI1:AI12,AJ1:AJ12)</f>
        <v>#VALUE!</v>
      </c>
      <c r="AI8" s="192">
        <v>8</v>
      </c>
      <c r="AJ8" s="191" t="s">
        <v>214</v>
      </c>
    </row>
    <row r="9" spans="1:36">
      <c r="A9" s="200">
        <f>'Sch-1'!L8</f>
        <v>0</v>
      </c>
      <c r="B9" s="200"/>
      <c r="F9" s="199"/>
      <c r="AE9" s="192">
        <v>9</v>
      </c>
      <c r="AF9" s="192" t="s">
        <v>207</v>
      </c>
      <c r="AG9" s="195" t="e">
        <f>YEAR(B6)</f>
        <v>#VALUE!</v>
      </c>
      <c r="AI9" s="192">
        <v>9</v>
      </c>
      <c r="AJ9" s="191" t="s">
        <v>215</v>
      </c>
    </row>
    <row r="10" spans="1:36">
      <c r="A10" s="200" t="str">
        <f>'Sch-1'!K9</f>
        <v>Power Grid Corporation of India Ltd.,</v>
      </c>
      <c r="B10" s="200"/>
      <c r="F10" s="199"/>
      <c r="AE10" s="192">
        <v>10</v>
      </c>
      <c r="AF10" s="192" t="s">
        <v>207</v>
      </c>
      <c r="AI10" s="192">
        <v>10</v>
      </c>
      <c r="AJ10" s="191" t="s">
        <v>216</v>
      </c>
    </row>
    <row r="11" spans="1:36">
      <c r="A11" s="200" t="str">
        <f>'Sch-1'!K10</f>
        <v>"Saudamini", Plot No.-2</v>
      </c>
      <c r="B11" s="200"/>
      <c r="F11" s="199"/>
      <c r="AE11" s="192">
        <v>11</v>
      </c>
      <c r="AF11" s="192" t="s">
        <v>207</v>
      </c>
      <c r="AI11" s="192">
        <v>11</v>
      </c>
      <c r="AJ11" s="191" t="s">
        <v>217</v>
      </c>
    </row>
    <row r="12" spans="1:36">
      <c r="A12" s="200" t="str">
        <f>'Sch-1'!K11</f>
        <v xml:space="preserve">Sector-29, </v>
      </c>
      <c r="B12" s="200"/>
      <c r="F12" s="199"/>
      <c r="AE12" s="192">
        <v>12</v>
      </c>
      <c r="AF12" s="192" t="s">
        <v>207</v>
      </c>
      <c r="AI12" s="192">
        <v>12</v>
      </c>
      <c r="AJ12" s="191" t="s">
        <v>218</v>
      </c>
    </row>
    <row r="13" spans="1:36">
      <c r="A13" s="200" t="str">
        <f>'Sch-1'!K12</f>
        <v>Gurugram (Haryana) - 122001</v>
      </c>
      <c r="B13" s="200"/>
      <c r="F13" s="199"/>
      <c r="AE13" s="192">
        <v>13</v>
      </c>
      <c r="AF13" s="192" t="s">
        <v>207</v>
      </c>
    </row>
    <row r="14" spans="1:36" ht="26.25" customHeight="1">
      <c r="A14" s="194"/>
      <c r="F14" s="199"/>
      <c r="AE14" s="192">
        <v>14</v>
      </c>
      <c r="AF14" s="192" t="s">
        <v>207</v>
      </c>
    </row>
    <row r="15" spans="1:36" ht="142.5" customHeight="1">
      <c r="A15" s="458" t="s">
        <v>219</v>
      </c>
      <c r="B15" s="459"/>
      <c r="C15" s="971" t="str">
        <f>Cover!B2</f>
        <v xml:space="preserve">Transmission Line Package TL01 for 765KV Angul-Srikakulam 2nd D/c Transmission line part-I associated with “Inter-regional strengthening between SR grid and ER grid” won by POWERGRID under TBCB route </v>
      </c>
      <c r="D15" s="971"/>
      <c r="E15" s="971"/>
      <c r="F15" s="971"/>
      <c r="AE15" s="192">
        <v>15</v>
      </c>
      <c r="AF15" s="192" t="s">
        <v>207</v>
      </c>
    </row>
    <row r="16" spans="1:36" ht="27.75" customHeight="1">
      <c r="A16" s="189" t="s">
        <v>220</v>
      </c>
      <c r="B16" s="189"/>
      <c r="C16" s="199"/>
      <c r="D16" s="199"/>
      <c r="E16" s="199"/>
      <c r="F16" s="199"/>
      <c r="AE16" s="192">
        <v>16</v>
      </c>
      <c r="AF16" s="192" t="s">
        <v>207</v>
      </c>
    </row>
    <row r="17" spans="1:41" ht="99.75" customHeight="1">
      <c r="A17" s="202">
        <v>1</v>
      </c>
      <c r="B17" s="96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7"/>
      <c r="D17" s="967"/>
      <c r="E17" s="967"/>
      <c r="F17" s="967"/>
      <c r="H17" s="530" t="s">
        <v>286</v>
      </c>
      <c r="Z17" s="203"/>
      <c r="AA17" s="204"/>
      <c r="AB17" s="205"/>
      <c r="AC17" s="206"/>
      <c r="AE17" s="192">
        <v>17</v>
      </c>
      <c r="AF17" s="192" t="s">
        <v>207</v>
      </c>
    </row>
    <row r="18" spans="1:41" ht="24.75" customHeight="1">
      <c r="A18" s="202"/>
      <c r="B18" s="967"/>
      <c r="C18" s="967"/>
      <c r="D18" s="967"/>
      <c r="E18" s="967"/>
      <c r="F18" s="967"/>
      <c r="H18" s="205">
        <f>ROUND('Sch-6 (After Discount)'!D28,2)</f>
        <v>0</v>
      </c>
      <c r="I18" s="190" t="s">
        <v>453</v>
      </c>
      <c r="Z18" s="203"/>
      <c r="AA18" s="204"/>
      <c r="AB18" s="205"/>
      <c r="AC18" s="206"/>
    </row>
    <row r="19" spans="1:41" ht="13.5" customHeight="1">
      <c r="A19" s="202"/>
      <c r="B19" s="967"/>
      <c r="C19" s="967"/>
      <c r="D19" s="967"/>
      <c r="E19" s="967"/>
      <c r="F19" s="967"/>
      <c r="H19" s="531" t="str">
        <f>'N-W (Cr.)'!P4</f>
        <v/>
      </c>
      <c r="N19" s="190" t="s">
        <v>452</v>
      </c>
      <c r="Z19" s="203"/>
      <c r="AA19" s="204"/>
      <c r="AB19" s="205"/>
      <c r="AC19" s="206"/>
    </row>
    <row r="20" spans="1:41" ht="39" customHeight="1">
      <c r="B20" s="968" t="s">
        <v>221</v>
      </c>
      <c r="C20" s="968"/>
      <c r="D20" s="968"/>
      <c r="E20" s="968"/>
      <c r="F20" s="968"/>
      <c r="H20" s="189" t="s">
        <v>285</v>
      </c>
      <c r="AE20" s="192">
        <v>18</v>
      </c>
      <c r="AF20" s="192" t="s">
        <v>207</v>
      </c>
    </row>
    <row r="21" spans="1:41" s="189" customFormat="1" ht="27.75" customHeight="1">
      <c r="A21" s="207">
        <v>2</v>
      </c>
      <c r="B21" s="966" t="s">
        <v>222</v>
      </c>
      <c r="C21" s="966"/>
      <c r="D21" s="966"/>
      <c r="E21" s="966"/>
      <c r="F21" s="966"/>
      <c r="AD21" s="208"/>
      <c r="AE21" s="192">
        <v>19</v>
      </c>
      <c r="AF21" s="192" t="s">
        <v>207</v>
      </c>
      <c r="AG21" s="208"/>
      <c r="AH21" s="208"/>
      <c r="AI21" s="208"/>
      <c r="AJ21" s="208"/>
      <c r="AK21" s="208"/>
      <c r="AL21" s="208"/>
      <c r="AM21" s="208"/>
      <c r="AN21" s="208"/>
      <c r="AO21" s="208"/>
    </row>
    <row r="22" spans="1:41" ht="39.75" customHeight="1">
      <c r="A22" s="202">
        <v>2.1</v>
      </c>
      <c r="B22" s="960" t="s">
        <v>223</v>
      </c>
      <c r="C22" s="960"/>
      <c r="D22" s="960"/>
      <c r="E22" s="960"/>
      <c r="F22" s="960"/>
      <c r="AE22" s="192">
        <v>20</v>
      </c>
      <c r="AF22" s="192" t="s">
        <v>207</v>
      </c>
    </row>
    <row r="23" spans="1:41" ht="36.75" customHeight="1">
      <c r="B23" s="964" t="s">
        <v>224</v>
      </c>
      <c r="C23" s="964"/>
      <c r="D23" s="960" t="s">
        <v>225</v>
      </c>
      <c r="E23" s="960"/>
      <c r="F23" s="960"/>
      <c r="AE23" s="192">
        <v>21</v>
      </c>
      <c r="AF23" s="192" t="s">
        <v>200</v>
      </c>
    </row>
    <row r="24" spans="1:41" ht="33" customHeight="1">
      <c r="B24" s="964" t="s">
        <v>226</v>
      </c>
      <c r="C24" s="964"/>
      <c r="D24" s="201" t="s">
        <v>287</v>
      </c>
      <c r="E24" s="201"/>
      <c r="F24" s="201"/>
      <c r="AE24" s="192">
        <v>22</v>
      </c>
      <c r="AF24" s="192" t="s">
        <v>207</v>
      </c>
    </row>
    <row r="25" spans="1:41" ht="27.95" customHeight="1">
      <c r="B25" s="964" t="s">
        <v>227</v>
      </c>
      <c r="C25" s="964"/>
      <c r="D25" s="201" t="s">
        <v>228</v>
      </c>
      <c r="E25" s="201"/>
      <c r="F25" s="201"/>
      <c r="H25" s="208" t="str">
        <f>'[6]Names of Bidder'!D6</f>
        <v>Sole Bidder</v>
      </c>
      <c r="AE25" s="192">
        <v>23</v>
      </c>
      <c r="AF25" s="192" t="s">
        <v>207</v>
      </c>
    </row>
    <row r="26" spans="1:41" ht="27.95" customHeight="1">
      <c r="B26" s="964" t="s">
        <v>229</v>
      </c>
      <c r="C26" s="964"/>
      <c r="D26" s="201" t="s">
        <v>461</v>
      </c>
      <c r="E26" s="201"/>
      <c r="F26" s="201"/>
      <c r="AE26" s="192">
        <v>24</v>
      </c>
      <c r="AF26" s="192" t="s">
        <v>207</v>
      </c>
    </row>
    <row r="27" spans="1:41" ht="27.95" customHeight="1">
      <c r="B27" s="964" t="s">
        <v>230</v>
      </c>
      <c r="C27" s="964"/>
      <c r="D27" s="201" t="s">
        <v>462</v>
      </c>
      <c r="E27" s="201"/>
      <c r="F27" s="201"/>
      <c r="AE27" s="192">
        <v>25</v>
      </c>
      <c r="AF27" s="192" t="s">
        <v>207</v>
      </c>
    </row>
    <row r="28" spans="1:41" ht="27.95" customHeight="1">
      <c r="B28" s="964" t="s">
        <v>231</v>
      </c>
      <c r="C28" s="964"/>
      <c r="D28" s="201" t="s">
        <v>232</v>
      </c>
      <c r="E28" s="201"/>
      <c r="F28" s="201"/>
      <c r="AE28" s="192">
        <v>26</v>
      </c>
      <c r="AF28" s="192" t="s">
        <v>207</v>
      </c>
    </row>
    <row r="29" spans="1:41" ht="44.25" customHeight="1">
      <c r="B29" s="964" t="s">
        <v>26</v>
      </c>
      <c r="C29" s="964"/>
      <c r="D29" s="961" t="s">
        <v>464</v>
      </c>
      <c r="E29" s="961"/>
      <c r="F29" s="961"/>
      <c r="AE29" s="192">
        <v>27</v>
      </c>
      <c r="AF29" s="192" t="s">
        <v>207</v>
      </c>
    </row>
    <row r="30" spans="1:41" ht="98.25" customHeight="1">
      <c r="A30" s="209">
        <v>2.2000000000000002</v>
      </c>
      <c r="B30" s="960" t="s">
        <v>233</v>
      </c>
      <c r="C30" s="960"/>
      <c r="D30" s="960"/>
      <c r="E30" s="960"/>
      <c r="F30" s="960"/>
      <c r="AE30" s="192">
        <v>28</v>
      </c>
      <c r="AF30" s="192" t="s">
        <v>207</v>
      </c>
    </row>
    <row r="31" spans="1:41" ht="56.25" customHeight="1">
      <c r="A31" s="209">
        <v>2.2999999999999998</v>
      </c>
      <c r="B31" s="960" t="s">
        <v>478</v>
      </c>
      <c r="C31" s="960"/>
      <c r="D31" s="960"/>
      <c r="E31" s="960"/>
      <c r="F31" s="960"/>
      <c r="AE31" s="192">
        <v>29</v>
      </c>
      <c r="AF31" s="192" t="s">
        <v>207</v>
      </c>
    </row>
    <row r="32" spans="1:41" ht="107.25" customHeight="1">
      <c r="A32" s="209">
        <v>2.4</v>
      </c>
      <c r="B32" s="960" t="s">
        <v>234</v>
      </c>
      <c r="C32" s="960"/>
      <c r="D32" s="960"/>
      <c r="E32" s="960"/>
      <c r="F32" s="960"/>
      <c r="AE32" s="192">
        <v>30</v>
      </c>
      <c r="AF32" s="192" t="s">
        <v>207</v>
      </c>
    </row>
    <row r="33" spans="1:45" ht="79.5" customHeight="1">
      <c r="A33" s="209">
        <v>2.5</v>
      </c>
      <c r="B33" s="960" t="s">
        <v>235</v>
      </c>
      <c r="C33" s="960"/>
      <c r="D33" s="960"/>
      <c r="E33" s="960"/>
      <c r="F33" s="960"/>
      <c r="AE33" s="192">
        <v>31</v>
      </c>
      <c r="AF33" s="192" t="s">
        <v>200</v>
      </c>
      <c r="AS33" s="739"/>
    </row>
    <row r="34" spans="1:45" ht="109.15" customHeight="1">
      <c r="A34" s="209">
        <v>2.6</v>
      </c>
      <c r="B34" s="965" t="s">
        <v>479</v>
      </c>
      <c r="C34" s="965"/>
      <c r="D34" s="965"/>
      <c r="E34" s="965"/>
      <c r="F34" s="965"/>
    </row>
    <row r="35" spans="1:45" ht="61.5" customHeight="1">
      <c r="A35" s="202">
        <v>3</v>
      </c>
      <c r="B35" s="960" t="s">
        <v>460</v>
      </c>
      <c r="C35" s="960"/>
      <c r="D35" s="960"/>
      <c r="E35" s="960"/>
      <c r="F35" s="960"/>
    </row>
    <row r="36" spans="1:45" ht="63" customHeight="1">
      <c r="A36" s="202">
        <v>3.1</v>
      </c>
      <c r="B36" s="961" t="s">
        <v>288</v>
      </c>
      <c r="C36" s="961"/>
      <c r="D36" s="961"/>
      <c r="E36" s="961"/>
      <c r="F36" s="961"/>
    </row>
    <row r="37" spans="1:45" ht="114" customHeight="1">
      <c r="A37" s="209">
        <v>3.2</v>
      </c>
      <c r="B37" s="960" t="s">
        <v>289</v>
      </c>
      <c r="C37" s="960"/>
      <c r="D37" s="960"/>
      <c r="E37" s="960"/>
      <c r="F37" s="960"/>
    </row>
    <row r="38" spans="1:45" ht="65.25" customHeight="1">
      <c r="A38" s="209">
        <v>3.3</v>
      </c>
      <c r="B38" s="960" t="s">
        <v>290</v>
      </c>
      <c r="C38" s="960"/>
      <c r="D38" s="960"/>
      <c r="E38" s="960"/>
      <c r="F38" s="960"/>
    </row>
    <row r="39" spans="1:45" ht="66" customHeight="1">
      <c r="A39" s="202">
        <v>4</v>
      </c>
      <c r="B39" s="960" t="s">
        <v>236</v>
      </c>
      <c r="C39" s="960"/>
      <c r="D39" s="960"/>
      <c r="E39" s="960"/>
      <c r="F39" s="960"/>
    </row>
    <row r="40" spans="1:45" ht="93" customHeight="1">
      <c r="A40" s="202">
        <v>5</v>
      </c>
      <c r="B40" s="960" t="s">
        <v>237</v>
      </c>
      <c r="C40" s="960"/>
      <c r="D40" s="960"/>
      <c r="E40" s="960"/>
      <c r="F40" s="960"/>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172</v>
      </c>
      <c r="C42" s="18"/>
      <c r="D42" s="67"/>
      <c r="E42" s="67"/>
      <c r="F42" s="67"/>
    </row>
    <row r="43" spans="1:45" ht="20.25" customHeight="1">
      <c r="B43" s="211"/>
      <c r="C43" s="67"/>
      <c r="D43" s="67"/>
      <c r="E43" s="69"/>
      <c r="F43" s="212" t="s">
        <v>173</v>
      </c>
    </row>
    <row r="44" spans="1:45" ht="18" customHeight="1">
      <c r="B44" s="211"/>
      <c r="C44" s="67"/>
      <c r="D44" s="69"/>
      <c r="E44" s="69"/>
      <c r="F44" s="212" t="str">
        <f>"For and on behalf of " &amp; '[6]Sch-1'!B8</f>
        <v>For and on behalf of test</v>
      </c>
    </row>
    <row r="45" spans="1:45" ht="30" customHeight="1">
      <c r="A45" s="190"/>
      <c r="B45" s="190"/>
      <c r="C45" s="213"/>
      <c r="D45" s="190"/>
      <c r="E45" s="214" t="s">
        <v>238</v>
      </c>
      <c r="F45" s="194"/>
    </row>
    <row r="46" spans="1:45" ht="30" customHeight="1">
      <c r="A46" s="215" t="s">
        <v>174</v>
      </c>
      <c r="B46" s="963" t="str">
        <f>Discount!C39</f>
        <v xml:space="preserve">  </v>
      </c>
      <c r="C46" s="959"/>
      <c r="D46" s="190"/>
      <c r="E46" s="214" t="s">
        <v>175</v>
      </c>
      <c r="F46" s="367">
        <f>Discount!F39</f>
        <v>0</v>
      </c>
    </row>
    <row r="47" spans="1:45" ht="30" customHeight="1">
      <c r="A47" s="215" t="s">
        <v>176</v>
      </c>
      <c r="B47" s="958" t="str">
        <f>Discount!C40</f>
        <v/>
      </c>
      <c r="C47" s="959"/>
      <c r="D47" s="190"/>
      <c r="E47" s="214" t="s">
        <v>177</v>
      </c>
      <c r="F47" s="367">
        <f>Discount!F40</f>
        <v>0</v>
      </c>
    </row>
    <row r="48" spans="1:45" ht="30" customHeight="1">
      <c r="B48" s="189"/>
      <c r="D48" s="190"/>
      <c r="E48" s="214" t="s">
        <v>239</v>
      </c>
    </row>
    <row r="49" spans="1:41" ht="30" customHeight="1">
      <c r="A49" s="962" t="str">
        <f>IF(H25="Sole Bidder", "", "In case of bid from a Joint Venture, name &amp; designation of representative of JV partner is to be provided and Bid Form is also to be signed by him.")</f>
        <v/>
      </c>
      <c r="B49" s="962"/>
      <c r="C49" s="962"/>
      <c r="D49" s="962"/>
      <c r="E49" s="962"/>
      <c r="F49" s="962"/>
    </row>
    <row r="50" spans="1:41" s="189" customFormat="1" ht="33" customHeight="1">
      <c r="A50" s="216" t="s">
        <v>240</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4" t="s">
        <v>241</v>
      </c>
      <c r="B51" s="954"/>
      <c r="C51" s="954"/>
      <c r="D51" s="953"/>
      <c r="E51" s="953"/>
      <c r="F51" s="953"/>
      <c r="H51" s="194"/>
      <c r="AD51" s="208"/>
      <c r="AE51" s="192"/>
      <c r="AF51" s="192"/>
      <c r="AG51" s="208"/>
      <c r="AH51" s="208"/>
      <c r="AI51" s="208"/>
      <c r="AJ51" s="208"/>
      <c r="AK51" s="208"/>
      <c r="AL51" s="208"/>
      <c r="AM51" s="208"/>
      <c r="AN51" s="208"/>
      <c r="AO51" s="208"/>
    </row>
    <row r="52" spans="1:41" s="189" customFormat="1" ht="33" customHeight="1">
      <c r="A52" s="957"/>
      <c r="B52" s="957"/>
      <c r="C52" s="957"/>
      <c r="D52" s="219"/>
      <c r="E52" s="219"/>
      <c r="F52" s="219"/>
      <c r="H52" s="194"/>
      <c r="AD52" s="208"/>
      <c r="AE52" s="192"/>
      <c r="AF52" s="192"/>
      <c r="AG52" s="208"/>
      <c r="AH52" s="208"/>
      <c r="AI52" s="208"/>
      <c r="AJ52" s="208"/>
      <c r="AK52" s="208"/>
      <c r="AL52" s="208"/>
      <c r="AM52" s="208"/>
      <c r="AN52" s="208"/>
      <c r="AO52" s="208"/>
    </row>
    <row r="53" spans="1:41" s="189" customFormat="1" ht="33" customHeight="1">
      <c r="A53" s="955"/>
      <c r="B53" s="955"/>
      <c r="C53" s="955"/>
      <c r="D53" s="219"/>
      <c r="E53" s="219"/>
      <c r="F53" s="219"/>
      <c r="H53" s="194"/>
      <c r="AD53" s="208"/>
      <c r="AE53" s="192"/>
      <c r="AF53" s="192"/>
      <c r="AG53" s="208"/>
      <c r="AH53" s="208"/>
      <c r="AI53" s="208"/>
      <c r="AJ53" s="208"/>
      <c r="AK53" s="208"/>
      <c r="AL53" s="208"/>
      <c r="AM53" s="208"/>
      <c r="AN53" s="208"/>
      <c r="AO53" s="208"/>
    </row>
    <row r="54" spans="1:41" s="189" customFormat="1" ht="33" customHeight="1">
      <c r="A54" s="951" t="s">
        <v>242</v>
      </c>
      <c r="B54" s="951"/>
      <c r="C54" s="951"/>
      <c r="D54" s="953"/>
      <c r="E54" s="953"/>
      <c r="F54" s="953"/>
      <c r="H54" s="194"/>
      <c r="AD54" s="208"/>
      <c r="AE54" s="192"/>
      <c r="AF54" s="192"/>
      <c r="AG54" s="208"/>
      <c r="AH54" s="208"/>
      <c r="AI54" s="208"/>
      <c r="AJ54" s="208"/>
      <c r="AK54" s="208"/>
      <c r="AL54" s="208"/>
      <c r="AM54" s="208"/>
      <c r="AN54" s="208"/>
      <c r="AO54" s="208"/>
    </row>
    <row r="55" spans="1:41" s="189" customFormat="1" ht="33" customHeight="1">
      <c r="A55" s="951" t="s">
        <v>243</v>
      </c>
      <c r="B55" s="951"/>
      <c r="C55" s="951"/>
      <c r="D55" s="953"/>
      <c r="E55" s="953"/>
      <c r="F55" s="953"/>
      <c r="H55" s="194"/>
      <c r="AD55" s="208"/>
      <c r="AE55" s="192"/>
      <c r="AF55" s="192"/>
      <c r="AG55" s="208"/>
      <c r="AH55" s="208"/>
      <c r="AI55" s="208"/>
      <c r="AJ55" s="208"/>
      <c r="AK55" s="208"/>
      <c r="AL55" s="208"/>
      <c r="AM55" s="208"/>
      <c r="AN55" s="208"/>
      <c r="AO55" s="208"/>
    </row>
    <row r="56" spans="1:41" s="189" customFormat="1" ht="33" customHeight="1">
      <c r="A56" s="951" t="s">
        <v>244</v>
      </c>
      <c r="B56" s="951"/>
      <c r="C56" s="951"/>
      <c r="D56" s="953"/>
      <c r="E56" s="953"/>
      <c r="F56" s="953"/>
      <c r="H56" s="194"/>
      <c r="AD56" s="208"/>
      <c r="AE56" s="192"/>
      <c r="AF56" s="192"/>
      <c r="AG56" s="208"/>
      <c r="AH56" s="208"/>
      <c r="AI56" s="208"/>
      <c r="AJ56" s="208"/>
      <c r="AK56" s="208"/>
      <c r="AL56" s="208"/>
      <c r="AM56" s="208"/>
      <c r="AN56" s="208"/>
      <c r="AO56" s="208"/>
    </row>
    <row r="57" spans="1:41" s="189" customFormat="1" ht="33" customHeight="1">
      <c r="A57" s="954" t="s">
        <v>245</v>
      </c>
      <c r="B57" s="954"/>
      <c r="C57" s="954"/>
      <c r="D57" s="953"/>
      <c r="E57" s="953"/>
      <c r="F57" s="953"/>
      <c r="H57" s="194"/>
      <c r="AD57" s="208"/>
      <c r="AE57" s="192"/>
      <c r="AF57" s="192"/>
      <c r="AG57" s="208"/>
      <c r="AH57" s="208"/>
      <c r="AI57" s="208"/>
      <c r="AJ57" s="208"/>
      <c r="AK57" s="208"/>
      <c r="AL57" s="208"/>
      <c r="AM57" s="208"/>
      <c r="AN57" s="208"/>
      <c r="AO57" s="208"/>
    </row>
    <row r="58" spans="1:41" s="189" customFormat="1" ht="33" customHeight="1">
      <c r="A58" s="957"/>
      <c r="B58" s="957"/>
      <c r="C58" s="957"/>
      <c r="D58" s="219"/>
      <c r="E58" s="219"/>
      <c r="F58" s="219"/>
      <c r="H58" s="194"/>
      <c r="AD58" s="208"/>
      <c r="AE58" s="192"/>
      <c r="AF58" s="192"/>
      <c r="AG58" s="208"/>
      <c r="AH58" s="208"/>
      <c r="AI58" s="208"/>
      <c r="AJ58" s="208"/>
      <c r="AK58" s="208"/>
      <c r="AL58" s="208"/>
      <c r="AM58" s="208"/>
      <c r="AN58" s="208"/>
      <c r="AO58" s="208"/>
    </row>
    <row r="59" spans="1:41" s="189" customFormat="1" ht="33" customHeight="1">
      <c r="A59" s="955"/>
      <c r="B59" s="955"/>
      <c r="C59" s="955"/>
      <c r="D59" s="219"/>
      <c r="E59" s="219"/>
      <c r="F59" s="219"/>
      <c r="H59" s="194"/>
      <c r="AD59" s="208"/>
      <c r="AE59" s="192"/>
      <c r="AF59" s="192"/>
      <c r="AG59" s="208"/>
      <c r="AH59" s="208"/>
      <c r="AI59" s="208"/>
      <c r="AJ59" s="208"/>
      <c r="AK59" s="208"/>
      <c r="AL59" s="208"/>
      <c r="AM59" s="208"/>
      <c r="AN59" s="208"/>
      <c r="AO59" s="208"/>
    </row>
    <row r="60" spans="1:41" s="189" customFormat="1" ht="60.75" customHeight="1">
      <c r="A60" s="9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6"/>
      <c r="C60" s="956"/>
      <c r="D60" s="956"/>
      <c r="E60" s="956"/>
      <c r="F60" s="956"/>
      <c r="H60" s="194"/>
      <c r="AD60" s="208"/>
      <c r="AE60" s="192"/>
      <c r="AF60" s="192"/>
      <c r="AG60" s="208"/>
      <c r="AH60" s="208"/>
      <c r="AI60" s="208"/>
      <c r="AJ60" s="208"/>
      <c r="AK60" s="208"/>
      <c r="AL60" s="208"/>
      <c r="AM60" s="208"/>
      <c r="AN60" s="208"/>
      <c r="AO60" s="208"/>
    </row>
    <row r="61" spans="1:41" s="189" customFormat="1" ht="33" customHeight="1">
      <c r="A61" s="952" t="s">
        <v>108</v>
      </c>
      <c r="B61" s="952"/>
      <c r="C61" s="952"/>
      <c r="D61" s="952"/>
      <c r="E61" s="952"/>
      <c r="F61" s="952"/>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8qGLcMGJKndbkjaSZ3Ltz3+nicF7OlWlYnDXy/EplO8GIPaUbaUWeaVuqaiaCrqORaS6QDKA6zbMT7TSrDEvpA==" saltValue="93qCCUlwcdKoeg22BF12tQ==" spinCount="100000" sheet="1" formatColumns="0" formatRows="0"/>
  <customSheetViews>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7:F37"/>
    <mergeCell ref="B38:F38"/>
    <mergeCell ref="B26:C26"/>
    <mergeCell ref="B29:C29"/>
    <mergeCell ref="B30:F30"/>
    <mergeCell ref="B34:F34"/>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267</v>
      </c>
    </row>
    <row r="2" spans="1:9" ht="15.75">
      <c r="A2" s="289"/>
      <c r="B2" s="290"/>
      <c r="C2" s="291"/>
      <c r="D2" s="292"/>
      <c r="E2" s="293"/>
      <c r="F2" s="336"/>
      <c r="G2" s="336"/>
      <c r="H2" s="274"/>
      <c r="I2" s="294"/>
    </row>
    <row r="3" spans="1:9" ht="16.5">
      <c r="A3" s="263"/>
      <c r="B3" s="264" t="s">
        <v>254</v>
      </c>
      <c r="C3" s="265"/>
      <c r="D3" s="266"/>
      <c r="E3" s="295"/>
      <c r="F3" s="336"/>
      <c r="G3" s="336"/>
      <c r="H3" s="296">
        <f>SUMIF(I1:I2,"Direct",H1:H2)</f>
        <v>0</v>
      </c>
      <c r="I3" s="267"/>
    </row>
    <row r="4" spans="1:9" ht="33">
      <c r="A4" s="263"/>
      <c r="B4" s="264" t="s">
        <v>255</v>
      </c>
      <c r="C4" s="265"/>
      <c r="D4" s="266"/>
      <c r="E4" s="295"/>
      <c r="F4" s="336"/>
      <c r="G4" s="336"/>
      <c r="H4" s="296">
        <f>SUMIF(J1:J2,"Bought-Out",H1:H2)</f>
        <v>0</v>
      </c>
      <c r="I4" s="267"/>
    </row>
    <row r="5" spans="1:9" ht="16.5">
      <c r="A5" s="268"/>
      <c r="B5" s="264" t="s">
        <v>256</v>
      </c>
      <c r="C5" s="269"/>
      <c r="D5" s="270"/>
      <c r="E5" s="271"/>
      <c r="F5" s="271"/>
      <c r="G5" s="271"/>
      <c r="H5" s="297">
        <f>H3+H4</f>
        <v>0</v>
      </c>
      <c r="I5" s="272"/>
    </row>
    <row r="6" spans="1:9" ht="16.5">
      <c r="A6" s="273"/>
      <c r="B6" s="972" t="s">
        <v>257</v>
      </c>
      <c r="C6" s="972"/>
      <c r="D6" s="972"/>
      <c r="E6" s="274"/>
      <c r="F6" s="336"/>
      <c r="G6" s="336"/>
      <c r="H6" s="296" t="e">
        <f>'Sch-7'!#REF!</f>
        <v>#REF!</v>
      </c>
      <c r="I6" s="275"/>
    </row>
    <row r="7" spans="1:9" ht="17.25" thickBot="1">
      <c r="A7" s="276"/>
      <c r="B7" s="973" t="s">
        <v>258</v>
      </c>
      <c r="C7" s="973"/>
      <c r="D7" s="973"/>
      <c r="E7" s="277"/>
      <c r="F7" s="277"/>
      <c r="G7" s="277"/>
      <c r="H7" s="298" t="e">
        <f>H5+H6</f>
        <v>#REF!</v>
      </c>
      <c r="I7" s="278"/>
    </row>
    <row r="8" spans="1:9" ht="16.5">
      <c r="A8" s="974"/>
      <c r="B8" s="974"/>
      <c r="C8" s="974"/>
      <c r="D8" s="974"/>
      <c r="E8" s="974"/>
      <c r="F8" s="974"/>
      <c r="G8" s="974"/>
    </row>
    <row r="9" spans="1:9" ht="15.75">
      <c r="A9" s="2"/>
      <c r="B9" s="975"/>
      <c r="C9" s="975"/>
      <c r="D9" s="975"/>
      <c r="E9" s="975"/>
      <c r="F9" s="975"/>
      <c r="G9" s="975"/>
    </row>
    <row r="10" spans="1:9" ht="16.5">
      <c r="A10" s="279"/>
      <c r="B10" s="279"/>
      <c r="C10" s="279"/>
      <c r="D10" s="279"/>
      <c r="E10" s="279"/>
      <c r="F10" s="279"/>
      <c r="G10" s="279"/>
    </row>
    <row r="11" spans="1:9" ht="90" customHeight="1">
      <c r="A11" s="280" t="s">
        <v>259</v>
      </c>
      <c r="B11" s="816" t="s">
        <v>260</v>
      </c>
      <c r="C11" s="816"/>
      <c r="D11" s="816"/>
      <c r="E11" s="816"/>
      <c r="F11" s="816"/>
      <c r="G11" s="816"/>
      <c r="H11" s="816"/>
      <c r="I11" s="816"/>
    </row>
    <row r="12" spans="1:9" ht="116.25" customHeight="1">
      <c r="A12" s="281" t="s">
        <v>261</v>
      </c>
      <c r="B12" s="976" t="s">
        <v>262</v>
      </c>
      <c r="C12" s="976"/>
      <c r="D12" s="976"/>
      <c r="E12" s="976"/>
      <c r="F12" s="976"/>
      <c r="G12" s="976"/>
      <c r="H12" s="976"/>
      <c r="I12" s="976"/>
    </row>
    <row r="13" spans="1:9" ht="15.75">
      <c r="A13" s="281"/>
      <c r="B13" s="976"/>
      <c r="C13" s="976"/>
      <c r="D13" s="976"/>
      <c r="E13" s="976"/>
      <c r="F13" s="976"/>
      <c r="G13" s="976"/>
    </row>
    <row r="14" spans="1:9" ht="16.5">
      <c r="A14" s="282" t="s">
        <v>154</v>
      </c>
      <c r="B14" s="283" t="str">
        <f>'Names of Bidder'!C$22&amp;"-"&amp; 'Names of Bidder'!D$22&amp;"-" &amp;'Names of Bidder'!E$22</f>
        <v>--</v>
      </c>
      <c r="C14" s="284"/>
      <c r="D14" s="285"/>
      <c r="E14" s="1"/>
      <c r="F14" s="1"/>
      <c r="G14" s="286"/>
    </row>
    <row r="15" spans="1:9" ht="16.5">
      <c r="A15" s="282" t="s">
        <v>155</v>
      </c>
      <c r="B15" s="283" t="str">
        <f>IF('Names of Bidder'!C$23=0, "", 'Names of Bidder'!C$23)</f>
        <v/>
      </c>
      <c r="C15" s="1"/>
      <c r="D15" s="285" t="s">
        <v>136</v>
      </c>
      <c r="E15" s="286" t="str">
        <f>IF('Names of Bidder'!C$19=0, "", 'Names of Bidder'!C$19)</f>
        <v/>
      </c>
      <c r="F15" s="1"/>
      <c r="G15" s="283" t="str">
        <f>'[6]Names of Bidder'!I14&amp;"-"&amp; '[6]Names of Bidder'!J14&amp;"-" &amp;'[6]Names of Bidder'!K14</f>
        <v>--</v>
      </c>
    </row>
    <row r="16" spans="1:9" ht="16.5">
      <c r="A16" s="287"/>
      <c r="B16" s="288"/>
      <c r="C16" s="4"/>
      <c r="D16" s="285" t="s">
        <v>138</v>
      </c>
      <c r="E16" s="286" t="str">
        <f>IF('Names of Bidder'!C$20=0, "", 'Names of Bidder'!C$20)</f>
        <v/>
      </c>
      <c r="F16" s="4"/>
      <c r="G16" s="4"/>
    </row>
    <row r="18" spans="1:11">
      <c r="A18" t="s">
        <v>268</v>
      </c>
    </row>
    <row r="20" spans="1:11" ht="17.25" thickBot="1">
      <c r="A20" s="299"/>
      <c r="B20" s="300" t="s">
        <v>269</v>
      </c>
      <c r="C20" s="301"/>
      <c r="D20" s="300"/>
      <c r="E20" s="277"/>
      <c r="F20" s="277"/>
      <c r="G20" s="277"/>
      <c r="H20" s="302" t="s">
        <v>283</v>
      </c>
    </row>
    <row r="21" spans="1:11" ht="16.5" thickBot="1">
      <c r="A21" s="303"/>
      <c r="B21" s="977"/>
      <c r="C21" s="977"/>
      <c r="D21" s="977"/>
      <c r="E21" s="977"/>
      <c r="F21" s="977"/>
    </row>
    <row r="22" spans="1:11" ht="15.75">
      <c r="A22" s="304"/>
      <c r="B22" s="978"/>
      <c r="C22" s="978"/>
      <c r="D22" s="978"/>
      <c r="E22" s="978"/>
      <c r="F22" s="978"/>
    </row>
    <row r="23" spans="1:11" ht="16.5">
      <c r="A23" s="282" t="s">
        <v>154</v>
      </c>
      <c r="B23" s="283" t="s">
        <v>248</v>
      </c>
      <c r="C23" s="305"/>
      <c r="D23" s="285"/>
      <c r="E23" s="1"/>
      <c r="F23" s="1"/>
    </row>
    <row r="24" spans="1:11" ht="16.5">
      <c r="A24" s="282" t="s">
        <v>155</v>
      </c>
      <c r="B24" s="283" t="s">
        <v>249</v>
      </c>
      <c r="C24" s="2"/>
      <c r="D24" s="285" t="s">
        <v>136</v>
      </c>
      <c r="E24" s="286" t="s">
        <v>270</v>
      </c>
      <c r="F24" s="1"/>
    </row>
    <row r="25" spans="1:11" ht="16.5">
      <c r="A25" s="287"/>
      <c r="B25" s="288"/>
      <c r="C25" s="287"/>
      <c r="D25" s="285" t="s">
        <v>138</v>
      </c>
      <c r="E25" s="286" t="s">
        <v>271</v>
      </c>
      <c r="F25" s="4"/>
    </row>
    <row r="27" spans="1:11">
      <c r="A27" t="s">
        <v>272</v>
      </c>
    </row>
    <row r="29" spans="1:11" ht="16.5">
      <c r="A29" s="306"/>
      <c r="B29" s="307" t="s">
        <v>273</v>
      </c>
      <c r="C29" s="307"/>
      <c r="D29" s="307"/>
      <c r="E29" s="308"/>
      <c r="F29" s="308"/>
      <c r="G29" s="308"/>
      <c r="H29" s="308"/>
      <c r="I29" s="308"/>
      <c r="J29" s="308"/>
      <c r="K29" s="309" t="e">
        <f>SUM(#REF!)</f>
        <v>#REF!</v>
      </c>
    </row>
    <row r="30" spans="1:11" ht="15.75">
      <c r="A30" s="304"/>
      <c r="B30" s="979"/>
      <c r="C30" s="975"/>
      <c r="D30" s="975"/>
      <c r="E30" s="975"/>
      <c r="F30" s="975"/>
      <c r="G30" s="975"/>
    </row>
    <row r="31" spans="1:11" ht="16.5">
      <c r="A31" s="310" t="s">
        <v>154</v>
      </c>
      <c r="B31" s="311" t="s">
        <v>248</v>
      </c>
      <c r="C31" s="312"/>
      <c r="D31" s="313"/>
      <c r="E31" s="314"/>
      <c r="F31" s="314"/>
      <c r="G31" s="4"/>
    </row>
    <row r="32" spans="1:11" ht="16.5">
      <c r="A32" s="310" t="s">
        <v>155</v>
      </c>
      <c r="B32" s="311" t="s">
        <v>249</v>
      </c>
      <c r="C32" s="314"/>
      <c r="D32" s="313" t="s">
        <v>136</v>
      </c>
      <c r="E32" s="315" t="s">
        <v>270</v>
      </c>
      <c r="F32" s="314"/>
      <c r="G32" s="4"/>
    </row>
    <row r="33" spans="1:8" ht="16.5">
      <c r="A33" s="316"/>
      <c r="B33" s="317"/>
      <c r="C33" s="318"/>
      <c r="D33" s="313" t="s">
        <v>138</v>
      </c>
      <c r="E33" s="315" t="s">
        <v>271</v>
      </c>
      <c r="F33" s="318"/>
      <c r="G33" s="4"/>
    </row>
    <row r="35" spans="1:8">
      <c r="A35" t="s">
        <v>276</v>
      </c>
    </row>
    <row r="37" spans="1:8" ht="30">
      <c r="A37" s="319" t="s">
        <v>154</v>
      </c>
      <c r="B37" s="320" t="s">
        <v>246</v>
      </c>
      <c r="C37" s="321"/>
      <c r="D37" s="913" t="s">
        <v>274</v>
      </c>
      <c r="E37" s="913"/>
      <c r="F37" s="980"/>
    </row>
    <row r="38" spans="1:8" ht="30">
      <c r="A38" s="319" t="s">
        <v>155</v>
      </c>
      <c r="B38" s="320" t="s">
        <v>247</v>
      </c>
      <c r="C38" s="9"/>
      <c r="D38" s="913" t="s">
        <v>275</v>
      </c>
      <c r="E38" s="913"/>
      <c r="F38" s="980"/>
    </row>
    <row r="40" spans="1:8">
      <c r="A40" t="s">
        <v>277</v>
      </c>
    </row>
    <row r="42" spans="1:8" ht="30">
      <c r="A42" s="322"/>
      <c r="B42" s="323" t="s">
        <v>278</v>
      </c>
      <c r="C42" s="323"/>
      <c r="D42" s="323"/>
      <c r="E42" s="323"/>
      <c r="F42" s="323"/>
      <c r="G42" s="323"/>
      <c r="H42" s="324" t="s">
        <v>284</v>
      </c>
    </row>
    <row r="43" spans="1:8" ht="16.5">
      <c r="A43" s="325"/>
      <c r="B43" s="326"/>
      <c r="C43" s="326"/>
      <c r="D43" s="326"/>
      <c r="E43" s="326"/>
      <c r="F43" s="326"/>
      <c r="G43" s="327"/>
    </row>
    <row r="44" spans="1:8">
      <c r="A44" s="326"/>
      <c r="B44" s="326"/>
      <c r="C44" s="326"/>
      <c r="D44" s="326"/>
      <c r="E44" s="326"/>
      <c r="F44" s="326"/>
      <c r="G44" s="328"/>
    </row>
    <row r="45" spans="1:8">
      <c r="A45" s="912"/>
      <c r="B45" s="912"/>
      <c r="C45" s="912"/>
      <c r="D45" s="912"/>
      <c r="E45" s="912"/>
      <c r="F45" s="912"/>
      <c r="G45" s="912"/>
    </row>
    <row r="46" spans="1:8">
      <c r="A46" s="329"/>
      <c r="B46" s="329"/>
      <c r="C46" s="913"/>
      <c r="D46" s="913"/>
      <c r="E46" s="913"/>
      <c r="F46" s="913"/>
      <c r="G46" s="913"/>
    </row>
    <row r="47" spans="1:8">
      <c r="A47" s="330" t="s">
        <v>154</v>
      </c>
      <c r="B47" s="331" t="s">
        <v>248</v>
      </c>
      <c r="C47" s="913" t="s">
        <v>279</v>
      </c>
      <c r="D47" s="913"/>
      <c r="E47" s="913"/>
      <c r="F47" s="913"/>
      <c r="G47" s="913"/>
    </row>
    <row r="48" spans="1:8">
      <c r="A48" s="330" t="s">
        <v>155</v>
      </c>
      <c r="B48" s="332" t="s">
        <v>249</v>
      </c>
      <c r="C48" s="913" t="s">
        <v>280</v>
      </c>
      <c r="D48" s="913"/>
      <c r="E48" s="913"/>
      <c r="F48" s="913"/>
      <c r="G48" s="913"/>
    </row>
    <row r="49" spans="1:7" ht="16.5">
      <c r="A49" s="8"/>
      <c r="B49" s="7"/>
      <c r="C49" s="913"/>
      <c r="D49" s="913"/>
      <c r="E49" s="913"/>
      <c r="F49" s="913"/>
      <c r="G49" s="913"/>
    </row>
    <row r="50" spans="1:7" ht="16.5">
      <c r="A50" s="8"/>
      <c r="B50" s="7"/>
      <c r="C50" s="326"/>
      <c r="D50" s="326"/>
      <c r="E50" s="326"/>
      <c r="F50" s="326"/>
      <c r="G50" s="326"/>
    </row>
    <row r="51" spans="1:7" ht="16.5">
      <c r="A51" s="333" t="s">
        <v>281</v>
      </c>
      <c r="B51" s="915" t="s">
        <v>282</v>
      </c>
      <c r="C51" s="915"/>
      <c r="D51" s="915"/>
      <c r="E51" s="915"/>
      <c r="F51" s="915"/>
      <c r="G51" s="334"/>
    </row>
    <row r="52" spans="1:7" ht="16.5">
      <c r="A52" s="335"/>
      <c r="B52" s="11"/>
      <c r="C52" s="11"/>
      <c r="D52" s="11"/>
      <c r="E52" s="11"/>
      <c r="F52" s="11"/>
      <c r="G52" s="11"/>
    </row>
    <row r="60" spans="1:7">
      <c r="B60" t="s">
        <v>250</v>
      </c>
    </row>
    <row r="61" spans="1:7">
      <c r="B61" t="s">
        <v>251</v>
      </c>
    </row>
  </sheetData>
  <customSheetViews>
    <customSheetView guid="{78BEE4ED-FFC3-4306-8023-F0EDC1A3A1B8}"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B917AE6C-4AF8-4CDD-ACCB-469E1ED6AB1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78BEE4ED-FFC3-4306-8023-F0EDC1A3A1B8}"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1211E1B9-FC37-4364-9CF0-0FFC01866726}" state="hidden">
      <pageMargins left="0.7" right="0.7" top="0.75" bottom="0.75" header="0.3" footer="0.3"/>
    </customSheetView>
    <customSheetView guid="{B917AE6C-4AF8-4CDD-ACCB-469E1ED6AB17}"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21" hidden="1" customWidth="1"/>
    <col min="2" max="2" width="13.28515625" style="521" hidden="1" customWidth="1"/>
    <col min="3" max="3" width="0" style="521" hidden="1" customWidth="1"/>
    <col min="4" max="4" width="10.28515625" style="521" hidden="1" customWidth="1"/>
    <col min="5" max="5" width="3.42578125" style="521" hidden="1" customWidth="1"/>
    <col min="6" max="6" width="5.5703125" style="521" hidden="1" customWidth="1"/>
    <col min="7" max="7" width="11.42578125" style="521" hidden="1" customWidth="1"/>
    <col min="8" max="8" width="0" style="521" hidden="1" customWidth="1"/>
    <col min="9" max="9" width="10" style="521" hidden="1" customWidth="1"/>
    <col min="10" max="10" width="3.28515625" style="521" hidden="1" customWidth="1"/>
    <col min="11" max="11" width="5" style="521" hidden="1" customWidth="1"/>
    <col min="12" max="12" width="11.28515625" style="521" hidden="1" customWidth="1"/>
    <col min="13" max="13" width="0" style="521" hidden="1" customWidth="1"/>
    <col min="14" max="14" width="10.28515625" style="521" hidden="1" customWidth="1"/>
    <col min="15" max="15" width="3.7109375" style="521" hidden="1" customWidth="1"/>
    <col min="16" max="16" width="6.42578125" style="521" customWidth="1"/>
    <col min="17" max="17" width="14.85546875" style="521" customWidth="1"/>
    <col min="18" max="18" width="9.140625" style="521" customWidth="1"/>
    <col min="19" max="19" width="12" style="521" customWidth="1"/>
    <col min="20" max="20" width="3.28515625" style="521" hidden="1" customWidth="1"/>
    <col min="21" max="21" width="6.140625" style="521" hidden="1" customWidth="1"/>
    <col min="22" max="22" width="8.5703125" style="521" hidden="1" customWidth="1"/>
    <col min="23" max="23" width="8.42578125" style="521" hidden="1" customWidth="1"/>
    <col min="24" max="24" width="8.85546875" style="521" hidden="1" customWidth="1"/>
    <col min="25" max="116" width="0" style="521" hidden="1" customWidth="1"/>
    <col min="117" max="16384" width="9.140625" style="521"/>
  </cols>
  <sheetData>
    <row r="1" spans="1:27" ht="13.5" thickBot="1">
      <c r="A1" s="992" t="e">
        <v>#REF!</v>
      </c>
      <c r="B1" s="993"/>
      <c r="C1" s="502"/>
      <c r="D1" s="503"/>
      <c r="E1" s="502"/>
      <c r="F1" s="992">
        <v>0</v>
      </c>
      <c r="G1" s="993"/>
      <c r="H1" s="502"/>
      <c r="I1" s="503"/>
      <c r="K1" s="992" t="e">
        <v>#REF!</v>
      </c>
      <c r="L1" s="993"/>
      <c r="M1" s="502"/>
      <c r="N1" s="503"/>
      <c r="P1" s="992">
        <f>'Sch-6 (After Discount)'!D28</f>
        <v>0</v>
      </c>
      <c r="Q1" s="993"/>
      <c r="R1" s="502"/>
      <c r="S1" s="503"/>
      <c r="U1" s="524" t="e">
        <v>#REF!</v>
      </c>
    </row>
    <row r="2" spans="1:27">
      <c r="A2" s="987"/>
      <c r="B2" s="988"/>
      <c r="C2" s="502"/>
      <c r="D2" s="503"/>
      <c r="E2" s="502"/>
      <c r="F2" s="504"/>
      <c r="G2" s="502"/>
      <c r="H2" s="502"/>
      <c r="I2" s="503"/>
      <c r="K2" s="504"/>
      <c r="L2" s="502"/>
      <c r="M2" s="502"/>
      <c r="N2" s="503"/>
      <c r="P2" s="504"/>
      <c r="Q2" s="502"/>
      <c r="R2" s="502"/>
      <c r="S2" s="503"/>
      <c r="U2" s="524" t="e">
        <v>#REF!</v>
      </c>
    </row>
    <row r="3" spans="1:27">
      <c r="A3" s="504"/>
      <c r="B3" s="505"/>
      <c r="C3" s="505"/>
      <c r="D3" s="506"/>
      <c r="E3" s="505"/>
      <c r="F3" s="504"/>
      <c r="G3" s="505"/>
      <c r="H3" s="505"/>
      <c r="I3" s="506"/>
      <c r="K3" s="504"/>
      <c r="L3" s="505"/>
      <c r="M3" s="505"/>
      <c r="N3" s="506"/>
      <c r="P3" s="504"/>
      <c r="Q3" s="505"/>
      <c r="R3" s="505"/>
      <c r="S3" s="506"/>
      <c r="U3" s="524" t="s">
        <v>446</v>
      </c>
    </row>
    <row r="4" spans="1:27" ht="66.75" customHeight="1" thickBot="1">
      <c r="A4" s="989" t="e">
        <f>IF(OR((A1&gt;9999999999),(A1&lt;0)),"Invalid Entry - More than 1000 crore OR -ve value",IF(A1=0, "",+CONCATENATE(#REF!,B11,D11,B10,D10,B9,D9,B8,D8,B7,D7,B6," Only")))</f>
        <v>#REF!</v>
      </c>
      <c r="B4" s="990"/>
      <c r="C4" s="990"/>
      <c r="D4" s="991"/>
      <c r="E4" s="502"/>
      <c r="F4" s="989" t="str">
        <f>IF(OR((F1&gt;9999999999),(F1&lt;0)),"Invalid Entry - More than 1000 crore OR -ve value",IF(F1=0, "",+CONCATENATE(U1, G11,I11,G10,I10,G9,I9,G8,I8,G7,I7,G6," Only")))</f>
        <v/>
      </c>
      <c r="G4" s="990"/>
      <c r="H4" s="990"/>
      <c r="I4" s="991"/>
      <c r="J4" s="502"/>
      <c r="K4" s="989" t="e">
        <f>IF(OR((K1&gt;9999999999),(K1&lt;0)),"Invalid Entry - More than 1000 crore OR -ve value",IF(K1=0, "",+CONCATENATE(U2, L11,N11,L10,N10,L9,N9,L8,N8,L7,N7,L6," Only")))</f>
        <v>#REF!</v>
      </c>
      <c r="L4" s="990"/>
      <c r="M4" s="990"/>
      <c r="N4" s="991"/>
      <c r="P4" s="989" t="str">
        <f>IF(OR((P1&gt;9999999999),(P1&lt;0)),"Invalid Entry - More than 1000 crore OR -ve value",IF(P1=0, "",+CONCATENATE(U3, Q11,S11,Q10,S10,Q9,S9,Q8,S8,Q7,S7,Q6," Only")))</f>
        <v/>
      </c>
      <c r="Q4" s="990"/>
      <c r="R4" s="990"/>
      <c r="S4" s="991"/>
      <c r="U4" s="981" t="e">
        <f>VLOOKUP(1,T28:Y43,6,FALSE)</f>
        <v>#N/A</v>
      </c>
      <c r="V4" s="981"/>
      <c r="W4" s="981"/>
      <c r="X4" s="981"/>
      <c r="Y4" s="981"/>
      <c r="Z4" s="981"/>
      <c r="AA4" s="981"/>
    </row>
    <row r="5" spans="1:27" ht="18.75" customHeight="1" thickBot="1">
      <c r="A5" s="504"/>
      <c r="B5" s="505"/>
      <c r="C5" s="505"/>
      <c r="D5" s="506"/>
      <c r="E5" s="505"/>
      <c r="F5" s="504"/>
      <c r="G5" s="505"/>
      <c r="H5" s="505"/>
      <c r="I5" s="506"/>
      <c r="K5" s="504"/>
      <c r="L5" s="505"/>
      <c r="M5" s="505"/>
      <c r="N5" s="506"/>
      <c r="P5" s="504"/>
      <c r="Q5" s="505"/>
      <c r="R5" s="505"/>
      <c r="S5" s="506"/>
      <c r="U5" s="982" t="e">
        <f>VLOOKUP(1,T8:Y23,6,FALSE)</f>
        <v>#N/A</v>
      </c>
      <c r="V5" s="983"/>
      <c r="W5" s="983"/>
      <c r="X5" s="983"/>
      <c r="Y5" s="983"/>
      <c r="Z5" s="983"/>
      <c r="AA5" s="984"/>
    </row>
    <row r="6" spans="1:27">
      <c r="A6" s="507" t="e">
        <f>-INT(A1/100)*100+ROUND(A1,0)</f>
        <v>#REF!</v>
      </c>
      <c r="B6" s="505" t="e">
        <f t="shared" ref="B6:B11" si="0">IF(A6=0,"",LOOKUP(A6,$A$13:$A$112,$B$13:$B$112))</f>
        <v>#REF!</v>
      </c>
      <c r="C6" s="505"/>
      <c r="D6" s="508"/>
      <c r="E6" s="505"/>
      <c r="F6" s="507">
        <f>-INT(F1/100)*100+ROUND(F1,0)</f>
        <v>0</v>
      </c>
      <c r="G6" s="505" t="str">
        <f t="shared" ref="G6:G11" si="1">IF(F6=0,"",LOOKUP(F6,$A$13:$A$112,$B$13:$B$112))</f>
        <v/>
      </c>
      <c r="H6" s="505"/>
      <c r="I6" s="508"/>
      <c r="K6" s="507" t="e">
        <f>-INT(K1/100)*100+ROUND(K1,0)</f>
        <v>#REF!</v>
      </c>
      <c r="L6" s="505" t="e">
        <f t="shared" ref="L6:L11" si="2">IF(K6=0,"",LOOKUP(K6,$A$13:$A$112,$B$13:$B$112))</f>
        <v>#REF!</v>
      </c>
      <c r="M6" s="505"/>
      <c r="N6" s="508"/>
      <c r="P6" s="507">
        <f>-INT(P1/100)*100+ROUND(P1,0)</f>
        <v>0</v>
      </c>
      <c r="Q6" s="505" t="str">
        <f t="shared" ref="Q6:Q11" si="3">IF(P6=0,"",LOOKUP(P6,$A$13:$A$112,$B$13:$B$112))</f>
        <v/>
      </c>
      <c r="R6" s="505"/>
      <c r="S6" s="508"/>
    </row>
    <row r="7" spans="1:27">
      <c r="A7" s="507" t="e">
        <f>-INT(A1/1000)*10+INT(A1/100)</f>
        <v>#REF!</v>
      </c>
      <c r="B7" s="505" t="e">
        <f t="shared" si="0"/>
        <v>#REF!</v>
      </c>
      <c r="C7" s="505"/>
      <c r="D7" s="508" t="e">
        <f>+IF(B7="",""," Hundred ")</f>
        <v>#REF!</v>
      </c>
      <c r="E7" s="505"/>
      <c r="F7" s="507">
        <f>-INT(F1/1000)*10+INT(F1/100)</f>
        <v>0</v>
      </c>
      <c r="G7" s="505" t="str">
        <f t="shared" si="1"/>
        <v/>
      </c>
      <c r="H7" s="505"/>
      <c r="I7" s="508" t="str">
        <f>+IF(G7="",""," Hundred ")</f>
        <v/>
      </c>
      <c r="K7" s="507" t="e">
        <f>-INT(K1/1000)*10+INT(K1/100)</f>
        <v>#REF!</v>
      </c>
      <c r="L7" s="505" t="e">
        <f t="shared" si="2"/>
        <v>#REF!</v>
      </c>
      <c r="M7" s="505"/>
      <c r="N7" s="508" t="e">
        <f>+IF(L7="",""," Hundred ")</f>
        <v>#REF!</v>
      </c>
      <c r="P7" s="507">
        <f>-INT(P1/1000)*10+INT(P1/100)</f>
        <v>0</v>
      </c>
      <c r="Q7" s="505" t="str">
        <f t="shared" si="3"/>
        <v/>
      </c>
      <c r="R7" s="505"/>
      <c r="S7" s="508" t="str">
        <f>+IF(Q7="",""," Hundred ")</f>
        <v/>
      </c>
    </row>
    <row r="8" spans="1:27">
      <c r="A8" s="507" t="e">
        <f>-INT(A1/100000)*100+INT(A1/1000)</f>
        <v>#REF!</v>
      </c>
      <c r="B8" s="505" t="e">
        <f t="shared" si="0"/>
        <v>#REF!</v>
      </c>
      <c r="C8" s="505"/>
      <c r="D8" s="508" t="e">
        <f>IF((B8=""),IF(C8="",""," Thousand ")," Thousand ")</f>
        <v>#REF!</v>
      </c>
      <c r="E8" s="505"/>
      <c r="F8" s="507">
        <f>-INT(F1/100000)*100+INT(F1/1000)</f>
        <v>0</v>
      </c>
      <c r="G8" s="505" t="str">
        <f t="shared" si="1"/>
        <v/>
      </c>
      <c r="H8" s="505"/>
      <c r="I8" s="508" t="str">
        <f>IF((G8=""),IF(H8="",""," Thousand ")," Thousand ")</f>
        <v/>
      </c>
      <c r="K8" s="507" t="e">
        <f>-INT(K1/100000)*100+INT(K1/1000)</f>
        <v>#REF!</v>
      </c>
      <c r="L8" s="505" t="e">
        <f t="shared" si="2"/>
        <v>#REF!</v>
      </c>
      <c r="M8" s="505"/>
      <c r="N8" s="508" t="e">
        <f>IF((L8=""),IF(M8="",""," Thousand ")," Thousand ")</f>
        <v>#REF!</v>
      </c>
      <c r="P8" s="507">
        <f>-INT(P1/100000)*100+INT(P1/1000)</f>
        <v>0</v>
      </c>
      <c r="Q8" s="505" t="str">
        <f t="shared" si="3"/>
        <v/>
      </c>
      <c r="R8" s="505"/>
      <c r="S8" s="508" t="str">
        <f>IF((Q8=""),IF(R8="",""," Thousand ")," Thousand ")</f>
        <v/>
      </c>
      <c r="T8" s="525" t="e">
        <f>IF(Y8="",0, 1)</f>
        <v>#REF!</v>
      </c>
      <c r="U8" s="521">
        <v>0</v>
      </c>
      <c r="V8" s="521">
        <v>0</v>
      </c>
      <c r="W8" s="521">
        <v>0</v>
      </c>
      <c r="X8" s="521">
        <v>0</v>
      </c>
      <c r="Y8" s="526" t="e">
        <f>IF(AND($A$1=0,$F$1=0,$K$1=0,$P$1=0)," Zero only", "")</f>
        <v>#REF!</v>
      </c>
      <c r="AA8" s="521" t="s">
        <v>447</v>
      </c>
    </row>
    <row r="9" spans="1:27">
      <c r="A9" s="507" t="e">
        <f>-INT(A1/10000000)*100+INT(A1/100000)</f>
        <v>#REF!</v>
      </c>
      <c r="B9" s="505" t="e">
        <f t="shared" si="0"/>
        <v>#REF!</v>
      </c>
      <c r="C9" s="505"/>
      <c r="D9" s="508" t="e">
        <f>IF((B9=""),IF(C9="",""," Lac ")," Lac ")</f>
        <v>#REF!</v>
      </c>
      <c r="E9" s="505"/>
      <c r="F9" s="507">
        <f>-INT(F1/10000000)*100+INT(F1/100000)</f>
        <v>0</v>
      </c>
      <c r="G9" s="505" t="str">
        <f t="shared" si="1"/>
        <v/>
      </c>
      <c r="H9" s="505"/>
      <c r="I9" s="508" t="str">
        <f>IF((G9=""),IF(H9="",""," Lac ")," Lac ")</f>
        <v/>
      </c>
      <c r="K9" s="507" t="e">
        <f>-INT(K1/10000000)*100+INT(K1/100000)</f>
        <v>#REF!</v>
      </c>
      <c r="L9" s="505" t="e">
        <f t="shared" si="2"/>
        <v>#REF!</v>
      </c>
      <c r="M9" s="505"/>
      <c r="N9" s="508" t="e">
        <f>IF((L9=""),IF(M9="",""," Lac ")," Lac ")</f>
        <v>#REF!</v>
      </c>
      <c r="P9" s="507">
        <f>-INT(P1/10000000)*100+INT(P1/100000)</f>
        <v>0</v>
      </c>
      <c r="Q9" s="505" t="str">
        <f t="shared" si="3"/>
        <v/>
      </c>
      <c r="R9" s="505"/>
      <c r="S9" s="508" t="str">
        <f>IF((Q9=""),IF(R9="",""," Lac ")," Lac ")</f>
        <v/>
      </c>
      <c r="T9" s="525" t="e">
        <f t="shared" ref="T9:T23" si="4">IF(Y9="",0, 1)</f>
        <v>#REF!</v>
      </c>
      <c r="U9" s="521">
        <v>0</v>
      </c>
      <c r="V9" s="521">
        <v>0</v>
      </c>
      <c r="W9" s="521">
        <v>0</v>
      </c>
      <c r="X9" s="521">
        <v>1</v>
      </c>
      <c r="Y9" s="527" t="e">
        <f>IF(AND($A$1=0,$F$1=0,$K$1=0,$P$1&gt;0),$P$4, "")</f>
        <v>#REF!</v>
      </c>
    </row>
    <row r="10" spans="1:27">
      <c r="A10" s="507" t="e">
        <f>-INT(A1/1000000000)*100+INT(A1/10000000)</f>
        <v>#REF!</v>
      </c>
      <c r="B10" s="509" t="e">
        <f t="shared" si="0"/>
        <v>#REF!</v>
      </c>
      <c r="C10" s="505"/>
      <c r="D10" s="508" t="e">
        <f>IF((B10=""),IF(C10="",""," Crore ")," Crore ")</f>
        <v>#REF!</v>
      </c>
      <c r="E10" s="505"/>
      <c r="F10" s="507">
        <f>-INT(F1/1000000000)*100+INT(F1/10000000)</f>
        <v>0</v>
      </c>
      <c r="G10" s="509" t="str">
        <f t="shared" si="1"/>
        <v/>
      </c>
      <c r="H10" s="505"/>
      <c r="I10" s="508" t="str">
        <f>IF((G10=""),IF(H10="",""," Crore ")," Crore ")</f>
        <v/>
      </c>
      <c r="K10" s="507" t="e">
        <f>-INT(K1/1000000000)*100+INT(K1/10000000)</f>
        <v>#REF!</v>
      </c>
      <c r="L10" s="509" t="e">
        <f t="shared" si="2"/>
        <v>#REF!</v>
      </c>
      <c r="M10" s="505"/>
      <c r="N10" s="508" t="e">
        <f>IF((L10=""),IF(M10="",""," Crore ")," Crore ")</f>
        <v>#REF!</v>
      </c>
      <c r="P10" s="507">
        <f>-INT(P1/1000000000)*100+INT(P1/10000000)</f>
        <v>0</v>
      </c>
      <c r="Q10" s="509" t="str">
        <f t="shared" si="3"/>
        <v/>
      </c>
      <c r="R10" s="505"/>
      <c r="S10" s="508" t="str">
        <f>IF((Q10=""),IF(R10="",""," Crore ")," Crore ")</f>
        <v/>
      </c>
      <c r="T10" s="525" t="e">
        <f t="shared" si="4"/>
        <v>#REF!</v>
      </c>
      <c r="U10" s="521">
        <v>0</v>
      </c>
      <c r="V10" s="521">
        <v>0</v>
      </c>
      <c r="W10" s="521">
        <v>1</v>
      </c>
      <c r="X10" s="521">
        <v>0</v>
      </c>
      <c r="Y10" s="527" t="e">
        <f>IF(AND($A$1=0,$F$1=0,$K$1&gt;0,$P$1=0),$K$4, "")</f>
        <v>#REF!</v>
      </c>
    </row>
    <row r="11" spans="1:27">
      <c r="A11" s="510" t="e">
        <f>-INT(A1/10000000000)*1000+INT(A1/1000000000)</f>
        <v>#REF!</v>
      </c>
      <c r="B11" s="509" t="e">
        <f t="shared" si="0"/>
        <v>#REF!</v>
      </c>
      <c r="C11" s="505"/>
      <c r="D11" s="508" t="e">
        <f>IF((B11=""),IF(C11="",""," Hundred ")," Hundred ")</f>
        <v>#REF!</v>
      </c>
      <c r="E11" s="505"/>
      <c r="F11" s="510">
        <f>-INT(F1/10000000000)*1000+INT(F1/1000000000)</f>
        <v>0</v>
      </c>
      <c r="G11" s="509" t="str">
        <f t="shared" si="1"/>
        <v/>
      </c>
      <c r="H11" s="505"/>
      <c r="I11" s="508" t="str">
        <f>IF((G11=""),IF(H11="",""," Hundred ")," Hundred ")</f>
        <v/>
      </c>
      <c r="K11" s="510" t="e">
        <f>-INT(K1/10000000000)*1000+INT(K1/1000000000)</f>
        <v>#REF!</v>
      </c>
      <c r="L11" s="509" t="e">
        <f t="shared" si="2"/>
        <v>#REF!</v>
      </c>
      <c r="M11" s="505"/>
      <c r="N11" s="508" t="e">
        <f>IF((L11=""),IF(M11="",""," Hundred ")," Hundred ")</f>
        <v>#REF!</v>
      </c>
      <c r="P11" s="510">
        <f>-INT(P1/10000000000)*1000+INT(P1/1000000000)</f>
        <v>0</v>
      </c>
      <c r="Q11" s="509" t="str">
        <f t="shared" si="3"/>
        <v/>
      </c>
      <c r="R11" s="505"/>
      <c r="S11" s="508" t="str">
        <f>IF((Q11=""),IF(R11="",""," Hundred ")," Hundred ")</f>
        <v/>
      </c>
      <c r="T11" s="525" t="e">
        <f t="shared" si="4"/>
        <v>#REF!</v>
      </c>
      <c r="U11" s="521">
        <v>0</v>
      </c>
      <c r="V11" s="521">
        <v>0</v>
      </c>
      <c r="W11" s="521">
        <v>1</v>
      </c>
      <c r="X11" s="521">
        <v>1</v>
      </c>
      <c r="Y11" s="527" t="e">
        <f>IF(AND($A$1=0,$F$1=0,$K$1&gt;0,$P$1&gt;0),$K$4&amp;$AA$8&amp;$P$4, "")</f>
        <v>#REF!</v>
      </c>
    </row>
    <row r="12" spans="1:27">
      <c r="A12" s="511"/>
      <c r="B12" s="505"/>
      <c r="C12" s="505"/>
      <c r="D12" s="506"/>
      <c r="E12" s="505"/>
      <c r="F12" s="511"/>
      <c r="G12" s="505"/>
      <c r="H12" s="505"/>
      <c r="I12" s="506"/>
      <c r="K12" s="511"/>
      <c r="L12" s="505"/>
      <c r="M12" s="505"/>
      <c r="N12" s="506"/>
      <c r="P12" s="511"/>
      <c r="Q12" s="505"/>
      <c r="R12" s="505"/>
      <c r="S12" s="506"/>
      <c r="T12" s="525" t="e">
        <f t="shared" si="4"/>
        <v>#REF!</v>
      </c>
      <c r="U12" s="521">
        <v>0</v>
      </c>
      <c r="V12" s="521">
        <v>1</v>
      </c>
      <c r="W12" s="521">
        <v>0</v>
      </c>
      <c r="X12" s="521">
        <v>0</v>
      </c>
      <c r="Y12" s="527" t="e">
        <f>IF(AND($A$1=0,$F$1&gt;0,$K$1=0,$P$1=0),$F$4, "")</f>
        <v>#REF!</v>
      </c>
    </row>
    <row r="13" spans="1:27">
      <c r="A13" s="512">
        <v>1</v>
      </c>
      <c r="B13" s="513" t="s">
        <v>346</v>
      </c>
      <c r="C13" s="505"/>
      <c r="D13" s="506"/>
      <c r="E13" s="505"/>
      <c r="F13" s="512">
        <v>1</v>
      </c>
      <c r="G13" s="513" t="s">
        <v>346</v>
      </c>
      <c r="H13" s="505"/>
      <c r="I13" s="506"/>
      <c r="K13" s="512">
        <v>1</v>
      </c>
      <c r="L13" s="513" t="s">
        <v>346</v>
      </c>
      <c r="M13" s="505"/>
      <c r="N13" s="506"/>
      <c r="P13" s="512">
        <v>1</v>
      </c>
      <c r="Q13" s="513" t="s">
        <v>346</v>
      </c>
      <c r="R13" s="505"/>
      <c r="S13" s="506"/>
      <c r="T13" s="525" t="e">
        <f t="shared" si="4"/>
        <v>#REF!</v>
      </c>
      <c r="U13" s="521">
        <v>0</v>
      </c>
      <c r="V13" s="521">
        <v>1</v>
      </c>
      <c r="W13" s="521">
        <v>0</v>
      </c>
      <c r="X13" s="521">
        <v>1</v>
      </c>
      <c r="Y13" s="527" t="e">
        <f>IF(AND($A$1=0,$F$1&gt;0,$K$1=0,$P$1&gt;0),$F$4&amp;$AA$8&amp;$P$4, "")</f>
        <v>#REF!</v>
      </c>
    </row>
    <row r="14" spans="1:27">
      <c r="A14" s="512">
        <v>2</v>
      </c>
      <c r="B14" s="513" t="s">
        <v>347</v>
      </c>
      <c r="C14" s="505"/>
      <c r="D14" s="506"/>
      <c r="E14" s="505"/>
      <c r="F14" s="512">
        <v>2</v>
      </c>
      <c r="G14" s="513" t="s">
        <v>347</v>
      </c>
      <c r="H14" s="505"/>
      <c r="I14" s="506"/>
      <c r="K14" s="512">
        <v>2</v>
      </c>
      <c r="L14" s="513" t="s">
        <v>347</v>
      </c>
      <c r="M14" s="505"/>
      <c r="N14" s="506"/>
      <c r="P14" s="512">
        <v>2</v>
      </c>
      <c r="Q14" s="513" t="s">
        <v>347</v>
      </c>
      <c r="R14" s="505"/>
      <c r="S14" s="506"/>
      <c r="T14" s="525" t="e">
        <f t="shared" si="4"/>
        <v>#REF!</v>
      </c>
      <c r="U14" s="521">
        <v>0</v>
      </c>
      <c r="V14" s="521">
        <v>1</v>
      </c>
      <c r="W14" s="521">
        <v>1</v>
      </c>
      <c r="X14" s="521">
        <v>0</v>
      </c>
      <c r="Y14" s="527" t="e">
        <f>IF(AND($A$1=0,$F$1&gt;0,$K$1&gt;0,$P$1=0),$F$4&amp;$AA$8&amp;$K$4, "")</f>
        <v>#REF!</v>
      </c>
    </row>
    <row r="15" spans="1:27">
      <c r="A15" s="512">
        <v>3</v>
      </c>
      <c r="B15" s="513" t="s">
        <v>348</v>
      </c>
      <c r="C15" s="505"/>
      <c r="D15" s="506"/>
      <c r="E15" s="505"/>
      <c r="F15" s="512">
        <v>3</v>
      </c>
      <c r="G15" s="513" t="s">
        <v>348</v>
      </c>
      <c r="H15" s="505"/>
      <c r="I15" s="506"/>
      <c r="K15" s="512">
        <v>3</v>
      </c>
      <c r="L15" s="513" t="s">
        <v>348</v>
      </c>
      <c r="M15" s="505"/>
      <c r="N15" s="506"/>
      <c r="P15" s="512">
        <v>3</v>
      </c>
      <c r="Q15" s="513" t="s">
        <v>348</v>
      </c>
      <c r="R15" s="505"/>
      <c r="S15" s="506"/>
      <c r="T15" s="525" t="e">
        <f t="shared" si="4"/>
        <v>#REF!</v>
      </c>
      <c r="U15" s="521">
        <v>0</v>
      </c>
      <c r="V15" s="521">
        <v>1</v>
      </c>
      <c r="W15" s="521">
        <v>1</v>
      </c>
      <c r="X15" s="521">
        <v>1</v>
      </c>
      <c r="Y15" s="528" t="e">
        <f>IF(AND($A$1=0,$F$1&gt;0,$K$1&gt;0,$P$1&gt;0),$F$4&amp;$AA$8&amp;$K$4&amp;$AA$8&amp;$P$4, "")</f>
        <v>#REF!</v>
      </c>
    </row>
    <row r="16" spans="1:27">
      <c r="A16" s="512">
        <v>4</v>
      </c>
      <c r="B16" s="513" t="s">
        <v>349</v>
      </c>
      <c r="C16" s="505"/>
      <c r="D16" s="506"/>
      <c r="E16" s="505"/>
      <c r="F16" s="512">
        <v>4</v>
      </c>
      <c r="G16" s="513" t="s">
        <v>349</v>
      </c>
      <c r="H16" s="505"/>
      <c r="I16" s="506"/>
      <c r="K16" s="512">
        <v>4</v>
      </c>
      <c r="L16" s="513" t="s">
        <v>349</v>
      </c>
      <c r="M16" s="505"/>
      <c r="N16" s="506"/>
      <c r="P16" s="512">
        <v>4</v>
      </c>
      <c r="Q16" s="513" t="s">
        <v>349</v>
      </c>
      <c r="R16" s="505"/>
      <c r="S16" s="506"/>
      <c r="T16" s="525" t="e">
        <f t="shared" si="4"/>
        <v>#REF!</v>
      </c>
      <c r="U16" s="521">
        <v>1</v>
      </c>
      <c r="V16" s="521">
        <v>0</v>
      </c>
      <c r="W16" s="521">
        <v>0</v>
      </c>
      <c r="X16" s="521">
        <v>0</v>
      </c>
      <c r="Y16" s="526" t="e">
        <f>IF(AND($A$1&gt;0,$F$1=0,$K$1=0,$P$1=0), $A$4, "")</f>
        <v>#REF!</v>
      </c>
    </row>
    <row r="17" spans="1:27">
      <c r="A17" s="512">
        <v>5</v>
      </c>
      <c r="B17" s="513" t="s">
        <v>350</v>
      </c>
      <c r="C17" s="505"/>
      <c r="D17" s="506"/>
      <c r="E17" s="505"/>
      <c r="F17" s="512">
        <v>5</v>
      </c>
      <c r="G17" s="513" t="s">
        <v>350</v>
      </c>
      <c r="H17" s="505"/>
      <c r="I17" s="506"/>
      <c r="K17" s="512">
        <v>5</v>
      </c>
      <c r="L17" s="513" t="s">
        <v>350</v>
      </c>
      <c r="M17" s="505"/>
      <c r="N17" s="506"/>
      <c r="P17" s="512">
        <v>5</v>
      </c>
      <c r="Q17" s="513" t="s">
        <v>350</v>
      </c>
      <c r="R17" s="505"/>
      <c r="S17" s="506"/>
      <c r="T17" s="525" t="e">
        <f t="shared" si="4"/>
        <v>#REF!</v>
      </c>
      <c r="U17" s="521">
        <v>1</v>
      </c>
      <c r="V17" s="521">
        <v>0</v>
      </c>
      <c r="W17" s="521">
        <v>0</v>
      </c>
      <c r="X17" s="521">
        <v>1</v>
      </c>
      <c r="Y17" s="527" t="e">
        <f>IF(AND($A$1&gt;0,$F$1=0,$K$1=0,$P$1&gt;0),$A$4&amp;$AA$8&amp;$P$4, "")</f>
        <v>#REF!</v>
      </c>
    </row>
    <row r="18" spans="1:27">
      <c r="A18" s="512">
        <v>6</v>
      </c>
      <c r="B18" s="513" t="s">
        <v>351</v>
      </c>
      <c r="C18" s="505"/>
      <c r="D18" s="506"/>
      <c r="E18" s="505"/>
      <c r="F18" s="512">
        <v>6</v>
      </c>
      <c r="G18" s="513" t="s">
        <v>351</v>
      </c>
      <c r="H18" s="505"/>
      <c r="I18" s="506"/>
      <c r="K18" s="512">
        <v>6</v>
      </c>
      <c r="L18" s="513" t="s">
        <v>351</v>
      </c>
      <c r="M18" s="505"/>
      <c r="N18" s="506"/>
      <c r="P18" s="512">
        <v>6</v>
      </c>
      <c r="Q18" s="513" t="s">
        <v>351</v>
      </c>
      <c r="R18" s="505"/>
      <c r="S18" s="506"/>
      <c r="T18" s="525" t="e">
        <f t="shared" si="4"/>
        <v>#REF!</v>
      </c>
      <c r="U18" s="521">
        <v>1</v>
      </c>
      <c r="V18" s="521">
        <v>0</v>
      </c>
      <c r="W18" s="521">
        <v>1</v>
      </c>
      <c r="X18" s="521">
        <v>0</v>
      </c>
      <c r="Y18" s="527" t="e">
        <f>IF(AND($A$1&gt;0,$F$1=0,$K$1&gt;0,$P$1=0),$A$4&amp;$AA$8&amp;$K$4, "")</f>
        <v>#REF!</v>
      </c>
    </row>
    <row r="19" spans="1:27">
      <c r="A19" s="512">
        <v>7</v>
      </c>
      <c r="B19" s="513" t="s">
        <v>352</v>
      </c>
      <c r="C19" s="505"/>
      <c r="D19" s="506"/>
      <c r="E19" s="505"/>
      <c r="F19" s="512">
        <v>7</v>
      </c>
      <c r="G19" s="513" t="s">
        <v>352</v>
      </c>
      <c r="H19" s="505"/>
      <c r="I19" s="506"/>
      <c r="K19" s="512">
        <v>7</v>
      </c>
      <c r="L19" s="513" t="s">
        <v>352</v>
      </c>
      <c r="M19" s="505"/>
      <c r="N19" s="506"/>
      <c r="P19" s="512">
        <v>7</v>
      </c>
      <c r="Q19" s="513" t="s">
        <v>352</v>
      </c>
      <c r="R19" s="505"/>
      <c r="S19" s="506"/>
      <c r="T19" s="525" t="e">
        <f t="shared" si="4"/>
        <v>#REF!</v>
      </c>
      <c r="U19" s="521">
        <v>1</v>
      </c>
      <c r="V19" s="521">
        <v>0</v>
      </c>
      <c r="W19" s="521">
        <v>1</v>
      </c>
      <c r="X19" s="521">
        <v>1</v>
      </c>
      <c r="Y19" s="527" t="e">
        <f>IF(AND($A$1&gt;0,$F$1=0,$K$1&gt;0,$P$1&gt;0),$A$4&amp;$AA$8&amp;$K$4&amp;$AA$8&amp;$P$4, "")</f>
        <v>#REF!</v>
      </c>
    </row>
    <row r="20" spans="1:27">
      <c r="A20" s="512">
        <v>8</v>
      </c>
      <c r="B20" s="513" t="s">
        <v>353</v>
      </c>
      <c r="C20" s="505"/>
      <c r="D20" s="506"/>
      <c r="E20" s="505"/>
      <c r="F20" s="512">
        <v>8</v>
      </c>
      <c r="G20" s="513" t="s">
        <v>353</v>
      </c>
      <c r="H20" s="505"/>
      <c r="I20" s="506"/>
      <c r="K20" s="512">
        <v>8</v>
      </c>
      <c r="L20" s="513" t="s">
        <v>353</v>
      </c>
      <c r="M20" s="505"/>
      <c r="N20" s="506"/>
      <c r="P20" s="512">
        <v>8</v>
      </c>
      <c r="Q20" s="513" t="s">
        <v>353</v>
      </c>
      <c r="R20" s="505"/>
      <c r="S20" s="506"/>
      <c r="T20" s="525" t="e">
        <f t="shared" si="4"/>
        <v>#REF!</v>
      </c>
      <c r="U20" s="521">
        <v>1</v>
      </c>
      <c r="V20" s="521">
        <v>1</v>
      </c>
      <c r="W20" s="521">
        <v>0</v>
      </c>
      <c r="X20" s="521">
        <v>0</v>
      </c>
      <c r="Y20" s="527" t="e">
        <f>IF(AND($A$1&gt;0,$F$1&gt;0,$K$1=0,$P$1=0),$A$4&amp;$AA$8&amp;$F$4, "")</f>
        <v>#REF!</v>
      </c>
    </row>
    <row r="21" spans="1:27">
      <c r="A21" s="512">
        <v>9</v>
      </c>
      <c r="B21" s="513" t="s">
        <v>354</v>
      </c>
      <c r="C21" s="505"/>
      <c r="D21" s="506"/>
      <c r="E21" s="505"/>
      <c r="F21" s="512">
        <v>9</v>
      </c>
      <c r="G21" s="513" t="s">
        <v>354</v>
      </c>
      <c r="H21" s="505"/>
      <c r="I21" s="506"/>
      <c r="K21" s="512">
        <v>9</v>
      </c>
      <c r="L21" s="513" t="s">
        <v>354</v>
      </c>
      <c r="M21" s="505"/>
      <c r="N21" s="506"/>
      <c r="P21" s="512">
        <v>9</v>
      </c>
      <c r="Q21" s="513" t="s">
        <v>354</v>
      </c>
      <c r="R21" s="505"/>
      <c r="S21" s="506"/>
      <c r="T21" s="525" t="e">
        <f t="shared" si="4"/>
        <v>#REF!</v>
      </c>
      <c r="U21" s="521">
        <v>1</v>
      </c>
      <c r="V21" s="521">
        <v>1</v>
      </c>
      <c r="W21" s="521">
        <v>0</v>
      </c>
      <c r="X21" s="521">
        <v>1</v>
      </c>
      <c r="Y21" s="527" t="e">
        <f>IF(AND($A$1&gt;0,$F$1&gt;0,$K$1=0,$P$1&gt;0),$A$4&amp;$AA$8&amp;$F$4&amp;$AA$8&amp;$P$4, "")</f>
        <v>#REF!</v>
      </c>
    </row>
    <row r="22" spans="1:27">
      <c r="A22" s="512">
        <v>10</v>
      </c>
      <c r="B22" s="513" t="s">
        <v>355</v>
      </c>
      <c r="C22" s="505"/>
      <c r="D22" s="506"/>
      <c r="E22" s="505"/>
      <c r="F22" s="512">
        <v>10</v>
      </c>
      <c r="G22" s="513" t="s">
        <v>355</v>
      </c>
      <c r="H22" s="505"/>
      <c r="I22" s="506"/>
      <c r="K22" s="512">
        <v>10</v>
      </c>
      <c r="L22" s="513" t="s">
        <v>355</v>
      </c>
      <c r="M22" s="505"/>
      <c r="N22" s="506"/>
      <c r="P22" s="512">
        <v>10</v>
      </c>
      <c r="Q22" s="513" t="s">
        <v>355</v>
      </c>
      <c r="R22" s="505"/>
      <c r="S22" s="506"/>
      <c r="T22" s="525" t="e">
        <f t="shared" si="4"/>
        <v>#REF!</v>
      </c>
      <c r="U22" s="521">
        <v>1</v>
      </c>
      <c r="V22" s="521">
        <v>1</v>
      </c>
      <c r="W22" s="521">
        <v>1</v>
      </c>
      <c r="X22" s="521">
        <v>0</v>
      </c>
      <c r="Y22" s="527" t="e">
        <f>IF(AND($A$1&gt;0,$F$1&gt;0,$K$1&gt;0,$P$1=0),$A$4&amp;$AA$8&amp;$F$4&amp;$AA$8&amp;$K$4, "")</f>
        <v>#REF!</v>
      </c>
    </row>
    <row r="23" spans="1:27">
      <c r="A23" s="512">
        <v>11</v>
      </c>
      <c r="B23" s="513" t="s">
        <v>356</v>
      </c>
      <c r="C23" s="505"/>
      <c r="D23" s="506"/>
      <c r="E23" s="505"/>
      <c r="F23" s="512">
        <v>11</v>
      </c>
      <c r="G23" s="513" t="s">
        <v>356</v>
      </c>
      <c r="H23" s="505"/>
      <c r="I23" s="506"/>
      <c r="K23" s="512">
        <v>11</v>
      </c>
      <c r="L23" s="513" t="s">
        <v>356</v>
      </c>
      <c r="M23" s="505"/>
      <c r="N23" s="506"/>
      <c r="P23" s="512">
        <v>11</v>
      </c>
      <c r="Q23" s="513" t="s">
        <v>356</v>
      </c>
      <c r="R23" s="505"/>
      <c r="S23" s="506"/>
      <c r="T23" s="525" t="e">
        <f t="shared" si="4"/>
        <v>#REF!</v>
      </c>
      <c r="U23" s="521">
        <v>1</v>
      </c>
      <c r="V23" s="521">
        <v>1</v>
      </c>
      <c r="W23" s="521">
        <v>1</v>
      </c>
      <c r="X23" s="521">
        <v>1</v>
      </c>
      <c r="Y23" s="528" t="e">
        <f>IF(AND($A$1&gt;0,$F$1&gt;0,$K$1&gt;0,$P$1&gt;0),$A$4&amp;$AA$8&amp;$F$4&amp;$AA$8&amp;$K$4&amp;$AA$8&amp;$P$4, "")</f>
        <v>#REF!</v>
      </c>
    </row>
    <row r="24" spans="1:27">
      <c r="A24" s="512">
        <v>12</v>
      </c>
      <c r="B24" s="513" t="s">
        <v>357</v>
      </c>
      <c r="C24" s="505"/>
      <c r="D24" s="506"/>
      <c r="E24" s="505"/>
      <c r="F24" s="512">
        <v>12</v>
      </c>
      <c r="G24" s="513" t="s">
        <v>357</v>
      </c>
      <c r="H24" s="505"/>
      <c r="I24" s="506"/>
      <c r="K24" s="512">
        <v>12</v>
      </c>
      <c r="L24" s="513" t="s">
        <v>357</v>
      </c>
      <c r="M24" s="505"/>
      <c r="N24" s="506"/>
      <c r="P24" s="512">
        <v>12</v>
      </c>
      <c r="Q24" s="513" t="s">
        <v>357</v>
      </c>
      <c r="R24" s="505"/>
      <c r="S24" s="506"/>
    </row>
    <row r="25" spans="1:27">
      <c r="A25" s="512">
        <v>13</v>
      </c>
      <c r="B25" s="513" t="s">
        <v>358</v>
      </c>
      <c r="C25" s="505"/>
      <c r="D25" s="506"/>
      <c r="E25" s="505"/>
      <c r="F25" s="512">
        <v>13</v>
      </c>
      <c r="G25" s="513" t="s">
        <v>358</v>
      </c>
      <c r="H25" s="505"/>
      <c r="I25" s="506"/>
      <c r="K25" s="512">
        <v>13</v>
      </c>
      <c r="L25" s="513" t="s">
        <v>358</v>
      </c>
      <c r="M25" s="505"/>
      <c r="N25" s="506"/>
      <c r="P25" s="512">
        <v>13</v>
      </c>
      <c r="Q25" s="513" t="s">
        <v>358</v>
      </c>
      <c r="R25" s="505"/>
      <c r="S25" s="506"/>
    </row>
    <row r="26" spans="1:27">
      <c r="A26" s="512">
        <v>14</v>
      </c>
      <c r="B26" s="513" t="s">
        <v>359</v>
      </c>
      <c r="C26" s="505"/>
      <c r="D26" s="506"/>
      <c r="E26" s="505"/>
      <c r="F26" s="512">
        <v>14</v>
      </c>
      <c r="G26" s="513" t="s">
        <v>359</v>
      </c>
      <c r="H26" s="505"/>
      <c r="I26" s="506"/>
      <c r="K26" s="512">
        <v>14</v>
      </c>
      <c r="L26" s="513" t="s">
        <v>359</v>
      </c>
      <c r="M26" s="505"/>
      <c r="N26" s="506"/>
      <c r="P26" s="512">
        <v>14</v>
      </c>
      <c r="Q26" s="513" t="s">
        <v>359</v>
      </c>
      <c r="R26" s="505"/>
      <c r="S26" s="506"/>
    </row>
    <row r="27" spans="1:27">
      <c r="A27" s="512">
        <v>15</v>
      </c>
      <c r="B27" s="513" t="s">
        <v>360</v>
      </c>
      <c r="C27" s="505"/>
      <c r="D27" s="506"/>
      <c r="E27" s="505"/>
      <c r="F27" s="512">
        <v>15</v>
      </c>
      <c r="G27" s="513" t="s">
        <v>360</v>
      </c>
      <c r="H27" s="505"/>
      <c r="I27" s="506"/>
      <c r="K27" s="512">
        <v>15</v>
      </c>
      <c r="L27" s="513" t="s">
        <v>360</v>
      </c>
      <c r="M27" s="505"/>
      <c r="N27" s="506"/>
      <c r="P27" s="512">
        <v>15</v>
      </c>
      <c r="Q27" s="513" t="s">
        <v>360</v>
      </c>
      <c r="R27" s="505"/>
      <c r="S27" s="506"/>
    </row>
    <row r="28" spans="1:27">
      <c r="A28" s="512">
        <v>16</v>
      </c>
      <c r="B28" s="513" t="s">
        <v>361</v>
      </c>
      <c r="C28" s="505"/>
      <c r="D28" s="506"/>
      <c r="E28" s="505"/>
      <c r="F28" s="512">
        <v>16</v>
      </c>
      <c r="G28" s="513" t="s">
        <v>361</v>
      </c>
      <c r="H28" s="505"/>
      <c r="I28" s="506"/>
      <c r="K28" s="512">
        <v>16</v>
      </c>
      <c r="L28" s="513" t="s">
        <v>361</v>
      </c>
      <c r="M28" s="505"/>
      <c r="N28" s="506"/>
      <c r="P28" s="512">
        <v>16</v>
      </c>
      <c r="Q28" s="513" t="s">
        <v>361</v>
      </c>
      <c r="R28" s="505"/>
      <c r="S28" s="506"/>
      <c r="T28" s="525" t="e">
        <f>IF(Y28="",0, 1)</f>
        <v>#REF!</v>
      </c>
      <c r="U28" s="521">
        <v>0</v>
      </c>
      <c r="V28" s="521">
        <v>0</v>
      </c>
      <c r="W28" s="521">
        <v>0</v>
      </c>
      <c r="X28" s="521">
        <v>0</v>
      </c>
      <c r="Y28" s="526" t="e">
        <f>IF(AND($A$1=0,$F$1=0,$K$1=0,$P$1=0)," 0/-", "")</f>
        <v>#REF!</v>
      </c>
      <c r="AA28" s="521" t="s">
        <v>448</v>
      </c>
    </row>
    <row r="29" spans="1:27">
      <c r="A29" s="512">
        <v>17</v>
      </c>
      <c r="B29" s="513" t="s">
        <v>362</v>
      </c>
      <c r="C29" s="505"/>
      <c r="D29" s="506"/>
      <c r="E29" s="505"/>
      <c r="F29" s="512">
        <v>17</v>
      </c>
      <c r="G29" s="513" t="s">
        <v>362</v>
      </c>
      <c r="H29" s="505"/>
      <c r="I29" s="506"/>
      <c r="K29" s="512">
        <v>17</v>
      </c>
      <c r="L29" s="513" t="s">
        <v>362</v>
      </c>
      <c r="M29" s="505"/>
      <c r="N29" s="506"/>
      <c r="P29" s="512">
        <v>17</v>
      </c>
      <c r="Q29" s="513" t="s">
        <v>362</v>
      </c>
      <c r="R29" s="505"/>
      <c r="S29" s="506"/>
      <c r="T29" s="525" t="e">
        <f t="shared" ref="T29:T43" si="5">IF(Y29="",0, 1)</f>
        <v>#REF!</v>
      </c>
      <c r="U29" s="521">
        <v>0</v>
      </c>
      <c r="V29" s="521">
        <v>0</v>
      </c>
      <c r="W29" s="521">
        <v>0</v>
      </c>
      <c r="X29" s="521">
        <v>1</v>
      </c>
      <c r="Y29" s="527" t="e">
        <f>IF(AND($A$1=0,$F$1=0,$K$1=0,$P$1&gt;0),$U$3&amp;$P$1&amp;$AA$30, "")</f>
        <v>#REF!</v>
      </c>
      <c r="AA29" s="521" t="s">
        <v>449</v>
      </c>
    </row>
    <row r="30" spans="1:27">
      <c r="A30" s="512">
        <v>18</v>
      </c>
      <c r="B30" s="513" t="s">
        <v>363</v>
      </c>
      <c r="C30" s="505"/>
      <c r="D30" s="506"/>
      <c r="E30" s="505"/>
      <c r="F30" s="512">
        <v>18</v>
      </c>
      <c r="G30" s="513" t="s">
        <v>363</v>
      </c>
      <c r="H30" s="505"/>
      <c r="I30" s="506"/>
      <c r="K30" s="512">
        <v>18</v>
      </c>
      <c r="L30" s="513" t="s">
        <v>363</v>
      </c>
      <c r="M30" s="505"/>
      <c r="N30" s="506"/>
      <c r="P30" s="512">
        <v>18</v>
      </c>
      <c r="Q30" s="513" t="s">
        <v>363</v>
      </c>
      <c r="R30" s="505"/>
      <c r="S30" s="506"/>
      <c r="T30" s="525" t="e">
        <f t="shared" si="5"/>
        <v>#REF!</v>
      </c>
      <c r="U30" s="521">
        <v>0</v>
      </c>
      <c r="V30" s="521">
        <v>0</v>
      </c>
      <c r="W30" s="521">
        <v>1</v>
      </c>
      <c r="X30" s="521">
        <v>0</v>
      </c>
      <c r="Y30" s="527" t="e">
        <f>IF(AND($A$1=0,$F$1=0,$K$1&gt;0,$P$1=0),$U$2&amp;$K$1&amp;$AA$30, "")</f>
        <v>#REF!</v>
      </c>
      <c r="AA30" s="521" t="s">
        <v>450</v>
      </c>
    </row>
    <row r="31" spans="1:27">
      <c r="A31" s="512">
        <v>19</v>
      </c>
      <c r="B31" s="513" t="s">
        <v>364</v>
      </c>
      <c r="C31" s="505"/>
      <c r="D31" s="506"/>
      <c r="E31" s="505"/>
      <c r="F31" s="512">
        <v>19</v>
      </c>
      <c r="G31" s="513" t="s">
        <v>364</v>
      </c>
      <c r="H31" s="505"/>
      <c r="I31" s="506"/>
      <c r="K31" s="512">
        <v>19</v>
      </c>
      <c r="L31" s="513" t="s">
        <v>364</v>
      </c>
      <c r="M31" s="505"/>
      <c r="N31" s="506"/>
      <c r="P31" s="512">
        <v>19</v>
      </c>
      <c r="Q31" s="513" t="s">
        <v>364</v>
      </c>
      <c r="R31" s="505"/>
      <c r="S31" s="506"/>
      <c r="T31" s="525" t="e">
        <f t="shared" si="5"/>
        <v>#REF!</v>
      </c>
      <c r="U31" s="521">
        <v>0</v>
      </c>
      <c r="V31" s="521">
        <v>0</v>
      </c>
      <c r="W31" s="521">
        <v>1</v>
      </c>
      <c r="X31" s="521">
        <v>1</v>
      </c>
      <c r="Y31" s="527" t="e">
        <f>IF(AND($A$1=0,$F$1=0,$K$1&gt;0,$P$1&gt;0),$U$2&amp;$K$1&amp;$AA$29&amp;$U$3&amp;$P$1&amp;$AA$30, "")</f>
        <v>#REF!</v>
      </c>
    </row>
    <row r="32" spans="1:27">
      <c r="A32" s="512">
        <v>20</v>
      </c>
      <c r="B32" s="513" t="s">
        <v>365</v>
      </c>
      <c r="C32" s="505"/>
      <c r="D32" s="506"/>
      <c r="E32" s="505"/>
      <c r="F32" s="512">
        <v>20</v>
      </c>
      <c r="G32" s="513" t="s">
        <v>365</v>
      </c>
      <c r="H32" s="505"/>
      <c r="I32" s="506"/>
      <c r="K32" s="512">
        <v>20</v>
      </c>
      <c r="L32" s="513" t="s">
        <v>365</v>
      </c>
      <c r="M32" s="505"/>
      <c r="N32" s="506"/>
      <c r="P32" s="512">
        <v>20</v>
      </c>
      <c r="Q32" s="513" t="s">
        <v>365</v>
      </c>
      <c r="R32" s="505"/>
      <c r="S32" s="506"/>
      <c r="T32" s="525" t="e">
        <f t="shared" si="5"/>
        <v>#REF!</v>
      </c>
      <c r="U32" s="521">
        <v>0</v>
      </c>
      <c r="V32" s="521">
        <v>1</v>
      </c>
      <c r="W32" s="521">
        <v>0</v>
      </c>
      <c r="X32" s="521">
        <v>0</v>
      </c>
      <c r="Y32" s="527" t="e">
        <f>IF(AND($A$1=0,$F$1&gt;0,$K$1=0,$P$1=0),$U$1&amp;$F$1&amp;$AA$30, "")</f>
        <v>#REF!</v>
      </c>
    </row>
    <row r="33" spans="1:25">
      <c r="A33" s="512">
        <v>21</v>
      </c>
      <c r="B33" s="513" t="s">
        <v>366</v>
      </c>
      <c r="C33" s="505"/>
      <c r="D33" s="506"/>
      <c r="E33" s="505"/>
      <c r="F33" s="512">
        <v>21</v>
      </c>
      <c r="G33" s="513" t="s">
        <v>366</v>
      </c>
      <c r="H33" s="505"/>
      <c r="I33" s="506"/>
      <c r="K33" s="512">
        <v>21</v>
      </c>
      <c r="L33" s="513" t="s">
        <v>366</v>
      </c>
      <c r="M33" s="505"/>
      <c r="N33" s="506"/>
      <c r="P33" s="512">
        <v>21</v>
      </c>
      <c r="Q33" s="513" t="s">
        <v>366</v>
      </c>
      <c r="R33" s="505"/>
      <c r="S33" s="506"/>
      <c r="T33" s="525" t="e">
        <f t="shared" si="5"/>
        <v>#REF!</v>
      </c>
      <c r="U33" s="521">
        <v>0</v>
      </c>
      <c r="V33" s="521">
        <v>1</v>
      </c>
      <c r="W33" s="521">
        <v>0</v>
      </c>
      <c r="X33" s="521">
        <v>1</v>
      </c>
      <c r="Y33" s="527" t="e">
        <f>IF(AND($A$1=0,$F$1&gt;0,$K$1=0,$P$1&gt;0),$U$1&amp;$F$1&amp;$AA$29&amp;$U$3&amp;$P$1&amp;$AA$30, "")</f>
        <v>#REF!</v>
      </c>
    </row>
    <row r="34" spans="1:25">
      <c r="A34" s="512">
        <v>22</v>
      </c>
      <c r="B34" s="513" t="s">
        <v>367</v>
      </c>
      <c r="C34" s="505"/>
      <c r="D34" s="506"/>
      <c r="E34" s="505"/>
      <c r="F34" s="512">
        <v>22</v>
      </c>
      <c r="G34" s="513" t="s">
        <v>367</v>
      </c>
      <c r="H34" s="505"/>
      <c r="I34" s="506"/>
      <c r="K34" s="512">
        <v>22</v>
      </c>
      <c r="L34" s="513" t="s">
        <v>367</v>
      </c>
      <c r="M34" s="505"/>
      <c r="N34" s="506"/>
      <c r="P34" s="512">
        <v>22</v>
      </c>
      <c r="Q34" s="513" t="s">
        <v>367</v>
      </c>
      <c r="R34" s="505"/>
      <c r="S34" s="506"/>
      <c r="T34" s="525" t="e">
        <f t="shared" si="5"/>
        <v>#REF!</v>
      </c>
      <c r="U34" s="521">
        <v>0</v>
      </c>
      <c r="V34" s="521">
        <v>1</v>
      </c>
      <c r="W34" s="521">
        <v>1</v>
      </c>
      <c r="X34" s="521">
        <v>0</v>
      </c>
      <c r="Y34" s="527" t="e">
        <f>IF(AND($A$1=0,$F$1&gt;0,$K$1&gt;0,$P$1=0),$U$1&amp;$F$1&amp;$AA$29&amp;$U$2&amp;$K$1, "")</f>
        <v>#REF!</v>
      </c>
    </row>
    <row r="35" spans="1:25">
      <c r="A35" s="512">
        <v>23</v>
      </c>
      <c r="B35" s="513" t="s">
        <v>368</v>
      </c>
      <c r="C35" s="505"/>
      <c r="D35" s="506"/>
      <c r="E35" s="505"/>
      <c r="F35" s="512">
        <v>23</v>
      </c>
      <c r="G35" s="513" t="s">
        <v>368</v>
      </c>
      <c r="H35" s="505"/>
      <c r="I35" s="506"/>
      <c r="K35" s="512">
        <v>23</v>
      </c>
      <c r="L35" s="513" t="s">
        <v>368</v>
      </c>
      <c r="M35" s="505"/>
      <c r="N35" s="506"/>
      <c r="P35" s="512">
        <v>23</v>
      </c>
      <c r="Q35" s="513" t="s">
        <v>368</v>
      </c>
      <c r="R35" s="505"/>
      <c r="S35" s="506"/>
      <c r="T35" s="525" t="e">
        <f t="shared" si="5"/>
        <v>#REF!</v>
      </c>
      <c r="U35" s="521">
        <v>0</v>
      </c>
      <c r="V35" s="521">
        <v>1</v>
      </c>
      <c r="W35" s="521">
        <v>1</v>
      </c>
      <c r="X35" s="521">
        <v>1</v>
      </c>
      <c r="Y35" s="528" t="e">
        <f>IF(AND($A$1=0,$F$1&gt;0,$K$1&gt;0,$P$1&gt;0),$U$1&amp;$F$1&amp;$AA$29&amp;$U$2&amp;$K$1&amp;$AA$29&amp;$U$3&amp;$P$1&amp;$AA$30, "")</f>
        <v>#REF!</v>
      </c>
    </row>
    <row r="36" spans="1:25">
      <c r="A36" s="512">
        <v>24</v>
      </c>
      <c r="B36" s="513" t="s">
        <v>369</v>
      </c>
      <c r="C36" s="505"/>
      <c r="D36" s="506"/>
      <c r="E36" s="505"/>
      <c r="F36" s="512">
        <v>24</v>
      </c>
      <c r="G36" s="513" t="s">
        <v>369</v>
      </c>
      <c r="H36" s="505"/>
      <c r="I36" s="506"/>
      <c r="K36" s="512">
        <v>24</v>
      </c>
      <c r="L36" s="513" t="s">
        <v>369</v>
      </c>
      <c r="M36" s="505"/>
      <c r="N36" s="506"/>
      <c r="P36" s="512">
        <v>24</v>
      </c>
      <c r="Q36" s="513" t="s">
        <v>369</v>
      </c>
      <c r="R36" s="505"/>
      <c r="S36" s="506"/>
      <c r="T36" s="525" t="e">
        <f t="shared" si="5"/>
        <v>#REF!</v>
      </c>
      <c r="U36" s="521">
        <v>1</v>
      </c>
      <c r="V36" s="521">
        <v>0</v>
      </c>
      <c r="W36" s="521">
        <v>0</v>
      </c>
      <c r="X36" s="521">
        <v>0</v>
      </c>
      <c r="Y36" s="526" t="e">
        <f>IF(AND($A$1&gt;0,$F$1=0,$K$1=0,$P$1=0),#REF!&amp; $A$1&amp;$AA$30, "")</f>
        <v>#REF!</v>
      </c>
    </row>
    <row r="37" spans="1:25">
      <c r="A37" s="512">
        <v>25</v>
      </c>
      <c r="B37" s="513" t="s">
        <v>370</v>
      </c>
      <c r="C37" s="505"/>
      <c r="D37" s="506"/>
      <c r="E37" s="505"/>
      <c r="F37" s="512">
        <v>25</v>
      </c>
      <c r="G37" s="513" t="s">
        <v>370</v>
      </c>
      <c r="H37" s="505"/>
      <c r="I37" s="506"/>
      <c r="K37" s="512">
        <v>25</v>
      </c>
      <c r="L37" s="513" t="s">
        <v>370</v>
      </c>
      <c r="M37" s="505"/>
      <c r="N37" s="506"/>
      <c r="P37" s="512">
        <v>25</v>
      </c>
      <c r="Q37" s="513" t="s">
        <v>370</v>
      </c>
      <c r="R37" s="505"/>
      <c r="S37" s="506"/>
      <c r="T37" s="525" t="e">
        <f t="shared" si="5"/>
        <v>#REF!</v>
      </c>
      <c r="U37" s="521">
        <v>1</v>
      </c>
      <c r="V37" s="521">
        <v>0</v>
      </c>
      <c r="W37" s="521">
        <v>0</v>
      </c>
      <c r="X37" s="521">
        <v>1</v>
      </c>
      <c r="Y37" s="527" t="e">
        <f>IF(AND($A$1&gt;0,$F$1=0,$K$1=0,$P$1&gt;0),#REF!&amp;$A$1&amp;$AA$29&amp;$U$3&amp;$P$1&amp;$AA$30, "")</f>
        <v>#REF!</v>
      </c>
    </row>
    <row r="38" spans="1:25">
      <c r="A38" s="512">
        <v>26</v>
      </c>
      <c r="B38" s="513" t="s">
        <v>371</v>
      </c>
      <c r="C38" s="505"/>
      <c r="D38" s="506"/>
      <c r="E38" s="505"/>
      <c r="F38" s="512">
        <v>26</v>
      </c>
      <c r="G38" s="513" t="s">
        <v>371</v>
      </c>
      <c r="H38" s="505"/>
      <c r="I38" s="506"/>
      <c r="K38" s="512">
        <v>26</v>
      </c>
      <c r="L38" s="513" t="s">
        <v>371</v>
      </c>
      <c r="M38" s="505"/>
      <c r="N38" s="506"/>
      <c r="P38" s="512">
        <v>26</v>
      </c>
      <c r="Q38" s="513" t="s">
        <v>371</v>
      </c>
      <c r="R38" s="505"/>
      <c r="S38" s="506"/>
      <c r="T38" s="525" t="e">
        <f t="shared" si="5"/>
        <v>#REF!</v>
      </c>
      <c r="U38" s="521">
        <v>1</v>
      </c>
      <c r="V38" s="521">
        <v>0</v>
      </c>
      <c r="W38" s="521">
        <v>1</v>
      </c>
      <c r="X38" s="521">
        <v>0</v>
      </c>
      <c r="Y38" s="527" t="e">
        <f>IF(AND($A$1&gt;0,$F$1=0,$K$1&gt;0,$P$1=0),#REF!&amp;$A$1&amp;$AA$29&amp;$U$2&amp;$K$1, "")</f>
        <v>#REF!</v>
      </c>
    </row>
    <row r="39" spans="1:25">
      <c r="A39" s="512">
        <v>27</v>
      </c>
      <c r="B39" s="513" t="s">
        <v>372</v>
      </c>
      <c r="C39" s="505"/>
      <c r="D39" s="506"/>
      <c r="E39" s="505"/>
      <c r="F39" s="512">
        <v>27</v>
      </c>
      <c r="G39" s="513" t="s">
        <v>372</v>
      </c>
      <c r="H39" s="505"/>
      <c r="I39" s="506"/>
      <c r="K39" s="512">
        <v>27</v>
      </c>
      <c r="L39" s="513" t="s">
        <v>372</v>
      </c>
      <c r="M39" s="505"/>
      <c r="N39" s="506"/>
      <c r="P39" s="512">
        <v>27</v>
      </c>
      <c r="Q39" s="513" t="s">
        <v>372</v>
      </c>
      <c r="R39" s="505"/>
      <c r="S39" s="506"/>
      <c r="T39" s="525" t="e">
        <f t="shared" si="5"/>
        <v>#REF!</v>
      </c>
      <c r="U39" s="521">
        <v>1</v>
      </c>
      <c r="V39" s="521">
        <v>0</v>
      </c>
      <c r="W39" s="521">
        <v>1</v>
      </c>
      <c r="X39" s="521">
        <v>1</v>
      </c>
      <c r="Y39" s="527" t="e">
        <f>IF(AND($A$1&gt;0,$F$1=0,$K$1&gt;0,$P$1&gt;0),#REF!&amp;$A$1&amp;$AA$29&amp;$U$2&amp;$K$1&amp;$AA$29&amp;$U$3&amp;$P$1&amp;$AA$30, "")</f>
        <v>#REF!</v>
      </c>
    </row>
    <row r="40" spans="1:25">
      <c r="A40" s="512">
        <v>28</v>
      </c>
      <c r="B40" s="513" t="s">
        <v>373</v>
      </c>
      <c r="C40" s="505"/>
      <c r="D40" s="506"/>
      <c r="E40" s="505"/>
      <c r="F40" s="512">
        <v>28</v>
      </c>
      <c r="G40" s="513" t="s">
        <v>373</v>
      </c>
      <c r="H40" s="505"/>
      <c r="I40" s="506"/>
      <c r="K40" s="512">
        <v>28</v>
      </c>
      <c r="L40" s="513" t="s">
        <v>373</v>
      </c>
      <c r="M40" s="505"/>
      <c r="N40" s="506"/>
      <c r="P40" s="512">
        <v>28</v>
      </c>
      <c r="Q40" s="513" t="s">
        <v>373</v>
      </c>
      <c r="R40" s="505"/>
      <c r="S40" s="506"/>
      <c r="T40" s="525" t="e">
        <f t="shared" si="5"/>
        <v>#REF!</v>
      </c>
      <c r="U40" s="521">
        <v>1</v>
      </c>
      <c r="V40" s="521">
        <v>1</v>
      </c>
      <c r="W40" s="521">
        <v>0</v>
      </c>
      <c r="X40" s="521">
        <v>0</v>
      </c>
      <c r="Y40" s="527" t="e">
        <f>IF(AND($A$1&gt;0,$F$1&gt;0,$K$1=0,$P$1=0),#REF!&amp;$A$1&amp;$AA$29&amp;$U$1&amp;$F$1, "")</f>
        <v>#REF!</v>
      </c>
    </row>
    <row r="41" spans="1:25">
      <c r="A41" s="512">
        <v>29</v>
      </c>
      <c r="B41" s="513" t="s">
        <v>374</v>
      </c>
      <c r="C41" s="505"/>
      <c r="D41" s="506"/>
      <c r="E41" s="505"/>
      <c r="F41" s="512">
        <v>29</v>
      </c>
      <c r="G41" s="513" t="s">
        <v>374</v>
      </c>
      <c r="H41" s="505"/>
      <c r="I41" s="506"/>
      <c r="K41" s="512">
        <v>29</v>
      </c>
      <c r="L41" s="513" t="s">
        <v>374</v>
      </c>
      <c r="M41" s="505"/>
      <c r="N41" s="506"/>
      <c r="P41" s="512">
        <v>29</v>
      </c>
      <c r="Q41" s="513" t="s">
        <v>374</v>
      </c>
      <c r="R41" s="505"/>
      <c r="S41" s="506"/>
      <c r="T41" s="525" t="e">
        <f t="shared" si="5"/>
        <v>#REF!</v>
      </c>
      <c r="U41" s="521">
        <v>1</v>
      </c>
      <c r="V41" s="521">
        <v>1</v>
      </c>
      <c r="W41" s="521">
        <v>0</v>
      </c>
      <c r="X41" s="521">
        <v>1</v>
      </c>
      <c r="Y41" s="527" t="e">
        <f>IF(AND($A$1&gt;0,$F$1&gt;0,$K$1=0,$P$1&gt;0),#REF!&amp;$A$1&amp;$AA$29&amp;$U$1&amp;$F$1&amp;$AA$29&amp;$U$3&amp;$P$1&amp;$AA$30, "")</f>
        <v>#REF!</v>
      </c>
    </row>
    <row r="42" spans="1:25">
      <c r="A42" s="512">
        <v>30</v>
      </c>
      <c r="B42" s="513" t="s">
        <v>375</v>
      </c>
      <c r="C42" s="505"/>
      <c r="D42" s="506"/>
      <c r="E42" s="505"/>
      <c r="F42" s="512">
        <v>30</v>
      </c>
      <c r="G42" s="513" t="s">
        <v>375</v>
      </c>
      <c r="H42" s="505"/>
      <c r="I42" s="506"/>
      <c r="K42" s="512">
        <v>30</v>
      </c>
      <c r="L42" s="513" t="s">
        <v>375</v>
      </c>
      <c r="M42" s="505"/>
      <c r="N42" s="506"/>
      <c r="P42" s="512">
        <v>30</v>
      </c>
      <c r="Q42" s="513" t="s">
        <v>375</v>
      </c>
      <c r="R42" s="505"/>
      <c r="S42" s="506"/>
      <c r="T42" s="525" t="e">
        <f t="shared" si="5"/>
        <v>#REF!</v>
      </c>
      <c r="U42" s="521">
        <v>1</v>
      </c>
      <c r="V42" s="521">
        <v>1</v>
      </c>
      <c r="W42" s="521">
        <v>1</v>
      </c>
      <c r="X42" s="521">
        <v>0</v>
      </c>
      <c r="Y42" s="527" t="e">
        <f>IF(AND($A$1&gt;0,$F$1&gt;0,$K$1&gt;0,$P$1=0),#REF!&amp;$A$1&amp;$AA$29&amp;$U$1&amp;$F$1&amp;$AA$29&amp;$U$2&amp;$K$1, "")</f>
        <v>#REF!</v>
      </c>
    </row>
    <row r="43" spans="1:25">
      <c r="A43" s="512">
        <v>31</v>
      </c>
      <c r="B43" s="513" t="s">
        <v>376</v>
      </c>
      <c r="C43" s="505"/>
      <c r="D43" s="506"/>
      <c r="E43" s="505"/>
      <c r="F43" s="512">
        <v>31</v>
      </c>
      <c r="G43" s="513" t="s">
        <v>376</v>
      </c>
      <c r="H43" s="505"/>
      <c r="I43" s="506"/>
      <c r="K43" s="512">
        <v>31</v>
      </c>
      <c r="L43" s="513" t="s">
        <v>376</v>
      </c>
      <c r="M43" s="505"/>
      <c r="N43" s="506"/>
      <c r="P43" s="512">
        <v>31</v>
      </c>
      <c r="Q43" s="513" t="s">
        <v>376</v>
      </c>
      <c r="R43" s="505"/>
      <c r="S43" s="506"/>
      <c r="T43" s="525" t="e">
        <f t="shared" si="5"/>
        <v>#REF!</v>
      </c>
      <c r="U43" s="521">
        <v>1</v>
      </c>
      <c r="V43" s="521">
        <v>1</v>
      </c>
      <c r="W43" s="521">
        <v>1</v>
      </c>
      <c r="X43" s="521">
        <v>1</v>
      </c>
      <c r="Y43" s="528" t="e">
        <f>IF(AND($A$1&gt;0,$F$1&gt;0,$K$1&gt;0,$P$1&gt;0),#REF!&amp;$A$1&amp;$AA$29&amp;$U$1&amp;$F$1&amp;$AA$29&amp;$U$2&amp;$K$1&amp;$AA$29&amp;$U$3&amp;$P$1&amp;$AA$30, "")</f>
        <v>#REF!</v>
      </c>
    </row>
    <row r="44" spans="1:25">
      <c r="A44" s="512">
        <v>32</v>
      </c>
      <c r="B44" s="513" t="s">
        <v>377</v>
      </c>
      <c r="C44" s="505"/>
      <c r="D44" s="506"/>
      <c r="E44" s="505"/>
      <c r="F44" s="512">
        <v>32</v>
      </c>
      <c r="G44" s="513" t="s">
        <v>377</v>
      </c>
      <c r="H44" s="505"/>
      <c r="I44" s="506"/>
      <c r="K44" s="512">
        <v>32</v>
      </c>
      <c r="L44" s="513" t="s">
        <v>377</v>
      </c>
      <c r="M44" s="505"/>
      <c r="N44" s="506"/>
      <c r="P44" s="512">
        <v>32</v>
      </c>
      <c r="Q44" s="513" t="s">
        <v>377</v>
      </c>
      <c r="R44" s="505"/>
      <c r="S44" s="506"/>
    </row>
    <row r="45" spans="1:25">
      <c r="A45" s="512">
        <v>33</v>
      </c>
      <c r="B45" s="513" t="s">
        <v>378</v>
      </c>
      <c r="C45" s="505"/>
      <c r="D45" s="506"/>
      <c r="E45" s="505"/>
      <c r="F45" s="512">
        <v>33</v>
      </c>
      <c r="G45" s="513" t="s">
        <v>378</v>
      </c>
      <c r="H45" s="505"/>
      <c r="I45" s="506"/>
      <c r="K45" s="512">
        <v>33</v>
      </c>
      <c r="L45" s="513" t="s">
        <v>378</v>
      </c>
      <c r="M45" s="505"/>
      <c r="N45" s="506"/>
      <c r="P45" s="512">
        <v>33</v>
      </c>
      <c r="Q45" s="513" t="s">
        <v>378</v>
      </c>
      <c r="R45" s="505"/>
      <c r="S45" s="506"/>
    </row>
    <row r="46" spans="1:25">
      <c r="A46" s="512">
        <v>34</v>
      </c>
      <c r="B46" s="513" t="s">
        <v>379</v>
      </c>
      <c r="C46" s="505"/>
      <c r="D46" s="506"/>
      <c r="E46" s="505"/>
      <c r="F46" s="512">
        <v>34</v>
      </c>
      <c r="G46" s="513" t="s">
        <v>379</v>
      </c>
      <c r="H46" s="505"/>
      <c r="I46" s="506"/>
      <c r="K46" s="512">
        <v>34</v>
      </c>
      <c r="L46" s="513" t="s">
        <v>379</v>
      </c>
      <c r="M46" s="505"/>
      <c r="N46" s="506"/>
      <c r="P46" s="512">
        <v>34</v>
      </c>
      <c r="Q46" s="513" t="s">
        <v>379</v>
      </c>
      <c r="R46" s="505"/>
      <c r="S46" s="506"/>
    </row>
    <row r="47" spans="1:25">
      <c r="A47" s="512">
        <v>35</v>
      </c>
      <c r="B47" s="513" t="s">
        <v>380</v>
      </c>
      <c r="C47" s="505"/>
      <c r="D47" s="506"/>
      <c r="E47" s="505"/>
      <c r="F47" s="512">
        <v>35</v>
      </c>
      <c r="G47" s="513" t="s">
        <v>380</v>
      </c>
      <c r="H47" s="505"/>
      <c r="I47" s="506"/>
      <c r="K47" s="512">
        <v>35</v>
      </c>
      <c r="L47" s="513" t="s">
        <v>380</v>
      </c>
      <c r="M47" s="505"/>
      <c r="N47" s="506"/>
      <c r="P47" s="512">
        <v>35</v>
      </c>
      <c r="Q47" s="513" t="s">
        <v>380</v>
      </c>
      <c r="R47" s="505"/>
      <c r="S47" s="506"/>
    </row>
    <row r="48" spans="1:25">
      <c r="A48" s="512">
        <v>36</v>
      </c>
      <c r="B48" s="513" t="s">
        <v>381</v>
      </c>
      <c r="C48" s="505"/>
      <c r="D48" s="506"/>
      <c r="E48" s="505"/>
      <c r="F48" s="512">
        <v>36</v>
      </c>
      <c r="G48" s="513" t="s">
        <v>381</v>
      </c>
      <c r="H48" s="505"/>
      <c r="I48" s="506"/>
      <c r="K48" s="512">
        <v>36</v>
      </c>
      <c r="L48" s="513" t="s">
        <v>381</v>
      </c>
      <c r="M48" s="505"/>
      <c r="N48" s="506"/>
      <c r="P48" s="512">
        <v>36</v>
      </c>
      <c r="Q48" s="513" t="s">
        <v>381</v>
      </c>
      <c r="R48" s="505"/>
      <c r="S48" s="506"/>
    </row>
    <row r="49" spans="1:19">
      <c r="A49" s="512">
        <v>37</v>
      </c>
      <c r="B49" s="513" t="s">
        <v>382</v>
      </c>
      <c r="C49" s="505"/>
      <c r="D49" s="506"/>
      <c r="E49" s="505"/>
      <c r="F49" s="512">
        <v>37</v>
      </c>
      <c r="G49" s="513" t="s">
        <v>382</v>
      </c>
      <c r="H49" s="505"/>
      <c r="I49" s="506"/>
      <c r="K49" s="512">
        <v>37</v>
      </c>
      <c r="L49" s="513" t="s">
        <v>382</v>
      </c>
      <c r="M49" s="505"/>
      <c r="N49" s="506"/>
      <c r="P49" s="512">
        <v>37</v>
      </c>
      <c r="Q49" s="513" t="s">
        <v>382</v>
      </c>
      <c r="R49" s="505"/>
      <c r="S49" s="506"/>
    </row>
    <row r="50" spans="1:19">
      <c r="A50" s="512">
        <v>38</v>
      </c>
      <c r="B50" s="513" t="s">
        <v>383</v>
      </c>
      <c r="C50" s="505"/>
      <c r="D50" s="506"/>
      <c r="E50" s="505"/>
      <c r="F50" s="512">
        <v>38</v>
      </c>
      <c r="G50" s="513" t="s">
        <v>383</v>
      </c>
      <c r="H50" s="505"/>
      <c r="I50" s="506"/>
      <c r="K50" s="512">
        <v>38</v>
      </c>
      <c r="L50" s="513" t="s">
        <v>383</v>
      </c>
      <c r="M50" s="505"/>
      <c r="N50" s="506"/>
      <c r="P50" s="512">
        <v>38</v>
      </c>
      <c r="Q50" s="513" t="s">
        <v>383</v>
      </c>
      <c r="R50" s="505"/>
      <c r="S50" s="506"/>
    </row>
    <row r="51" spans="1:19">
      <c r="A51" s="512">
        <v>39</v>
      </c>
      <c r="B51" s="513" t="s">
        <v>384</v>
      </c>
      <c r="C51" s="505"/>
      <c r="D51" s="506"/>
      <c r="E51" s="505"/>
      <c r="F51" s="512">
        <v>39</v>
      </c>
      <c r="G51" s="513" t="s">
        <v>384</v>
      </c>
      <c r="H51" s="505"/>
      <c r="I51" s="506"/>
      <c r="K51" s="512">
        <v>39</v>
      </c>
      <c r="L51" s="513" t="s">
        <v>384</v>
      </c>
      <c r="M51" s="505"/>
      <c r="N51" s="506"/>
      <c r="P51" s="512">
        <v>39</v>
      </c>
      <c r="Q51" s="513" t="s">
        <v>384</v>
      </c>
      <c r="R51" s="505"/>
      <c r="S51" s="506"/>
    </row>
    <row r="52" spans="1:19">
      <c r="A52" s="512">
        <v>40</v>
      </c>
      <c r="B52" s="513" t="s">
        <v>385</v>
      </c>
      <c r="C52" s="505"/>
      <c r="D52" s="506"/>
      <c r="E52" s="505"/>
      <c r="F52" s="512">
        <v>40</v>
      </c>
      <c r="G52" s="513" t="s">
        <v>385</v>
      </c>
      <c r="H52" s="505"/>
      <c r="I52" s="506"/>
      <c r="K52" s="512">
        <v>40</v>
      </c>
      <c r="L52" s="513" t="s">
        <v>385</v>
      </c>
      <c r="M52" s="505"/>
      <c r="N52" s="506"/>
      <c r="P52" s="512">
        <v>40</v>
      </c>
      <c r="Q52" s="513" t="s">
        <v>385</v>
      </c>
      <c r="R52" s="505"/>
      <c r="S52" s="506"/>
    </row>
    <row r="53" spans="1:19">
      <c r="A53" s="512">
        <v>41</v>
      </c>
      <c r="B53" s="513" t="s">
        <v>386</v>
      </c>
      <c r="C53" s="505"/>
      <c r="D53" s="506"/>
      <c r="E53" s="505"/>
      <c r="F53" s="512">
        <v>41</v>
      </c>
      <c r="G53" s="513" t="s">
        <v>386</v>
      </c>
      <c r="H53" s="505"/>
      <c r="I53" s="506"/>
      <c r="K53" s="512">
        <v>41</v>
      </c>
      <c r="L53" s="513" t="s">
        <v>386</v>
      </c>
      <c r="M53" s="505"/>
      <c r="N53" s="506"/>
      <c r="P53" s="512">
        <v>41</v>
      </c>
      <c r="Q53" s="513" t="s">
        <v>386</v>
      </c>
      <c r="R53" s="505"/>
      <c r="S53" s="506"/>
    </row>
    <row r="54" spans="1:19">
      <c r="A54" s="512">
        <v>42</v>
      </c>
      <c r="B54" s="513" t="s">
        <v>387</v>
      </c>
      <c r="C54" s="505"/>
      <c r="D54" s="506"/>
      <c r="E54" s="505"/>
      <c r="F54" s="512">
        <v>42</v>
      </c>
      <c r="G54" s="513" t="s">
        <v>387</v>
      </c>
      <c r="H54" s="505"/>
      <c r="I54" s="506"/>
      <c r="K54" s="512">
        <v>42</v>
      </c>
      <c r="L54" s="513" t="s">
        <v>387</v>
      </c>
      <c r="M54" s="505"/>
      <c r="N54" s="506"/>
      <c r="P54" s="512">
        <v>42</v>
      </c>
      <c r="Q54" s="513" t="s">
        <v>387</v>
      </c>
      <c r="R54" s="505"/>
      <c r="S54" s="506"/>
    </row>
    <row r="55" spans="1:19">
      <c r="A55" s="512">
        <v>43</v>
      </c>
      <c r="B55" s="513" t="s">
        <v>388</v>
      </c>
      <c r="C55" s="505"/>
      <c r="D55" s="506"/>
      <c r="E55" s="505"/>
      <c r="F55" s="512">
        <v>43</v>
      </c>
      <c r="G55" s="513" t="s">
        <v>388</v>
      </c>
      <c r="H55" s="505"/>
      <c r="I55" s="506"/>
      <c r="K55" s="512">
        <v>43</v>
      </c>
      <c r="L55" s="513" t="s">
        <v>388</v>
      </c>
      <c r="M55" s="505"/>
      <c r="N55" s="506"/>
      <c r="P55" s="512">
        <v>43</v>
      </c>
      <c r="Q55" s="513" t="s">
        <v>388</v>
      </c>
      <c r="R55" s="505"/>
      <c r="S55" s="506"/>
    </row>
    <row r="56" spans="1:19">
      <c r="A56" s="512">
        <v>44</v>
      </c>
      <c r="B56" s="513" t="s">
        <v>389</v>
      </c>
      <c r="C56" s="505"/>
      <c r="D56" s="506"/>
      <c r="E56" s="505"/>
      <c r="F56" s="512">
        <v>44</v>
      </c>
      <c r="G56" s="513" t="s">
        <v>389</v>
      </c>
      <c r="H56" s="505"/>
      <c r="I56" s="506"/>
      <c r="K56" s="512">
        <v>44</v>
      </c>
      <c r="L56" s="513" t="s">
        <v>389</v>
      </c>
      <c r="M56" s="505"/>
      <c r="N56" s="506"/>
      <c r="P56" s="512">
        <v>44</v>
      </c>
      <c r="Q56" s="513" t="s">
        <v>389</v>
      </c>
      <c r="R56" s="505"/>
      <c r="S56" s="506"/>
    </row>
    <row r="57" spans="1:19">
      <c r="A57" s="512">
        <v>45</v>
      </c>
      <c r="B57" s="513" t="s">
        <v>390</v>
      </c>
      <c r="C57" s="505"/>
      <c r="D57" s="506"/>
      <c r="E57" s="505"/>
      <c r="F57" s="512">
        <v>45</v>
      </c>
      <c r="G57" s="513" t="s">
        <v>390</v>
      </c>
      <c r="H57" s="505"/>
      <c r="I57" s="506"/>
      <c r="K57" s="512">
        <v>45</v>
      </c>
      <c r="L57" s="513" t="s">
        <v>390</v>
      </c>
      <c r="M57" s="505"/>
      <c r="N57" s="506"/>
      <c r="P57" s="512">
        <v>45</v>
      </c>
      <c r="Q57" s="513" t="s">
        <v>390</v>
      </c>
      <c r="R57" s="505"/>
      <c r="S57" s="506"/>
    </row>
    <row r="58" spans="1:19">
      <c r="A58" s="512">
        <v>46</v>
      </c>
      <c r="B58" s="513" t="s">
        <v>391</v>
      </c>
      <c r="C58" s="505"/>
      <c r="D58" s="506"/>
      <c r="E58" s="505"/>
      <c r="F58" s="512">
        <v>46</v>
      </c>
      <c r="G58" s="513" t="s">
        <v>391</v>
      </c>
      <c r="H58" s="505"/>
      <c r="I58" s="506"/>
      <c r="K58" s="512">
        <v>46</v>
      </c>
      <c r="L58" s="513" t="s">
        <v>391</v>
      </c>
      <c r="M58" s="505"/>
      <c r="N58" s="506"/>
      <c r="P58" s="512">
        <v>46</v>
      </c>
      <c r="Q58" s="513" t="s">
        <v>391</v>
      </c>
      <c r="R58" s="505"/>
      <c r="S58" s="506"/>
    </row>
    <row r="59" spans="1:19">
      <c r="A59" s="512">
        <v>47</v>
      </c>
      <c r="B59" s="513" t="s">
        <v>392</v>
      </c>
      <c r="C59" s="505"/>
      <c r="D59" s="506"/>
      <c r="E59" s="505"/>
      <c r="F59" s="512">
        <v>47</v>
      </c>
      <c r="G59" s="513" t="s">
        <v>392</v>
      </c>
      <c r="H59" s="505"/>
      <c r="I59" s="506"/>
      <c r="K59" s="512">
        <v>47</v>
      </c>
      <c r="L59" s="513" t="s">
        <v>392</v>
      </c>
      <c r="M59" s="505"/>
      <c r="N59" s="506"/>
      <c r="P59" s="512">
        <v>47</v>
      </c>
      <c r="Q59" s="513" t="s">
        <v>392</v>
      </c>
      <c r="R59" s="505"/>
      <c r="S59" s="506"/>
    </row>
    <row r="60" spans="1:19">
      <c r="A60" s="512">
        <v>48</v>
      </c>
      <c r="B60" s="513" t="s">
        <v>393</v>
      </c>
      <c r="C60" s="505"/>
      <c r="D60" s="506"/>
      <c r="E60" s="505"/>
      <c r="F60" s="512">
        <v>48</v>
      </c>
      <c r="G60" s="513" t="s">
        <v>393</v>
      </c>
      <c r="H60" s="505"/>
      <c r="I60" s="506"/>
      <c r="K60" s="512">
        <v>48</v>
      </c>
      <c r="L60" s="513" t="s">
        <v>393</v>
      </c>
      <c r="M60" s="505"/>
      <c r="N60" s="506"/>
      <c r="P60" s="512">
        <v>48</v>
      </c>
      <c r="Q60" s="513" t="s">
        <v>393</v>
      </c>
      <c r="R60" s="505"/>
      <c r="S60" s="506"/>
    </row>
    <row r="61" spans="1:19">
      <c r="A61" s="512">
        <v>49</v>
      </c>
      <c r="B61" s="513" t="s">
        <v>394</v>
      </c>
      <c r="C61" s="505"/>
      <c r="D61" s="506"/>
      <c r="E61" s="505"/>
      <c r="F61" s="512">
        <v>49</v>
      </c>
      <c r="G61" s="513" t="s">
        <v>394</v>
      </c>
      <c r="H61" s="505"/>
      <c r="I61" s="506"/>
      <c r="K61" s="512">
        <v>49</v>
      </c>
      <c r="L61" s="513" t="s">
        <v>394</v>
      </c>
      <c r="M61" s="505"/>
      <c r="N61" s="506"/>
      <c r="P61" s="512">
        <v>49</v>
      </c>
      <c r="Q61" s="513" t="s">
        <v>394</v>
      </c>
      <c r="R61" s="505"/>
      <c r="S61" s="506"/>
    </row>
    <row r="62" spans="1:19">
      <c r="A62" s="512">
        <v>50</v>
      </c>
      <c r="B62" s="513" t="s">
        <v>395</v>
      </c>
      <c r="C62" s="505"/>
      <c r="D62" s="506"/>
      <c r="E62" s="505"/>
      <c r="F62" s="512">
        <v>50</v>
      </c>
      <c r="G62" s="513" t="s">
        <v>395</v>
      </c>
      <c r="H62" s="505"/>
      <c r="I62" s="506"/>
      <c r="K62" s="512">
        <v>50</v>
      </c>
      <c r="L62" s="513" t="s">
        <v>395</v>
      </c>
      <c r="M62" s="505"/>
      <c r="N62" s="506"/>
      <c r="P62" s="512">
        <v>50</v>
      </c>
      <c r="Q62" s="513" t="s">
        <v>395</v>
      </c>
      <c r="R62" s="505"/>
      <c r="S62" s="506"/>
    </row>
    <row r="63" spans="1:19">
      <c r="A63" s="512">
        <v>51</v>
      </c>
      <c r="B63" s="513" t="s">
        <v>396</v>
      </c>
      <c r="C63" s="505"/>
      <c r="D63" s="506"/>
      <c r="E63" s="505"/>
      <c r="F63" s="512">
        <v>51</v>
      </c>
      <c r="G63" s="513" t="s">
        <v>396</v>
      </c>
      <c r="H63" s="505"/>
      <c r="I63" s="506"/>
      <c r="K63" s="512">
        <v>51</v>
      </c>
      <c r="L63" s="513" t="s">
        <v>396</v>
      </c>
      <c r="M63" s="505"/>
      <c r="N63" s="506"/>
      <c r="P63" s="512">
        <v>51</v>
      </c>
      <c r="Q63" s="513" t="s">
        <v>396</v>
      </c>
      <c r="R63" s="505"/>
      <c r="S63" s="506"/>
    </row>
    <row r="64" spans="1:19">
      <c r="A64" s="512">
        <v>52</v>
      </c>
      <c r="B64" s="513" t="s">
        <v>397</v>
      </c>
      <c r="C64" s="505"/>
      <c r="D64" s="506"/>
      <c r="E64" s="505"/>
      <c r="F64" s="512">
        <v>52</v>
      </c>
      <c r="G64" s="513" t="s">
        <v>397</v>
      </c>
      <c r="H64" s="505"/>
      <c r="I64" s="506"/>
      <c r="K64" s="512">
        <v>52</v>
      </c>
      <c r="L64" s="513" t="s">
        <v>397</v>
      </c>
      <c r="M64" s="505"/>
      <c r="N64" s="506"/>
      <c r="P64" s="512">
        <v>52</v>
      </c>
      <c r="Q64" s="513" t="s">
        <v>397</v>
      </c>
      <c r="R64" s="505"/>
      <c r="S64" s="506"/>
    </row>
    <row r="65" spans="1:19">
      <c r="A65" s="512">
        <v>53</v>
      </c>
      <c r="B65" s="513" t="s">
        <v>398</v>
      </c>
      <c r="C65" s="505"/>
      <c r="D65" s="506"/>
      <c r="E65" s="505"/>
      <c r="F65" s="512">
        <v>53</v>
      </c>
      <c r="G65" s="513" t="s">
        <v>398</v>
      </c>
      <c r="H65" s="505"/>
      <c r="I65" s="506"/>
      <c r="K65" s="512">
        <v>53</v>
      </c>
      <c r="L65" s="513" t="s">
        <v>398</v>
      </c>
      <c r="M65" s="505"/>
      <c r="N65" s="506"/>
      <c r="P65" s="512">
        <v>53</v>
      </c>
      <c r="Q65" s="513" t="s">
        <v>398</v>
      </c>
      <c r="R65" s="505"/>
      <c r="S65" s="506"/>
    </row>
    <row r="66" spans="1:19">
      <c r="A66" s="512">
        <v>54</v>
      </c>
      <c r="B66" s="513" t="s">
        <v>399</v>
      </c>
      <c r="C66" s="505"/>
      <c r="D66" s="506"/>
      <c r="E66" s="505"/>
      <c r="F66" s="512">
        <v>54</v>
      </c>
      <c r="G66" s="513" t="s">
        <v>399</v>
      </c>
      <c r="H66" s="505"/>
      <c r="I66" s="506"/>
      <c r="K66" s="512">
        <v>54</v>
      </c>
      <c r="L66" s="513" t="s">
        <v>399</v>
      </c>
      <c r="M66" s="505"/>
      <c r="N66" s="506"/>
      <c r="P66" s="512">
        <v>54</v>
      </c>
      <c r="Q66" s="513" t="s">
        <v>399</v>
      </c>
      <c r="R66" s="505"/>
      <c r="S66" s="506"/>
    </row>
    <row r="67" spans="1:19">
      <c r="A67" s="512">
        <v>55</v>
      </c>
      <c r="B67" s="513" t="s">
        <v>400</v>
      </c>
      <c r="C67" s="505"/>
      <c r="D67" s="506"/>
      <c r="E67" s="505"/>
      <c r="F67" s="512">
        <v>55</v>
      </c>
      <c r="G67" s="513" t="s">
        <v>400</v>
      </c>
      <c r="H67" s="505"/>
      <c r="I67" s="506"/>
      <c r="K67" s="512">
        <v>55</v>
      </c>
      <c r="L67" s="513" t="s">
        <v>400</v>
      </c>
      <c r="M67" s="505"/>
      <c r="N67" s="506"/>
      <c r="P67" s="512">
        <v>55</v>
      </c>
      <c r="Q67" s="513" t="s">
        <v>400</v>
      </c>
      <c r="R67" s="505"/>
      <c r="S67" s="506"/>
    </row>
    <row r="68" spans="1:19">
      <c r="A68" s="512">
        <v>56</v>
      </c>
      <c r="B68" s="513" t="s">
        <v>401</v>
      </c>
      <c r="C68" s="505"/>
      <c r="D68" s="506"/>
      <c r="E68" s="505"/>
      <c r="F68" s="512">
        <v>56</v>
      </c>
      <c r="G68" s="513" t="s">
        <v>401</v>
      </c>
      <c r="H68" s="505"/>
      <c r="I68" s="506"/>
      <c r="K68" s="512">
        <v>56</v>
      </c>
      <c r="L68" s="513" t="s">
        <v>401</v>
      </c>
      <c r="M68" s="505"/>
      <c r="N68" s="506"/>
      <c r="P68" s="512">
        <v>56</v>
      </c>
      <c r="Q68" s="513" t="s">
        <v>401</v>
      </c>
      <c r="R68" s="505"/>
      <c r="S68" s="506"/>
    </row>
    <row r="69" spans="1:19">
      <c r="A69" s="512">
        <v>57</v>
      </c>
      <c r="B69" s="513" t="s">
        <v>402</v>
      </c>
      <c r="C69" s="505"/>
      <c r="D69" s="506"/>
      <c r="E69" s="505"/>
      <c r="F69" s="512">
        <v>57</v>
      </c>
      <c r="G69" s="513" t="s">
        <v>402</v>
      </c>
      <c r="H69" s="505"/>
      <c r="I69" s="506"/>
      <c r="K69" s="512">
        <v>57</v>
      </c>
      <c r="L69" s="513" t="s">
        <v>402</v>
      </c>
      <c r="M69" s="505"/>
      <c r="N69" s="506"/>
      <c r="P69" s="512">
        <v>57</v>
      </c>
      <c r="Q69" s="513" t="s">
        <v>402</v>
      </c>
      <c r="R69" s="505"/>
      <c r="S69" s="506"/>
    </row>
    <row r="70" spans="1:19">
      <c r="A70" s="512">
        <v>58</v>
      </c>
      <c r="B70" s="513" t="s">
        <v>403</v>
      </c>
      <c r="C70" s="505"/>
      <c r="D70" s="506"/>
      <c r="E70" s="505"/>
      <c r="F70" s="512">
        <v>58</v>
      </c>
      <c r="G70" s="513" t="s">
        <v>403</v>
      </c>
      <c r="H70" s="505"/>
      <c r="I70" s="506"/>
      <c r="K70" s="512">
        <v>58</v>
      </c>
      <c r="L70" s="513" t="s">
        <v>403</v>
      </c>
      <c r="M70" s="505"/>
      <c r="N70" s="506"/>
      <c r="P70" s="512">
        <v>58</v>
      </c>
      <c r="Q70" s="513" t="s">
        <v>403</v>
      </c>
      <c r="R70" s="505"/>
      <c r="S70" s="506"/>
    </row>
    <row r="71" spans="1:19">
      <c r="A71" s="512">
        <v>59</v>
      </c>
      <c r="B71" s="513" t="s">
        <v>404</v>
      </c>
      <c r="C71" s="505"/>
      <c r="D71" s="506"/>
      <c r="E71" s="505"/>
      <c r="F71" s="512">
        <v>59</v>
      </c>
      <c r="G71" s="513" t="s">
        <v>404</v>
      </c>
      <c r="H71" s="505"/>
      <c r="I71" s="506"/>
      <c r="K71" s="512">
        <v>59</v>
      </c>
      <c r="L71" s="513" t="s">
        <v>404</v>
      </c>
      <c r="M71" s="505"/>
      <c r="N71" s="506"/>
      <c r="P71" s="512">
        <v>59</v>
      </c>
      <c r="Q71" s="513" t="s">
        <v>404</v>
      </c>
      <c r="R71" s="505"/>
      <c r="S71" s="506"/>
    </row>
    <row r="72" spans="1:19">
      <c r="A72" s="512">
        <v>60</v>
      </c>
      <c r="B72" s="513" t="s">
        <v>405</v>
      </c>
      <c r="C72" s="505"/>
      <c r="D72" s="506"/>
      <c r="E72" s="505"/>
      <c r="F72" s="512">
        <v>60</v>
      </c>
      <c r="G72" s="513" t="s">
        <v>405</v>
      </c>
      <c r="H72" s="505"/>
      <c r="I72" s="506"/>
      <c r="K72" s="512">
        <v>60</v>
      </c>
      <c r="L72" s="513" t="s">
        <v>405</v>
      </c>
      <c r="M72" s="505"/>
      <c r="N72" s="506"/>
      <c r="P72" s="512">
        <v>60</v>
      </c>
      <c r="Q72" s="513" t="s">
        <v>405</v>
      </c>
      <c r="R72" s="505"/>
      <c r="S72" s="506"/>
    </row>
    <row r="73" spans="1:19">
      <c r="A73" s="512">
        <v>61</v>
      </c>
      <c r="B73" s="513" t="s">
        <v>406</v>
      </c>
      <c r="C73" s="505"/>
      <c r="D73" s="506"/>
      <c r="E73" s="505"/>
      <c r="F73" s="512">
        <v>61</v>
      </c>
      <c r="G73" s="513" t="s">
        <v>406</v>
      </c>
      <c r="H73" s="505"/>
      <c r="I73" s="506"/>
      <c r="K73" s="512">
        <v>61</v>
      </c>
      <c r="L73" s="513" t="s">
        <v>406</v>
      </c>
      <c r="M73" s="505"/>
      <c r="N73" s="506"/>
      <c r="P73" s="512">
        <v>61</v>
      </c>
      <c r="Q73" s="513" t="s">
        <v>406</v>
      </c>
      <c r="R73" s="505"/>
      <c r="S73" s="506"/>
    </row>
    <row r="74" spans="1:19">
      <c r="A74" s="512">
        <v>62</v>
      </c>
      <c r="B74" s="513" t="s">
        <v>407</v>
      </c>
      <c r="C74" s="505"/>
      <c r="D74" s="506"/>
      <c r="E74" s="505"/>
      <c r="F74" s="512">
        <v>62</v>
      </c>
      <c r="G74" s="513" t="s">
        <v>407</v>
      </c>
      <c r="H74" s="505"/>
      <c r="I74" s="506"/>
      <c r="K74" s="512">
        <v>62</v>
      </c>
      <c r="L74" s="513" t="s">
        <v>407</v>
      </c>
      <c r="M74" s="505"/>
      <c r="N74" s="506"/>
      <c r="P74" s="512">
        <v>62</v>
      </c>
      <c r="Q74" s="513" t="s">
        <v>407</v>
      </c>
      <c r="R74" s="505"/>
      <c r="S74" s="506"/>
    </row>
    <row r="75" spans="1:19">
      <c r="A75" s="512">
        <v>63</v>
      </c>
      <c r="B75" s="513" t="s">
        <v>408</v>
      </c>
      <c r="C75" s="505"/>
      <c r="D75" s="506"/>
      <c r="E75" s="505"/>
      <c r="F75" s="512">
        <v>63</v>
      </c>
      <c r="G75" s="513" t="s">
        <v>408</v>
      </c>
      <c r="H75" s="505"/>
      <c r="I75" s="506"/>
      <c r="K75" s="512">
        <v>63</v>
      </c>
      <c r="L75" s="513" t="s">
        <v>408</v>
      </c>
      <c r="M75" s="505"/>
      <c r="N75" s="506"/>
      <c r="P75" s="512">
        <v>63</v>
      </c>
      <c r="Q75" s="513" t="s">
        <v>408</v>
      </c>
      <c r="R75" s="505"/>
      <c r="S75" s="506"/>
    </row>
    <row r="76" spans="1:19">
      <c r="A76" s="512">
        <v>64</v>
      </c>
      <c r="B76" s="513" t="s">
        <v>409</v>
      </c>
      <c r="C76" s="505"/>
      <c r="D76" s="506"/>
      <c r="E76" s="505"/>
      <c r="F76" s="512">
        <v>64</v>
      </c>
      <c r="G76" s="513" t="s">
        <v>409</v>
      </c>
      <c r="H76" s="505"/>
      <c r="I76" s="506"/>
      <c r="K76" s="512">
        <v>64</v>
      </c>
      <c r="L76" s="513" t="s">
        <v>409</v>
      </c>
      <c r="M76" s="505"/>
      <c r="N76" s="506"/>
      <c r="P76" s="512">
        <v>64</v>
      </c>
      <c r="Q76" s="513" t="s">
        <v>409</v>
      </c>
      <c r="R76" s="505"/>
      <c r="S76" s="506"/>
    </row>
    <row r="77" spans="1:19">
      <c r="A77" s="512">
        <v>65</v>
      </c>
      <c r="B77" s="513" t="s">
        <v>410</v>
      </c>
      <c r="C77" s="505"/>
      <c r="D77" s="506"/>
      <c r="E77" s="505"/>
      <c r="F77" s="512">
        <v>65</v>
      </c>
      <c r="G77" s="513" t="s">
        <v>410</v>
      </c>
      <c r="H77" s="505"/>
      <c r="I77" s="506"/>
      <c r="K77" s="512">
        <v>65</v>
      </c>
      <c r="L77" s="513" t="s">
        <v>410</v>
      </c>
      <c r="M77" s="505"/>
      <c r="N77" s="506"/>
      <c r="P77" s="512">
        <v>65</v>
      </c>
      <c r="Q77" s="513" t="s">
        <v>410</v>
      </c>
      <c r="R77" s="505"/>
      <c r="S77" s="506"/>
    </row>
    <row r="78" spans="1:19">
      <c r="A78" s="512">
        <v>66</v>
      </c>
      <c r="B78" s="513" t="s">
        <v>411</v>
      </c>
      <c r="C78" s="505"/>
      <c r="D78" s="506"/>
      <c r="E78" s="505"/>
      <c r="F78" s="512">
        <v>66</v>
      </c>
      <c r="G78" s="513" t="s">
        <v>411</v>
      </c>
      <c r="H78" s="505"/>
      <c r="I78" s="506"/>
      <c r="K78" s="512">
        <v>66</v>
      </c>
      <c r="L78" s="513" t="s">
        <v>411</v>
      </c>
      <c r="M78" s="505"/>
      <c r="N78" s="506"/>
      <c r="P78" s="512">
        <v>66</v>
      </c>
      <c r="Q78" s="513" t="s">
        <v>411</v>
      </c>
      <c r="R78" s="505"/>
      <c r="S78" s="506"/>
    </row>
    <row r="79" spans="1:19">
      <c r="A79" s="512">
        <v>67</v>
      </c>
      <c r="B79" s="513" t="s">
        <v>412</v>
      </c>
      <c r="C79" s="505"/>
      <c r="D79" s="506"/>
      <c r="E79" s="505"/>
      <c r="F79" s="512">
        <v>67</v>
      </c>
      <c r="G79" s="513" t="s">
        <v>412</v>
      </c>
      <c r="H79" s="505"/>
      <c r="I79" s="506"/>
      <c r="K79" s="512">
        <v>67</v>
      </c>
      <c r="L79" s="513" t="s">
        <v>412</v>
      </c>
      <c r="M79" s="505"/>
      <c r="N79" s="506"/>
      <c r="P79" s="512">
        <v>67</v>
      </c>
      <c r="Q79" s="513" t="s">
        <v>412</v>
      </c>
      <c r="R79" s="505"/>
      <c r="S79" s="506"/>
    </row>
    <row r="80" spans="1:19">
      <c r="A80" s="512">
        <v>68</v>
      </c>
      <c r="B80" s="513" t="s">
        <v>413</v>
      </c>
      <c r="C80" s="505"/>
      <c r="D80" s="506"/>
      <c r="E80" s="505"/>
      <c r="F80" s="512">
        <v>68</v>
      </c>
      <c r="G80" s="513" t="s">
        <v>413</v>
      </c>
      <c r="H80" s="505"/>
      <c r="I80" s="506"/>
      <c r="K80" s="512">
        <v>68</v>
      </c>
      <c r="L80" s="513" t="s">
        <v>413</v>
      </c>
      <c r="M80" s="505"/>
      <c r="N80" s="506"/>
      <c r="P80" s="512">
        <v>68</v>
      </c>
      <c r="Q80" s="513" t="s">
        <v>413</v>
      </c>
      <c r="R80" s="505"/>
      <c r="S80" s="506"/>
    </row>
    <row r="81" spans="1:19">
      <c r="A81" s="512">
        <v>69</v>
      </c>
      <c r="B81" s="513" t="s">
        <v>414</v>
      </c>
      <c r="C81" s="505"/>
      <c r="D81" s="506"/>
      <c r="E81" s="505"/>
      <c r="F81" s="512">
        <v>69</v>
      </c>
      <c r="G81" s="513" t="s">
        <v>414</v>
      </c>
      <c r="H81" s="505"/>
      <c r="I81" s="506"/>
      <c r="K81" s="512">
        <v>69</v>
      </c>
      <c r="L81" s="513" t="s">
        <v>414</v>
      </c>
      <c r="M81" s="505"/>
      <c r="N81" s="506"/>
      <c r="P81" s="512">
        <v>69</v>
      </c>
      <c r="Q81" s="513" t="s">
        <v>414</v>
      </c>
      <c r="R81" s="505"/>
      <c r="S81" s="506"/>
    </row>
    <row r="82" spans="1:19">
      <c r="A82" s="512">
        <v>70</v>
      </c>
      <c r="B82" s="513" t="s">
        <v>415</v>
      </c>
      <c r="C82" s="505"/>
      <c r="D82" s="506"/>
      <c r="E82" s="505"/>
      <c r="F82" s="512">
        <v>70</v>
      </c>
      <c r="G82" s="513" t="s">
        <v>415</v>
      </c>
      <c r="H82" s="505"/>
      <c r="I82" s="506"/>
      <c r="K82" s="512">
        <v>70</v>
      </c>
      <c r="L82" s="513" t="s">
        <v>415</v>
      </c>
      <c r="M82" s="505"/>
      <c r="N82" s="506"/>
      <c r="P82" s="512">
        <v>70</v>
      </c>
      <c r="Q82" s="513" t="s">
        <v>415</v>
      </c>
      <c r="R82" s="505"/>
      <c r="S82" s="506"/>
    </row>
    <row r="83" spans="1:19">
      <c r="A83" s="512">
        <v>71</v>
      </c>
      <c r="B83" s="513" t="s">
        <v>416</v>
      </c>
      <c r="C83" s="505"/>
      <c r="D83" s="506"/>
      <c r="E83" s="505"/>
      <c r="F83" s="512">
        <v>71</v>
      </c>
      <c r="G83" s="513" t="s">
        <v>416</v>
      </c>
      <c r="H83" s="505"/>
      <c r="I83" s="506"/>
      <c r="K83" s="512">
        <v>71</v>
      </c>
      <c r="L83" s="513" t="s">
        <v>416</v>
      </c>
      <c r="M83" s="505"/>
      <c r="N83" s="506"/>
      <c r="P83" s="512">
        <v>71</v>
      </c>
      <c r="Q83" s="513" t="s">
        <v>416</v>
      </c>
      <c r="R83" s="505"/>
      <c r="S83" s="506"/>
    </row>
    <row r="84" spans="1:19">
      <c r="A84" s="512">
        <v>72</v>
      </c>
      <c r="B84" s="513" t="s">
        <v>417</v>
      </c>
      <c r="C84" s="505"/>
      <c r="D84" s="506"/>
      <c r="E84" s="505"/>
      <c r="F84" s="512">
        <v>72</v>
      </c>
      <c r="G84" s="513" t="s">
        <v>417</v>
      </c>
      <c r="H84" s="505"/>
      <c r="I84" s="506"/>
      <c r="K84" s="512">
        <v>72</v>
      </c>
      <c r="L84" s="513" t="s">
        <v>417</v>
      </c>
      <c r="M84" s="505"/>
      <c r="N84" s="506"/>
      <c r="P84" s="512">
        <v>72</v>
      </c>
      <c r="Q84" s="513" t="s">
        <v>417</v>
      </c>
      <c r="R84" s="505"/>
      <c r="S84" s="506"/>
    </row>
    <row r="85" spans="1:19">
      <c r="A85" s="512">
        <v>73</v>
      </c>
      <c r="B85" s="513" t="s">
        <v>418</v>
      </c>
      <c r="C85" s="505"/>
      <c r="D85" s="506"/>
      <c r="E85" s="505"/>
      <c r="F85" s="512">
        <v>73</v>
      </c>
      <c r="G85" s="513" t="s">
        <v>418</v>
      </c>
      <c r="H85" s="505"/>
      <c r="I85" s="506"/>
      <c r="K85" s="512">
        <v>73</v>
      </c>
      <c r="L85" s="513" t="s">
        <v>418</v>
      </c>
      <c r="M85" s="505"/>
      <c r="N85" s="506"/>
      <c r="P85" s="512">
        <v>73</v>
      </c>
      <c r="Q85" s="513" t="s">
        <v>418</v>
      </c>
      <c r="R85" s="505"/>
      <c r="S85" s="506"/>
    </row>
    <row r="86" spans="1:19">
      <c r="A86" s="512">
        <v>74</v>
      </c>
      <c r="B86" s="513" t="s">
        <v>419</v>
      </c>
      <c r="C86" s="505"/>
      <c r="D86" s="506"/>
      <c r="E86" s="505"/>
      <c r="F86" s="512">
        <v>74</v>
      </c>
      <c r="G86" s="513" t="s">
        <v>419</v>
      </c>
      <c r="H86" s="505"/>
      <c r="I86" s="506"/>
      <c r="K86" s="512">
        <v>74</v>
      </c>
      <c r="L86" s="513" t="s">
        <v>419</v>
      </c>
      <c r="M86" s="505"/>
      <c r="N86" s="506"/>
      <c r="P86" s="512">
        <v>74</v>
      </c>
      <c r="Q86" s="513" t="s">
        <v>419</v>
      </c>
      <c r="R86" s="505"/>
      <c r="S86" s="506"/>
    </row>
    <row r="87" spans="1:19">
      <c r="A87" s="512">
        <v>75</v>
      </c>
      <c r="B87" s="513" t="s">
        <v>420</v>
      </c>
      <c r="C87" s="505"/>
      <c r="D87" s="506"/>
      <c r="E87" s="505"/>
      <c r="F87" s="512">
        <v>75</v>
      </c>
      <c r="G87" s="513" t="s">
        <v>420</v>
      </c>
      <c r="H87" s="505"/>
      <c r="I87" s="506"/>
      <c r="K87" s="512">
        <v>75</v>
      </c>
      <c r="L87" s="513" t="s">
        <v>420</v>
      </c>
      <c r="M87" s="505"/>
      <c r="N87" s="506"/>
      <c r="P87" s="512">
        <v>75</v>
      </c>
      <c r="Q87" s="513" t="s">
        <v>420</v>
      </c>
      <c r="R87" s="505"/>
      <c r="S87" s="506"/>
    </row>
    <row r="88" spans="1:19">
      <c r="A88" s="512">
        <v>76</v>
      </c>
      <c r="B88" s="513" t="s">
        <v>421</v>
      </c>
      <c r="C88" s="505"/>
      <c r="D88" s="506"/>
      <c r="E88" s="505"/>
      <c r="F88" s="512">
        <v>76</v>
      </c>
      <c r="G88" s="513" t="s">
        <v>421</v>
      </c>
      <c r="H88" s="505"/>
      <c r="I88" s="506"/>
      <c r="K88" s="512">
        <v>76</v>
      </c>
      <c r="L88" s="513" t="s">
        <v>421</v>
      </c>
      <c r="M88" s="505"/>
      <c r="N88" s="506"/>
      <c r="P88" s="512">
        <v>76</v>
      </c>
      <c r="Q88" s="513" t="s">
        <v>421</v>
      </c>
      <c r="R88" s="505"/>
      <c r="S88" s="506"/>
    </row>
    <row r="89" spans="1:19">
      <c r="A89" s="512">
        <v>77</v>
      </c>
      <c r="B89" s="513" t="s">
        <v>422</v>
      </c>
      <c r="C89" s="505"/>
      <c r="D89" s="506"/>
      <c r="E89" s="505"/>
      <c r="F89" s="512">
        <v>77</v>
      </c>
      <c r="G89" s="513" t="s">
        <v>422</v>
      </c>
      <c r="H89" s="505"/>
      <c r="I89" s="506"/>
      <c r="K89" s="512">
        <v>77</v>
      </c>
      <c r="L89" s="513" t="s">
        <v>422</v>
      </c>
      <c r="M89" s="505"/>
      <c r="N89" s="506"/>
      <c r="P89" s="512">
        <v>77</v>
      </c>
      <c r="Q89" s="513" t="s">
        <v>422</v>
      </c>
      <c r="R89" s="505"/>
      <c r="S89" s="506"/>
    </row>
    <row r="90" spans="1:19">
      <c r="A90" s="512">
        <v>78</v>
      </c>
      <c r="B90" s="513" t="s">
        <v>423</v>
      </c>
      <c r="C90" s="505"/>
      <c r="D90" s="506"/>
      <c r="E90" s="505"/>
      <c r="F90" s="512">
        <v>78</v>
      </c>
      <c r="G90" s="513" t="s">
        <v>423</v>
      </c>
      <c r="H90" s="505"/>
      <c r="I90" s="506"/>
      <c r="K90" s="512">
        <v>78</v>
      </c>
      <c r="L90" s="513" t="s">
        <v>423</v>
      </c>
      <c r="M90" s="505"/>
      <c r="N90" s="506"/>
      <c r="P90" s="512">
        <v>78</v>
      </c>
      <c r="Q90" s="513" t="s">
        <v>423</v>
      </c>
      <c r="R90" s="505"/>
      <c r="S90" s="506"/>
    </row>
    <row r="91" spans="1:19">
      <c r="A91" s="512">
        <v>79</v>
      </c>
      <c r="B91" s="513" t="s">
        <v>424</v>
      </c>
      <c r="C91" s="505"/>
      <c r="D91" s="506"/>
      <c r="E91" s="505"/>
      <c r="F91" s="512">
        <v>79</v>
      </c>
      <c r="G91" s="513" t="s">
        <v>424</v>
      </c>
      <c r="H91" s="505"/>
      <c r="I91" s="506"/>
      <c r="K91" s="512">
        <v>79</v>
      </c>
      <c r="L91" s="513" t="s">
        <v>424</v>
      </c>
      <c r="M91" s="505"/>
      <c r="N91" s="506"/>
      <c r="P91" s="512">
        <v>79</v>
      </c>
      <c r="Q91" s="513" t="s">
        <v>424</v>
      </c>
      <c r="R91" s="505"/>
      <c r="S91" s="506"/>
    </row>
    <row r="92" spans="1:19">
      <c r="A92" s="512">
        <v>80</v>
      </c>
      <c r="B92" s="513" t="s">
        <v>425</v>
      </c>
      <c r="C92" s="505"/>
      <c r="D92" s="506"/>
      <c r="E92" s="505"/>
      <c r="F92" s="512">
        <v>80</v>
      </c>
      <c r="G92" s="513" t="s">
        <v>425</v>
      </c>
      <c r="H92" s="505"/>
      <c r="I92" s="506"/>
      <c r="K92" s="512">
        <v>80</v>
      </c>
      <c r="L92" s="513" t="s">
        <v>425</v>
      </c>
      <c r="M92" s="505"/>
      <c r="N92" s="506"/>
      <c r="P92" s="512">
        <v>80</v>
      </c>
      <c r="Q92" s="513" t="s">
        <v>425</v>
      </c>
      <c r="R92" s="505"/>
      <c r="S92" s="506"/>
    </row>
    <row r="93" spans="1:19">
      <c r="A93" s="512">
        <v>81</v>
      </c>
      <c r="B93" s="513" t="s">
        <v>426</v>
      </c>
      <c r="C93" s="505"/>
      <c r="D93" s="506"/>
      <c r="E93" s="505"/>
      <c r="F93" s="512">
        <v>81</v>
      </c>
      <c r="G93" s="513" t="s">
        <v>426</v>
      </c>
      <c r="H93" s="505"/>
      <c r="I93" s="506"/>
      <c r="K93" s="512">
        <v>81</v>
      </c>
      <c r="L93" s="513" t="s">
        <v>426</v>
      </c>
      <c r="M93" s="505"/>
      <c r="N93" s="506"/>
      <c r="P93" s="512">
        <v>81</v>
      </c>
      <c r="Q93" s="513" t="s">
        <v>426</v>
      </c>
      <c r="R93" s="505"/>
      <c r="S93" s="506"/>
    </row>
    <row r="94" spans="1:19">
      <c r="A94" s="512">
        <v>82</v>
      </c>
      <c r="B94" s="513" t="s">
        <v>427</v>
      </c>
      <c r="C94" s="505"/>
      <c r="D94" s="506"/>
      <c r="E94" s="505"/>
      <c r="F94" s="512">
        <v>82</v>
      </c>
      <c r="G94" s="513" t="s">
        <v>427</v>
      </c>
      <c r="H94" s="505"/>
      <c r="I94" s="506"/>
      <c r="K94" s="512">
        <v>82</v>
      </c>
      <c r="L94" s="513" t="s">
        <v>427</v>
      </c>
      <c r="M94" s="505"/>
      <c r="N94" s="506"/>
      <c r="P94" s="512">
        <v>82</v>
      </c>
      <c r="Q94" s="513" t="s">
        <v>427</v>
      </c>
      <c r="R94" s="505"/>
      <c r="S94" s="506"/>
    </row>
    <row r="95" spans="1:19">
      <c r="A95" s="512">
        <v>83</v>
      </c>
      <c r="B95" s="513" t="s">
        <v>428</v>
      </c>
      <c r="C95" s="505"/>
      <c r="D95" s="506"/>
      <c r="E95" s="505"/>
      <c r="F95" s="512">
        <v>83</v>
      </c>
      <c r="G95" s="513" t="s">
        <v>428</v>
      </c>
      <c r="H95" s="505"/>
      <c r="I95" s="506"/>
      <c r="K95" s="512">
        <v>83</v>
      </c>
      <c r="L95" s="513" t="s">
        <v>428</v>
      </c>
      <c r="M95" s="505"/>
      <c r="N95" s="506"/>
      <c r="P95" s="512">
        <v>83</v>
      </c>
      <c r="Q95" s="513" t="s">
        <v>428</v>
      </c>
      <c r="R95" s="505"/>
      <c r="S95" s="506"/>
    </row>
    <row r="96" spans="1:19">
      <c r="A96" s="512">
        <v>84</v>
      </c>
      <c r="B96" s="513" t="s">
        <v>429</v>
      </c>
      <c r="C96" s="505"/>
      <c r="D96" s="506"/>
      <c r="E96" s="505"/>
      <c r="F96" s="512">
        <v>84</v>
      </c>
      <c r="G96" s="513" t="s">
        <v>429</v>
      </c>
      <c r="H96" s="505"/>
      <c r="I96" s="506"/>
      <c r="K96" s="512">
        <v>84</v>
      </c>
      <c r="L96" s="513" t="s">
        <v>429</v>
      </c>
      <c r="M96" s="505"/>
      <c r="N96" s="506"/>
      <c r="P96" s="512">
        <v>84</v>
      </c>
      <c r="Q96" s="513" t="s">
        <v>429</v>
      </c>
      <c r="R96" s="505"/>
      <c r="S96" s="506"/>
    </row>
    <row r="97" spans="1:19">
      <c r="A97" s="512">
        <v>85</v>
      </c>
      <c r="B97" s="513" t="s">
        <v>430</v>
      </c>
      <c r="C97" s="505"/>
      <c r="D97" s="506"/>
      <c r="E97" s="505"/>
      <c r="F97" s="512">
        <v>85</v>
      </c>
      <c r="G97" s="513" t="s">
        <v>430</v>
      </c>
      <c r="H97" s="505"/>
      <c r="I97" s="506"/>
      <c r="K97" s="512">
        <v>85</v>
      </c>
      <c r="L97" s="513" t="s">
        <v>430</v>
      </c>
      <c r="M97" s="505"/>
      <c r="N97" s="506"/>
      <c r="P97" s="512">
        <v>85</v>
      </c>
      <c r="Q97" s="513" t="s">
        <v>430</v>
      </c>
      <c r="R97" s="505"/>
      <c r="S97" s="506"/>
    </row>
    <row r="98" spans="1:19">
      <c r="A98" s="512">
        <v>86</v>
      </c>
      <c r="B98" s="513" t="s">
        <v>431</v>
      </c>
      <c r="C98" s="505"/>
      <c r="D98" s="506"/>
      <c r="E98" s="505"/>
      <c r="F98" s="512">
        <v>86</v>
      </c>
      <c r="G98" s="513" t="s">
        <v>431</v>
      </c>
      <c r="H98" s="505"/>
      <c r="I98" s="506"/>
      <c r="K98" s="512">
        <v>86</v>
      </c>
      <c r="L98" s="513" t="s">
        <v>431</v>
      </c>
      <c r="M98" s="505"/>
      <c r="N98" s="506"/>
      <c r="P98" s="512">
        <v>86</v>
      </c>
      <c r="Q98" s="513" t="s">
        <v>431</v>
      </c>
      <c r="R98" s="505"/>
      <c r="S98" s="506"/>
    </row>
    <row r="99" spans="1:19">
      <c r="A99" s="512">
        <v>87</v>
      </c>
      <c r="B99" s="513" t="s">
        <v>432</v>
      </c>
      <c r="C99" s="505"/>
      <c r="D99" s="506"/>
      <c r="E99" s="505"/>
      <c r="F99" s="512">
        <v>87</v>
      </c>
      <c r="G99" s="513" t="s">
        <v>432</v>
      </c>
      <c r="H99" s="505"/>
      <c r="I99" s="506"/>
      <c r="K99" s="512">
        <v>87</v>
      </c>
      <c r="L99" s="513" t="s">
        <v>432</v>
      </c>
      <c r="M99" s="505"/>
      <c r="N99" s="506"/>
      <c r="P99" s="512">
        <v>87</v>
      </c>
      <c r="Q99" s="513" t="s">
        <v>432</v>
      </c>
      <c r="R99" s="505"/>
      <c r="S99" s="506"/>
    </row>
    <row r="100" spans="1:19">
      <c r="A100" s="512">
        <v>88</v>
      </c>
      <c r="B100" s="513" t="s">
        <v>433</v>
      </c>
      <c r="C100" s="505"/>
      <c r="D100" s="506"/>
      <c r="E100" s="505"/>
      <c r="F100" s="512">
        <v>88</v>
      </c>
      <c r="G100" s="513" t="s">
        <v>433</v>
      </c>
      <c r="H100" s="505"/>
      <c r="I100" s="506"/>
      <c r="K100" s="512">
        <v>88</v>
      </c>
      <c r="L100" s="513" t="s">
        <v>433</v>
      </c>
      <c r="M100" s="505"/>
      <c r="N100" s="506"/>
      <c r="P100" s="512">
        <v>88</v>
      </c>
      <c r="Q100" s="513" t="s">
        <v>433</v>
      </c>
      <c r="R100" s="505"/>
      <c r="S100" s="506"/>
    </row>
    <row r="101" spans="1:19">
      <c r="A101" s="512">
        <v>89</v>
      </c>
      <c r="B101" s="513" t="s">
        <v>434</v>
      </c>
      <c r="C101" s="505"/>
      <c r="D101" s="506"/>
      <c r="E101" s="505"/>
      <c r="F101" s="512">
        <v>89</v>
      </c>
      <c r="G101" s="513" t="s">
        <v>434</v>
      </c>
      <c r="H101" s="505"/>
      <c r="I101" s="506"/>
      <c r="K101" s="512">
        <v>89</v>
      </c>
      <c r="L101" s="513" t="s">
        <v>434</v>
      </c>
      <c r="M101" s="505"/>
      <c r="N101" s="506"/>
      <c r="P101" s="512">
        <v>89</v>
      </c>
      <c r="Q101" s="513" t="s">
        <v>434</v>
      </c>
      <c r="R101" s="505"/>
      <c r="S101" s="506"/>
    </row>
    <row r="102" spans="1:19">
      <c r="A102" s="512">
        <v>90</v>
      </c>
      <c r="B102" s="513" t="s">
        <v>435</v>
      </c>
      <c r="C102" s="505"/>
      <c r="D102" s="506"/>
      <c r="E102" s="505"/>
      <c r="F102" s="512">
        <v>90</v>
      </c>
      <c r="G102" s="513" t="s">
        <v>435</v>
      </c>
      <c r="H102" s="505"/>
      <c r="I102" s="506"/>
      <c r="K102" s="512">
        <v>90</v>
      </c>
      <c r="L102" s="513" t="s">
        <v>435</v>
      </c>
      <c r="M102" s="505"/>
      <c r="N102" s="506"/>
      <c r="P102" s="512">
        <v>90</v>
      </c>
      <c r="Q102" s="513" t="s">
        <v>435</v>
      </c>
      <c r="R102" s="505"/>
      <c r="S102" s="506"/>
    </row>
    <row r="103" spans="1:19">
      <c r="A103" s="512">
        <v>91</v>
      </c>
      <c r="B103" s="513" t="s">
        <v>436</v>
      </c>
      <c r="C103" s="505"/>
      <c r="D103" s="506"/>
      <c r="E103" s="505"/>
      <c r="F103" s="512">
        <v>91</v>
      </c>
      <c r="G103" s="513" t="s">
        <v>436</v>
      </c>
      <c r="H103" s="505"/>
      <c r="I103" s="506"/>
      <c r="K103" s="512">
        <v>91</v>
      </c>
      <c r="L103" s="513" t="s">
        <v>436</v>
      </c>
      <c r="M103" s="505"/>
      <c r="N103" s="506"/>
      <c r="P103" s="512">
        <v>91</v>
      </c>
      <c r="Q103" s="513" t="s">
        <v>436</v>
      </c>
      <c r="R103" s="505"/>
      <c r="S103" s="506"/>
    </row>
    <row r="104" spans="1:19">
      <c r="A104" s="512">
        <v>92</v>
      </c>
      <c r="B104" s="513" t="s">
        <v>437</v>
      </c>
      <c r="C104" s="505"/>
      <c r="D104" s="506"/>
      <c r="E104" s="505"/>
      <c r="F104" s="512">
        <v>92</v>
      </c>
      <c r="G104" s="513" t="s">
        <v>437</v>
      </c>
      <c r="H104" s="505"/>
      <c r="I104" s="506"/>
      <c r="K104" s="512">
        <v>92</v>
      </c>
      <c r="L104" s="513" t="s">
        <v>437</v>
      </c>
      <c r="M104" s="505"/>
      <c r="N104" s="506"/>
      <c r="P104" s="512">
        <v>92</v>
      </c>
      <c r="Q104" s="513" t="s">
        <v>437</v>
      </c>
      <c r="R104" s="505"/>
      <c r="S104" s="506"/>
    </row>
    <row r="105" spans="1:19">
      <c r="A105" s="512">
        <v>93</v>
      </c>
      <c r="B105" s="513" t="s">
        <v>438</v>
      </c>
      <c r="C105" s="505"/>
      <c r="D105" s="506"/>
      <c r="E105" s="505"/>
      <c r="F105" s="512">
        <v>93</v>
      </c>
      <c r="G105" s="513" t="s">
        <v>438</v>
      </c>
      <c r="H105" s="505"/>
      <c r="I105" s="506"/>
      <c r="K105" s="512">
        <v>93</v>
      </c>
      <c r="L105" s="513" t="s">
        <v>438</v>
      </c>
      <c r="M105" s="505"/>
      <c r="N105" s="506"/>
      <c r="P105" s="512">
        <v>93</v>
      </c>
      <c r="Q105" s="513" t="s">
        <v>438</v>
      </c>
      <c r="R105" s="505"/>
      <c r="S105" s="506"/>
    </row>
    <row r="106" spans="1:19">
      <c r="A106" s="512">
        <v>94</v>
      </c>
      <c r="B106" s="513" t="s">
        <v>439</v>
      </c>
      <c r="C106" s="505"/>
      <c r="D106" s="506"/>
      <c r="E106" s="505"/>
      <c r="F106" s="512">
        <v>94</v>
      </c>
      <c r="G106" s="513" t="s">
        <v>439</v>
      </c>
      <c r="H106" s="505"/>
      <c r="I106" s="506"/>
      <c r="K106" s="512">
        <v>94</v>
      </c>
      <c r="L106" s="513" t="s">
        <v>439</v>
      </c>
      <c r="M106" s="505"/>
      <c r="N106" s="506"/>
      <c r="P106" s="512">
        <v>94</v>
      </c>
      <c r="Q106" s="513" t="s">
        <v>439</v>
      </c>
      <c r="R106" s="505"/>
      <c r="S106" s="506"/>
    </row>
    <row r="107" spans="1:19">
      <c r="A107" s="512">
        <v>95</v>
      </c>
      <c r="B107" s="513" t="s">
        <v>440</v>
      </c>
      <c r="C107" s="505"/>
      <c r="D107" s="506"/>
      <c r="E107" s="505"/>
      <c r="F107" s="512">
        <v>95</v>
      </c>
      <c r="G107" s="513" t="s">
        <v>440</v>
      </c>
      <c r="H107" s="505"/>
      <c r="I107" s="506"/>
      <c r="K107" s="512">
        <v>95</v>
      </c>
      <c r="L107" s="513" t="s">
        <v>440</v>
      </c>
      <c r="M107" s="505"/>
      <c r="N107" s="506"/>
      <c r="P107" s="512">
        <v>95</v>
      </c>
      <c r="Q107" s="513" t="s">
        <v>440</v>
      </c>
      <c r="R107" s="505"/>
      <c r="S107" s="506"/>
    </row>
    <row r="108" spans="1:19">
      <c r="A108" s="512">
        <v>96</v>
      </c>
      <c r="B108" s="513" t="s">
        <v>441</v>
      </c>
      <c r="C108" s="505"/>
      <c r="D108" s="506"/>
      <c r="E108" s="505"/>
      <c r="F108" s="512">
        <v>96</v>
      </c>
      <c r="G108" s="513" t="s">
        <v>441</v>
      </c>
      <c r="H108" s="505"/>
      <c r="I108" s="506"/>
      <c r="K108" s="512">
        <v>96</v>
      </c>
      <c r="L108" s="513" t="s">
        <v>441</v>
      </c>
      <c r="M108" s="505"/>
      <c r="N108" s="506"/>
      <c r="P108" s="512">
        <v>96</v>
      </c>
      <c r="Q108" s="513" t="s">
        <v>441</v>
      </c>
      <c r="R108" s="505"/>
      <c r="S108" s="506"/>
    </row>
    <row r="109" spans="1:19">
      <c r="A109" s="512">
        <v>97</v>
      </c>
      <c r="B109" s="513" t="s">
        <v>442</v>
      </c>
      <c r="C109" s="505"/>
      <c r="D109" s="506"/>
      <c r="E109" s="505"/>
      <c r="F109" s="512">
        <v>97</v>
      </c>
      <c r="G109" s="513" t="s">
        <v>442</v>
      </c>
      <c r="H109" s="505"/>
      <c r="I109" s="506"/>
      <c r="K109" s="512">
        <v>97</v>
      </c>
      <c r="L109" s="513" t="s">
        <v>442</v>
      </c>
      <c r="M109" s="505"/>
      <c r="N109" s="506"/>
      <c r="P109" s="512">
        <v>97</v>
      </c>
      <c r="Q109" s="513" t="s">
        <v>442</v>
      </c>
      <c r="R109" s="505"/>
      <c r="S109" s="506"/>
    </row>
    <row r="110" spans="1:19">
      <c r="A110" s="512">
        <v>98</v>
      </c>
      <c r="B110" s="513" t="s">
        <v>443</v>
      </c>
      <c r="C110" s="505"/>
      <c r="D110" s="506"/>
      <c r="E110" s="505"/>
      <c r="F110" s="512">
        <v>98</v>
      </c>
      <c r="G110" s="513" t="s">
        <v>443</v>
      </c>
      <c r="H110" s="505"/>
      <c r="I110" s="506"/>
      <c r="K110" s="512">
        <v>98</v>
      </c>
      <c r="L110" s="513" t="s">
        <v>443</v>
      </c>
      <c r="M110" s="505"/>
      <c r="N110" s="506"/>
      <c r="P110" s="512">
        <v>98</v>
      </c>
      <c r="Q110" s="513" t="s">
        <v>443</v>
      </c>
      <c r="R110" s="505"/>
      <c r="S110" s="506"/>
    </row>
    <row r="111" spans="1:19">
      <c r="A111" s="512">
        <v>99</v>
      </c>
      <c r="B111" s="513" t="s">
        <v>444</v>
      </c>
      <c r="C111" s="505"/>
      <c r="D111" s="506"/>
      <c r="E111" s="505"/>
      <c r="F111" s="512">
        <v>99</v>
      </c>
      <c r="G111" s="513" t="s">
        <v>444</v>
      </c>
      <c r="H111" s="505"/>
      <c r="I111" s="506"/>
      <c r="K111" s="512">
        <v>99</v>
      </c>
      <c r="L111" s="513" t="s">
        <v>444</v>
      </c>
      <c r="M111" s="505"/>
      <c r="N111" s="506"/>
      <c r="P111" s="512">
        <v>99</v>
      </c>
      <c r="Q111" s="513" t="s">
        <v>444</v>
      </c>
      <c r="R111" s="505"/>
      <c r="S111" s="506"/>
    </row>
    <row r="112" spans="1:19" ht="13.5" thickBot="1">
      <c r="A112" s="514">
        <v>100</v>
      </c>
      <c r="B112" s="515" t="s">
        <v>445</v>
      </c>
      <c r="C112" s="516"/>
      <c r="D112" s="517"/>
      <c r="E112" s="505"/>
      <c r="F112" s="514">
        <v>100</v>
      </c>
      <c r="G112" s="515" t="s">
        <v>445</v>
      </c>
      <c r="H112" s="516"/>
      <c r="I112" s="517"/>
      <c r="K112" s="514">
        <v>100</v>
      </c>
      <c r="L112" s="515" t="s">
        <v>445</v>
      </c>
      <c r="M112" s="516"/>
      <c r="N112" s="517"/>
      <c r="P112" s="514">
        <v>100</v>
      </c>
      <c r="Q112" s="515" t="s">
        <v>445</v>
      </c>
      <c r="R112" s="516"/>
      <c r="S112" s="517"/>
    </row>
    <row r="118" spans="1:4">
      <c r="A118" s="529" t="s">
        <v>451</v>
      </c>
    </row>
    <row r="119" spans="1:4" ht="13.5" thickBot="1"/>
    <row r="120" spans="1:4" ht="13.5" thickBot="1">
      <c r="A120" s="518"/>
      <c r="B120" s="519"/>
      <c r="C120" s="519"/>
      <c r="D120" s="520"/>
    </row>
    <row r="121" spans="1:4" ht="13.5" thickBot="1">
      <c r="A121" s="522"/>
      <c r="D121" s="523"/>
    </row>
    <row r="122" spans="1:4" ht="15.75" thickBot="1">
      <c r="A122" s="985" t="e">
        <v>#REF!</v>
      </c>
      <c r="B122" s="986"/>
      <c r="C122" s="502"/>
      <c r="D122" s="503"/>
    </row>
    <row r="123" spans="1:4">
      <c r="A123" s="987"/>
      <c r="B123" s="988"/>
      <c r="C123" s="502"/>
      <c r="D123" s="503"/>
    </row>
    <row r="124" spans="1:4">
      <c r="A124" s="504"/>
      <c r="B124" s="505"/>
      <c r="C124" s="505"/>
      <c r="D124" s="506"/>
    </row>
    <row r="125" spans="1:4">
      <c r="A125" s="989" t="e">
        <f>IF(OR((A122&gt;9999999999),(A122&lt;0)),"Invalid Entry - More than 1000 crore OR -ve value",IF(A122=0, "",+CONCATENATE(U121,B132,D132,B131,D131,B130,D130,B129,D129,B128,D128,B127," Only")))</f>
        <v>#REF!</v>
      </c>
      <c r="B125" s="990"/>
      <c r="C125" s="990"/>
      <c r="D125" s="991"/>
    </row>
    <row r="126" spans="1:4">
      <c r="A126" s="504"/>
      <c r="B126" s="505"/>
      <c r="C126" s="505"/>
      <c r="D126" s="506"/>
    </row>
    <row r="127" spans="1:4">
      <c r="A127" s="507" t="e">
        <f>-INT(A122/100)*100+ROUND(A122,0)</f>
        <v>#REF!</v>
      </c>
      <c r="B127" s="505" t="e">
        <f t="shared" ref="B127:B132" si="6">IF(A127=0,"",LOOKUP(A127,$A$13:$A$112,$B$13:$B$112))</f>
        <v>#REF!</v>
      </c>
      <c r="C127" s="505"/>
      <c r="D127" s="508"/>
    </row>
    <row r="128" spans="1:4">
      <c r="A128" s="507" t="e">
        <f>-INT(A122/1000)*10+INT(A122/100)</f>
        <v>#REF!</v>
      </c>
      <c r="B128" s="505" t="e">
        <f t="shared" si="6"/>
        <v>#REF!</v>
      </c>
      <c r="C128" s="505"/>
      <c r="D128" s="508" t="e">
        <f>+IF(B128="",""," Hundred ")</f>
        <v>#REF!</v>
      </c>
    </row>
    <row r="129" spans="1:4">
      <c r="A129" s="507" t="e">
        <f>-INT(A122/100000)*100+INT(A122/1000)</f>
        <v>#REF!</v>
      </c>
      <c r="B129" s="505" t="e">
        <f t="shared" si="6"/>
        <v>#REF!</v>
      </c>
      <c r="C129" s="505"/>
      <c r="D129" s="508" t="e">
        <f>IF((B129=""),IF(C129="",""," Thousand ")," Thousand ")</f>
        <v>#REF!</v>
      </c>
    </row>
    <row r="130" spans="1:4">
      <c r="A130" s="507" t="e">
        <f>-INT(A122/10000000)*100+INT(A122/100000)</f>
        <v>#REF!</v>
      </c>
      <c r="B130" s="505" t="e">
        <f t="shared" si="6"/>
        <v>#REF!</v>
      </c>
      <c r="C130" s="505"/>
      <c r="D130" s="508" t="e">
        <f>IF((B130=""),IF(C130="",""," Lac ")," Lac ")</f>
        <v>#REF!</v>
      </c>
    </row>
    <row r="131" spans="1:4">
      <c r="A131" s="507" t="e">
        <f>-INT(A122/1000000000)*100+INT(A122/10000000)</f>
        <v>#REF!</v>
      </c>
      <c r="B131" s="509" t="e">
        <f t="shared" si="6"/>
        <v>#REF!</v>
      </c>
      <c r="C131" s="505"/>
      <c r="D131" s="508" t="e">
        <f>IF((B131=""),IF(C131="",""," Crore ")," Crore ")</f>
        <v>#REF!</v>
      </c>
    </row>
    <row r="132" spans="1:4">
      <c r="A132" s="510" t="e">
        <f>-INT(A122/10000000000)*1000+INT(A122/1000000000)</f>
        <v>#REF!</v>
      </c>
      <c r="B132" s="509" t="e">
        <f t="shared" si="6"/>
        <v>#REF!</v>
      </c>
      <c r="C132" s="505"/>
      <c r="D132" s="508" t="e">
        <f>IF((B132=""),IF(C132="",""," Hundred ")," Hundred ")</f>
        <v>#REF!</v>
      </c>
    </row>
    <row r="133" spans="1:4">
      <c r="A133" s="511"/>
      <c r="B133" s="505"/>
      <c r="C133" s="505"/>
      <c r="D133" s="506"/>
    </row>
    <row r="134" spans="1:4">
      <c r="A134" s="512">
        <v>1</v>
      </c>
      <c r="B134" s="513" t="s">
        <v>346</v>
      </c>
      <c r="C134" s="505"/>
      <c r="D134" s="506"/>
    </row>
    <row r="135" spans="1:4">
      <c r="A135" s="512">
        <v>2</v>
      </c>
      <c r="B135" s="513" t="s">
        <v>347</v>
      </c>
      <c r="C135" s="505"/>
      <c r="D135" s="506"/>
    </row>
    <row r="136" spans="1:4">
      <c r="A136" s="512">
        <v>3</v>
      </c>
      <c r="B136" s="513" t="s">
        <v>348</v>
      </c>
      <c r="C136" s="505"/>
      <c r="D136" s="506"/>
    </row>
    <row r="137" spans="1:4">
      <c r="A137" s="512">
        <v>4</v>
      </c>
      <c r="B137" s="513" t="s">
        <v>349</v>
      </c>
      <c r="C137" s="505"/>
      <c r="D137" s="506"/>
    </row>
    <row r="138" spans="1:4">
      <c r="A138" s="512">
        <v>5</v>
      </c>
      <c r="B138" s="513" t="s">
        <v>350</v>
      </c>
      <c r="C138" s="505"/>
      <c r="D138" s="506"/>
    </row>
    <row r="139" spans="1:4">
      <c r="A139" s="512">
        <v>6</v>
      </c>
      <c r="B139" s="513" t="s">
        <v>351</v>
      </c>
      <c r="C139" s="505"/>
      <c r="D139" s="506"/>
    </row>
    <row r="140" spans="1:4">
      <c r="A140" s="512">
        <v>7</v>
      </c>
      <c r="B140" s="513" t="s">
        <v>352</v>
      </c>
      <c r="C140" s="505"/>
      <c r="D140" s="506"/>
    </row>
    <row r="141" spans="1:4">
      <c r="A141" s="512">
        <v>8</v>
      </c>
      <c r="B141" s="513" t="s">
        <v>353</v>
      </c>
      <c r="C141" s="505"/>
      <c r="D141" s="506"/>
    </row>
    <row r="142" spans="1:4">
      <c r="A142" s="512">
        <v>9</v>
      </c>
      <c r="B142" s="513" t="s">
        <v>354</v>
      </c>
      <c r="C142" s="505"/>
      <c r="D142" s="506"/>
    </row>
    <row r="143" spans="1:4">
      <c r="A143" s="512">
        <v>10</v>
      </c>
      <c r="B143" s="513" t="s">
        <v>355</v>
      </c>
      <c r="C143" s="505"/>
      <c r="D143" s="506"/>
    </row>
    <row r="144" spans="1:4">
      <c r="A144" s="512">
        <v>11</v>
      </c>
      <c r="B144" s="513" t="s">
        <v>356</v>
      </c>
      <c r="C144" s="505"/>
      <c r="D144" s="506"/>
    </row>
    <row r="145" spans="1:4">
      <c r="A145" s="512">
        <v>12</v>
      </c>
      <c r="B145" s="513" t="s">
        <v>357</v>
      </c>
      <c r="C145" s="505"/>
      <c r="D145" s="506"/>
    </row>
    <row r="146" spans="1:4">
      <c r="A146" s="512">
        <v>13</v>
      </c>
      <c r="B146" s="513" t="s">
        <v>358</v>
      </c>
      <c r="C146" s="505"/>
      <c r="D146" s="506"/>
    </row>
    <row r="147" spans="1:4">
      <c r="A147" s="512">
        <v>14</v>
      </c>
      <c r="B147" s="513" t="s">
        <v>359</v>
      </c>
      <c r="C147" s="505"/>
      <c r="D147" s="506"/>
    </row>
    <row r="148" spans="1:4">
      <c r="A148" s="512">
        <v>15</v>
      </c>
      <c r="B148" s="513" t="s">
        <v>360</v>
      </c>
      <c r="C148" s="505"/>
      <c r="D148" s="506"/>
    </row>
    <row r="149" spans="1:4">
      <c r="A149" s="512">
        <v>16</v>
      </c>
      <c r="B149" s="513" t="s">
        <v>361</v>
      </c>
      <c r="C149" s="505"/>
      <c r="D149" s="506"/>
    </row>
    <row r="150" spans="1:4">
      <c r="A150" s="512">
        <v>17</v>
      </c>
      <c r="B150" s="513" t="s">
        <v>362</v>
      </c>
      <c r="C150" s="505"/>
      <c r="D150" s="506"/>
    </row>
    <row r="151" spans="1:4">
      <c r="A151" s="512">
        <v>18</v>
      </c>
      <c r="B151" s="513" t="s">
        <v>363</v>
      </c>
      <c r="C151" s="505"/>
      <c r="D151" s="506"/>
    </row>
    <row r="152" spans="1:4">
      <c r="A152" s="512">
        <v>19</v>
      </c>
      <c r="B152" s="513" t="s">
        <v>364</v>
      </c>
      <c r="C152" s="505"/>
      <c r="D152" s="506"/>
    </row>
    <row r="153" spans="1:4">
      <c r="A153" s="512">
        <v>20</v>
      </c>
      <c r="B153" s="513" t="s">
        <v>365</v>
      </c>
      <c r="C153" s="505"/>
      <c r="D153" s="506"/>
    </row>
    <row r="154" spans="1:4">
      <c r="A154" s="512">
        <v>21</v>
      </c>
      <c r="B154" s="513" t="s">
        <v>366</v>
      </c>
      <c r="C154" s="505"/>
      <c r="D154" s="506"/>
    </row>
    <row r="155" spans="1:4">
      <c r="A155" s="512">
        <v>22</v>
      </c>
      <c r="B155" s="513" t="s">
        <v>367</v>
      </c>
      <c r="C155" s="505"/>
      <c r="D155" s="506"/>
    </row>
    <row r="156" spans="1:4">
      <c r="A156" s="512">
        <v>23</v>
      </c>
      <c r="B156" s="513" t="s">
        <v>368</v>
      </c>
      <c r="C156" s="505"/>
      <c r="D156" s="506"/>
    </row>
    <row r="157" spans="1:4">
      <c r="A157" s="512">
        <v>24</v>
      </c>
      <c r="B157" s="513" t="s">
        <v>369</v>
      </c>
      <c r="C157" s="505"/>
      <c r="D157" s="506"/>
    </row>
    <row r="158" spans="1:4">
      <c r="A158" s="512">
        <v>25</v>
      </c>
      <c r="B158" s="513" t="s">
        <v>370</v>
      </c>
      <c r="C158" s="505"/>
      <c r="D158" s="506"/>
    </row>
    <row r="159" spans="1:4">
      <c r="A159" s="512">
        <v>26</v>
      </c>
      <c r="B159" s="513" t="s">
        <v>371</v>
      </c>
      <c r="C159" s="505"/>
      <c r="D159" s="506"/>
    </row>
    <row r="160" spans="1:4">
      <c r="A160" s="512">
        <v>27</v>
      </c>
      <c r="B160" s="513" t="s">
        <v>372</v>
      </c>
      <c r="C160" s="505"/>
      <c r="D160" s="506"/>
    </row>
    <row r="161" spans="1:4">
      <c r="A161" s="512">
        <v>28</v>
      </c>
      <c r="B161" s="513" t="s">
        <v>373</v>
      </c>
      <c r="C161" s="505"/>
      <c r="D161" s="506"/>
    </row>
    <row r="162" spans="1:4">
      <c r="A162" s="512">
        <v>29</v>
      </c>
      <c r="B162" s="513" t="s">
        <v>374</v>
      </c>
      <c r="C162" s="505"/>
      <c r="D162" s="506"/>
    </row>
    <row r="163" spans="1:4">
      <c r="A163" s="512">
        <v>30</v>
      </c>
      <c r="B163" s="513" t="s">
        <v>375</v>
      </c>
      <c r="C163" s="505"/>
      <c r="D163" s="506"/>
    </row>
    <row r="164" spans="1:4">
      <c r="A164" s="512">
        <v>31</v>
      </c>
      <c r="B164" s="513" t="s">
        <v>376</v>
      </c>
      <c r="C164" s="505"/>
      <c r="D164" s="506"/>
    </row>
    <row r="165" spans="1:4">
      <c r="A165" s="512">
        <v>32</v>
      </c>
      <c r="B165" s="513" t="s">
        <v>377</v>
      </c>
      <c r="C165" s="505"/>
      <c r="D165" s="506"/>
    </row>
    <row r="166" spans="1:4">
      <c r="A166" s="512">
        <v>33</v>
      </c>
      <c r="B166" s="513" t="s">
        <v>378</v>
      </c>
      <c r="C166" s="505"/>
      <c r="D166" s="506"/>
    </row>
    <row r="167" spans="1:4">
      <c r="A167" s="512">
        <v>34</v>
      </c>
      <c r="B167" s="513" t="s">
        <v>379</v>
      </c>
      <c r="C167" s="505"/>
      <c r="D167" s="506"/>
    </row>
    <row r="168" spans="1:4">
      <c r="A168" s="512">
        <v>35</v>
      </c>
      <c r="B168" s="513" t="s">
        <v>380</v>
      </c>
      <c r="C168" s="505"/>
      <c r="D168" s="506"/>
    </row>
    <row r="169" spans="1:4">
      <c r="A169" s="512">
        <v>36</v>
      </c>
      <c r="B169" s="513" t="s">
        <v>381</v>
      </c>
      <c r="C169" s="505"/>
      <c r="D169" s="506"/>
    </row>
    <row r="170" spans="1:4">
      <c r="A170" s="512">
        <v>37</v>
      </c>
      <c r="B170" s="513" t="s">
        <v>382</v>
      </c>
      <c r="C170" s="505"/>
      <c r="D170" s="506"/>
    </row>
    <row r="171" spans="1:4">
      <c r="A171" s="512">
        <v>38</v>
      </c>
      <c r="B171" s="513" t="s">
        <v>383</v>
      </c>
      <c r="C171" s="505"/>
      <c r="D171" s="506"/>
    </row>
    <row r="172" spans="1:4">
      <c r="A172" s="512">
        <v>39</v>
      </c>
      <c r="B172" s="513" t="s">
        <v>384</v>
      </c>
      <c r="C172" s="505"/>
      <c r="D172" s="506"/>
    </row>
    <row r="173" spans="1:4">
      <c r="A173" s="512">
        <v>40</v>
      </c>
      <c r="B173" s="513" t="s">
        <v>385</v>
      </c>
      <c r="C173" s="505"/>
      <c r="D173" s="506"/>
    </row>
    <row r="174" spans="1:4">
      <c r="A174" s="512">
        <v>41</v>
      </c>
      <c r="B174" s="513" t="s">
        <v>386</v>
      </c>
      <c r="C174" s="505"/>
      <c r="D174" s="506"/>
    </row>
    <row r="175" spans="1:4">
      <c r="A175" s="512">
        <v>42</v>
      </c>
      <c r="B175" s="513" t="s">
        <v>387</v>
      </c>
      <c r="C175" s="505"/>
      <c r="D175" s="506"/>
    </row>
    <row r="176" spans="1:4">
      <c r="A176" s="512">
        <v>43</v>
      </c>
      <c r="B176" s="513" t="s">
        <v>388</v>
      </c>
      <c r="C176" s="505"/>
      <c r="D176" s="506"/>
    </row>
    <row r="177" spans="1:4">
      <c r="A177" s="512">
        <v>44</v>
      </c>
      <c r="B177" s="513" t="s">
        <v>389</v>
      </c>
      <c r="C177" s="505"/>
      <c r="D177" s="506"/>
    </row>
    <row r="178" spans="1:4">
      <c r="A178" s="512">
        <v>45</v>
      </c>
      <c r="B178" s="513" t="s">
        <v>390</v>
      </c>
      <c r="C178" s="505"/>
      <c r="D178" s="506"/>
    </row>
    <row r="179" spans="1:4">
      <c r="A179" s="512">
        <v>46</v>
      </c>
      <c r="B179" s="513" t="s">
        <v>391</v>
      </c>
      <c r="C179" s="505"/>
      <c r="D179" s="506"/>
    </row>
    <row r="180" spans="1:4">
      <c r="A180" s="512">
        <v>47</v>
      </c>
      <c r="B180" s="513" t="s">
        <v>392</v>
      </c>
      <c r="C180" s="505"/>
      <c r="D180" s="506"/>
    </row>
    <row r="181" spans="1:4">
      <c r="A181" s="512">
        <v>48</v>
      </c>
      <c r="B181" s="513" t="s">
        <v>393</v>
      </c>
      <c r="C181" s="505"/>
      <c r="D181" s="506"/>
    </row>
    <row r="182" spans="1:4">
      <c r="A182" s="512">
        <v>49</v>
      </c>
      <c r="B182" s="513" t="s">
        <v>394</v>
      </c>
      <c r="C182" s="505"/>
      <c r="D182" s="506"/>
    </row>
    <row r="183" spans="1:4">
      <c r="A183" s="512">
        <v>50</v>
      </c>
      <c r="B183" s="513" t="s">
        <v>395</v>
      </c>
      <c r="C183" s="505"/>
      <c r="D183" s="506"/>
    </row>
    <row r="184" spans="1:4">
      <c r="A184" s="512">
        <v>51</v>
      </c>
      <c r="B184" s="513" t="s">
        <v>396</v>
      </c>
      <c r="C184" s="505"/>
      <c r="D184" s="506"/>
    </row>
    <row r="185" spans="1:4">
      <c r="A185" s="512">
        <v>52</v>
      </c>
      <c r="B185" s="513" t="s">
        <v>397</v>
      </c>
      <c r="C185" s="505"/>
      <c r="D185" s="506"/>
    </row>
    <row r="186" spans="1:4">
      <c r="A186" s="512">
        <v>53</v>
      </c>
      <c r="B186" s="513" t="s">
        <v>398</v>
      </c>
      <c r="C186" s="505"/>
      <c r="D186" s="506"/>
    </row>
    <row r="187" spans="1:4">
      <c r="A187" s="512">
        <v>54</v>
      </c>
      <c r="B187" s="513" t="s">
        <v>399</v>
      </c>
      <c r="C187" s="505"/>
      <c r="D187" s="506"/>
    </row>
    <row r="188" spans="1:4">
      <c r="A188" s="512">
        <v>55</v>
      </c>
      <c r="B188" s="513" t="s">
        <v>400</v>
      </c>
      <c r="C188" s="505"/>
      <c r="D188" s="506"/>
    </row>
    <row r="189" spans="1:4">
      <c r="A189" s="512">
        <v>56</v>
      </c>
      <c r="B189" s="513" t="s">
        <v>401</v>
      </c>
      <c r="C189" s="505"/>
      <c r="D189" s="506"/>
    </row>
    <row r="190" spans="1:4">
      <c r="A190" s="512">
        <v>57</v>
      </c>
      <c r="B190" s="513" t="s">
        <v>402</v>
      </c>
      <c r="C190" s="505"/>
      <c r="D190" s="506"/>
    </row>
    <row r="191" spans="1:4">
      <c r="A191" s="512">
        <v>58</v>
      </c>
      <c r="B191" s="513" t="s">
        <v>403</v>
      </c>
      <c r="C191" s="505"/>
      <c r="D191" s="506"/>
    </row>
    <row r="192" spans="1:4">
      <c r="A192" s="512">
        <v>59</v>
      </c>
      <c r="B192" s="513" t="s">
        <v>404</v>
      </c>
      <c r="C192" s="505"/>
      <c r="D192" s="506"/>
    </row>
    <row r="193" spans="1:4">
      <c r="A193" s="512">
        <v>60</v>
      </c>
      <c r="B193" s="513" t="s">
        <v>405</v>
      </c>
      <c r="C193" s="505"/>
      <c r="D193" s="506"/>
    </row>
    <row r="194" spans="1:4">
      <c r="A194" s="512">
        <v>61</v>
      </c>
      <c r="B194" s="513" t="s">
        <v>406</v>
      </c>
      <c r="C194" s="505"/>
      <c r="D194" s="506"/>
    </row>
    <row r="195" spans="1:4">
      <c r="A195" s="512">
        <v>62</v>
      </c>
      <c r="B195" s="513" t="s">
        <v>407</v>
      </c>
      <c r="C195" s="505"/>
      <c r="D195" s="506"/>
    </row>
    <row r="196" spans="1:4">
      <c r="A196" s="512">
        <v>63</v>
      </c>
      <c r="B196" s="513" t="s">
        <v>408</v>
      </c>
      <c r="C196" s="505"/>
      <c r="D196" s="506"/>
    </row>
    <row r="197" spans="1:4">
      <c r="A197" s="512">
        <v>64</v>
      </c>
      <c r="B197" s="513" t="s">
        <v>409</v>
      </c>
      <c r="C197" s="505"/>
      <c r="D197" s="506"/>
    </row>
    <row r="198" spans="1:4">
      <c r="A198" s="512">
        <v>65</v>
      </c>
      <c r="B198" s="513" t="s">
        <v>410</v>
      </c>
      <c r="C198" s="505"/>
      <c r="D198" s="506"/>
    </row>
    <row r="199" spans="1:4">
      <c r="A199" s="512">
        <v>66</v>
      </c>
      <c r="B199" s="513" t="s">
        <v>411</v>
      </c>
      <c r="C199" s="505"/>
      <c r="D199" s="506"/>
    </row>
    <row r="200" spans="1:4">
      <c r="A200" s="512">
        <v>67</v>
      </c>
      <c r="B200" s="513" t="s">
        <v>412</v>
      </c>
      <c r="C200" s="505"/>
      <c r="D200" s="506"/>
    </row>
    <row r="201" spans="1:4">
      <c r="A201" s="512">
        <v>68</v>
      </c>
      <c r="B201" s="513" t="s">
        <v>413</v>
      </c>
      <c r="C201" s="505"/>
      <c r="D201" s="506"/>
    </row>
    <row r="202" spans="1:4">
      <c r="A202" s="512">
        <v>69</v>
      </c>
      <c r="B202" s="513" t="s">
        <v>414</v>
      </c>
      <c r="C202" s="505"/>
      <c r="D202" s="506"/>
    </row>
    <row r="203" spans="1:4">
      <c r="A203" s="512">
        <v>70</v>
      </c>
      <c r="B203" s="513" t="s">
        <v>415</v>
      </c>
      <c r="C203" s="505"/>
      <c r="D203" s="506"/>
    </row>
    <row r="204" spans="1:4">
      <c r="A204" s="512">
        <v>71</v>
      </c>
      <c r="B204" s="513" t="s">
        <v>416</v>
      </c>
      <c r="C204" s="505"/>
      <c r="D204" s="506"/>
    </row>
    <row r="205" spans="1:4">
      <c r="A205" s="512">
        <v>72</v>
      </c>
      <c r="B205" s="513" t="s">
        <v>417</v>
      </c>
      <c r="C205" s="505"/>
      <c r="D205" s="506"/>
    </row>
    <row r="206" spans="1:4">
      <c r="A206" s="512">
        <v>73</v>
      </c>
      <c r="B206" s="513" t="s">
        <v>418</v>
      </c>
      <c r="C206" s="505"/>
      <c r="D206" s="506"/>
    </row>
    <row r="207" spans="1:4">
      <c r="A207" s="512">
        <v>74</v>
      </c>
      <c r="B207" s="513" t="s">
        <v>419</v>
      </c>
      <c r="C207" s="505"/>
      <c r="D207" s="506"/>
    </row>
    <row r="208" spans="1:4">
      <c r="A208" s="512">
        <v>75</v>
      </c>
      <c r="B208" s="513" t="s">
        <v>420</v>
      </c>
      <c r="C208" s="505"/>
      <c r="D208" s="506"/>
    </row>
    <row r="209" spans="1:4">
      <c r="A209" s="512">
        <v>76</v>
      </c>
      <c r="B209" s="513" t="s">
        <v>421</v>
      </c>
      <c r="C209" s="505"/>
      <c r="D209" s="506"/>
    </row>
    <row r="210" spans="1:4">
      <c r="A210" s="512">
        <v>77</v>
      </c>
      <c r="B210" s="513" t="s">
        <v>422</v>
      </c>
      <c r="C210" s="505"/>
      <c r="D210" s="506"/>
    </row>
    <row r="211" spans="1:4">
      <c r="A211" s="512">
        <v>78</v>
      </c>
      <c r="B211" s="513" t="s">
        <v>423</v>
      </c>
      <c r="C211" s="505"/>
      <c r="D211" s="506"/>
    </row>
    <row r="212" spans="1:4">
      <c r="A212" s="512">
        <v>79</v>
      </c>
      <c r="B212" s="513" t="s">
        <v>424</v>
      </c>
      <c r="C212" s="505"/>
      <c r="D212" s="506"/>
    </row>
    <row r="213" spans="1:4">
      <c r="A213" s="512">
        <v>80</v>
      </c>
      <c r="B213" s="513" t="s">
        <v>425</v>
      </c>
      <c r="C213" s="505"/>
      <c r="D213" s="506"/>
    </row>
    <row r="214" spans="1:4">
      <c r="A214" s="512">
        <v>81</v>
      </c>
      <c r="B214" s="513" t="s">
        <v>426</v>
      </c>
      <c r="C214" s="505"/>
      <c r="D214" s="506"/>
    </row>
    <row r="215" spans="1:4">
      <c r="A215" s="512">
        <v>82</v>
      </c>
      <c r="B215" s="513" t="s">
        <v>427</v>
      </c>
      <c r="C215" s="505"/>
      <c r="D215" s="506"/>
    </row>
    <row r="216" spans="1:4">
      <c r="A216" s="512">
        <v>83</v>
      </c>
      <c r="B216" s="513" t="s">
        <v>428</v>
      </c>
      <c r="C216" s="505"/>
      <c r="D216" s="506"/>
    </row>
    <row r="217" spans="1:4">
      <c r="A217" s="512">
        <v>84</v>
      </c>
      <c r="B217" s="513" t="s">
        <v>429</v>
      </c>
      <c r="C217" s="505"/>
      <c r="D217" s="506"/>
    </row>
    <row r="218" spans="1:4">
      <c r="A218" s="512">
        <v>85</v>
      </c>
      <c r="B218" s="513" t="s">
        <v>430</v>
      </c>
      <c r="C218" s="505"/>
      <c r="D218" s="506"/>
    </row>
    <row r="219" spans="1:4">
      <c r="A219" s="512">
        <v>86</v>
      </c>
      <c r="B219" s="513" t="s">
        <v>431</v>
      </c>
      <c r="C219" s="505"/>
      <c r="D219" s="506"/>
    </row>
    <row r="220" spans="1:4">
      <c r="A220" s="512">
        <v>87</v>
      </c>
      <c r="B220" s="513" t="s">
        <v>432</v>
      </c>
      <c r="C220" s="505"/>
      <c r="D220" s="506"/>
    </row>
    <row r="221" spans="1:4">
      <c r="A221" s="512">
        <v>88</v>
      </c>
      <c r="B221" s="513" t="s">
        <v>433</v>
      </c>
      <c r="C221" s="505"/>
      <c r="D221" s="506"/>
    </row>
    <row r="222" spans="1:4">
      <c r="A222" s="512">
        <v>89</v>
      </c>
      <c r="B222" s="513" t="s">
        <v>434</v>
      </c>
      <c r="C222" s="505"/>
      <c r="D222" s="506"/>
    </row>
    <row r="223" spans="1:4">
      <c r="A223" s="512">
        <v>90</v>
      </c>
      <c r="B223" s="513" t="s">
        <v>435</v>
      </c>
      <c r="C223" s="505"/>
      <c r="D223" s="506"/>
    </row>
    <row r="224" spans="1:4">
      <c r="A224" s="512">
        <v>91</v>
      </c>
      <c r="B224" s="513" t="s">
        <v>436</v>
      </c>
      <c r="C224" s="505"/>
      <c r="D224" s="506"/>
    </row>
    <row r="225" spans="1:4">
      <c r="A225" s="512">
        <v>92</v>
      </c>
      <c r="B225" s="513" t="s">
        <v>437</v>
      </c>
      <c r="C225" s="505"/>
      <c r="D225" s="506"/>
    </row>
    <row r="226" spans="1:4">
      <c r="A226" s="512">
        <v>93</v>
      </c>
      <c r="B226" s="513" t="s">
        <v>438</v>
      </c>
      <c r="C226" s="505"/>
      <c r="D226" s="506"/>
    </row>
    <row r="227" spans="1:4">
      <c r="A227" s="512">
        <v>94</v>
      </c>
      <c r="B227" s="513" t="s">
        <v>439</v>
      </c>
      <c r="C227" s="505"/>
      <c r="D227" s="506"/>
    </row>
    <row r="228" spans="1:4">
      <c r="A228" s="512">
        <v>95</v>
      </c>
      <c r="B228" s="513" t="s">
        <v>440</v>
      </c>
      <c r="C228" s="505"/>
      <c r="D228" s="506"/>
    </row>
    <row r="229" spans="1:4">
      <c r="A229" s="512">
        <v>96</v>
      </c>
      <c r="B229" s="513" t="s">
        <v>441</v>
      </c>
      <c r="C229" s="505"/>
      <c r="D229" s="506"/>
    </row>
    <row r="230" spans="1:4">
      <c r="A230" s="512">
        <v>97</v>
      </c>
      <c r="B230" s="513" t="s">
        <v>442</v>
      </c>
      <c r="C230" s="505"/>
      <c r="D230" s="506"/>
    </row>
    <row r="231" spans="1:4">
      <c r="A231" s="512">
        <v>98</v>
      </c>
      <c r="B231" s="513" t="s">
        <v>443</v>
      </c>
      <c r="C231" s="505"/>
      <c r="D231" s="506"/>
    </row>
    <row r="232" spans="1:4">
      <c r="A232" s="512">
        <v>99</v>
      </c>
      <c r="B232" s="513" t="s">
        <v>444</v>
      </c>
      <c r="C232" s="505"/>
      <c r="D232" s="506"/>
    </row>
    <row r="233" spans="1:4" ht="13.5" thickBot="1">
      <c r="A233" s="514">
        <v>100</v>
      </c>
      <c r="B233" s="515" t="s">
        <v>445</v>
      </c>
      <c r="C233" s="516"/>
      <c r="D233" s="517"/>
    </row>
  </sheetData>
  <sheetProtection selectLockedCells="1"/>
  <customSheetViews>
    <customSheetView guid="{78BEE4ED-FFC3-4306-8023-F0EDC1A3A1B8}"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 guid="{B917AE6C-4AF8-4CDD-ACCB-469E1ED6AB17}"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Neelam Singh {नीलम सिंह}</cp:lastModifiedBy>
  <cp:lastPrinted>2021-09-23T05:06:14Z</cp:lastPrinted>
  <dcterms:created xsi:type="dcterms:W3CDTF">2014-08-12T11:34:40Z</dcterms:created>
  <dcterms:modified xsi:type="dcterms:W3CDTF">2026-06-19T12:24:19Z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