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ThisWorkbook" defaultThemeVersion="124226"/>
  <mc:AlternateContent xmlns:mc="http://schemas.openxmlformats.org/markup-compatibility/2006">
    <mc:Choice Requires="x15">
      <x15ac:absPath xmlns:x15ac="http://schemas.microsoft.com/office/spreadsheetml/2010/11/ac" url="D:\JAIPUR CNM 60016885\Bay extension works\1004346 - AIS Bay extension under RTM Route\Substation Package SS-04\FINAL BIDDING DOCUMENTS - Substation Package SS-04\Volume-III\"/>
    </mc:Choice>
  </mc:AlternateContent>
  <xr:revisionPtr revIDLastSave="0" documentId="13_ncr:1_{1FAD0456-14B0-4F2B-BD71-82ED834B5271}" xr6:coauthVersionLast="47" xr6:coauthVersionMax="47" xr10:uidLastSave="{00000000-0000-0000-0000-000000000000}"/>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7" i="26" l="1"/>
  <c r="A45" i="13" l="1"/>
  <c r="J1" i="13"/>
  <c r="F1" i="2" l="1"/>
  <c r="AD21" i="26" l="1"/>
  <c r="B21" i="26"/>
  <c r="D99" i="16"/>
  <c r="A26"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3" i="4"/>
  <c r="D67" i="22"/>
  <c r="D66" i="22"/>
  <c r="D41" i="22"/>
  <c r="E14"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16"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16" i="16" s="1"/>
  <c r="E16" i="12"/>
  <c r="E17" i="14"/>
  <c r="E24" i="17"/>
  <c r="E92" i="20"/>
  <c r="E30" i="25"/>
  <c r="D25" i="7"/>
  <c r="H89" i="21"/>
  <c r="D29" i="22"/>
  <c r="D57" i="22" s="1"/>
  <c r="D85" i="22" s="1"/>
  <c r="E19" i="23"/>
  <c r="F95"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<sst xmlns="http://schemas.openxmlformats.org/spreadsheetml/2006/main" count="1419" uniqueCount="818">
  <si>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</si>
  <si>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</si>
  <si>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</si>
  <si>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</si>
  <si>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</si>
  <si>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</si>
  <si>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</si>
  <si>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</si>
  <si>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</si>
  <si>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</si>
  <si>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</si>
  <si>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</si>
  <si>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</si>
  <si>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</si>
  <si>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</si>
  <si>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</si>
  <si>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</si>
  <si>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</si>
  <si>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</si>
  <si>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</si>
  <si>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</si>
  <si>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</si>
  <si>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</si>
  <si>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</si>
  <si>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</si>
  <si>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</si>
  <si>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</si>
  <si>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</si>
  <si>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</si>
  <si>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</si>
  <si>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</si>
  <si>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</si>
  <si>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</si>
  <si>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</si>
  <si>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</si>
  <si>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</si>
  <si>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</si>
  <si>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</si>
  <si>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</si>
  <si>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</si>
  <si>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</si>
  <si>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</si>
  <si>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</si>
  <si>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</si>
  <si>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</si>
  <si>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</si>
  <si>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</si>
  <si>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</si>
  <si>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</si>
  <si>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</si>
  <si>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</si>
  <si>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</si>
  <si>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</si>
  <si>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</si>
  <si>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</si>
  <si>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</si>
  <si>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</si>
  <si>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</si>
  <si>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</si>
  <si>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</si>
  <si>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</si>
  <si>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</si>
  <si>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</si>
  <si>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</si>
  <si>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</si>
  <si>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</si>
  <si>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</si>
  <si>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</si>
  <si>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</si>
  <si>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</si>
  <si>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</si>
  <si>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</si>
  <si>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</si>
  <si>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</si>
  <si>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</si>
  <si>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</si>
  <si>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</si>
  <si>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</si>
  <si>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</si>
  <si>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</si>
  <si>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</si>
  <si>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</si>
  <si>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</si>
  <si>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</si>
  <si>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</si>
  <si>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</si>
  <si>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</si>
  <si>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</si>
  <si>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</si>
  <si>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</si>
  <si>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</si>
  <si>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</si>
  <si>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</si>
  <si>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</si>
  <si>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</si>
  <si>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</si>
  <si>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</si>
  <si>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</si>
  <si>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</si>
  <si>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</si>
  <si>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</si>
  <si>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</si>
  <si>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</si>
  <si>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</si>
  <si>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</si>
  <si>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</si>
  <si>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</si>
  <si>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</si>
  <si>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</si>
  <si>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</si>
  <si>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</si>
  <si>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</si>
  <si>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</si>
  <si>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</si>
  <si>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</si>
  <si>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</si>
  <si>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</si>
  <si>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</si>
  <si>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</si>
  <si>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</si>
  <si>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</si>
  <si>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</si>
  <si>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</si>
  <si>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</si>
  <si>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</si>
  <si>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</si>
  <si>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</si>
  <si>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</si>
  <si>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</si>
  <si>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</si>
  <si>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</si>
  <si>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</si>
  <si>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</si>
  <si>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</si>
  <si>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</si>
  <si>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</si>
  <si>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</si>
  <si>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</si>
  <si>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</si>
  <si>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</si>
  <si>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</si>
  <si>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</si>
  <si>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</si>
  <si>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</si>
  <si>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</si>
  <si>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</si>
  <si>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</si>
  <si>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</si>
  <si>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</si>
  <si>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</si>
  <si>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</si>
  <si>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</si>
  <si>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</si>
  <si>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</si>
  <si>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</si>
  <si>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</si>
  <si>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</si>
  <si>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</si>
  <si>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</si>
  <si>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</si>
  <si>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</si>
  <si>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</si>
  <si>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</si>
  <si>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</si>
  <si>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</si>
  <si>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</si>
  <si>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</si>
  <si>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</si>
  <si>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</si>
  <si>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</si>
  <si>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</si>
  <si>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</si>
  <si>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</si>
  <si>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</si>
  <si>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</si>
  <si>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</si>
  <si>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</si>
  <si>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</si>
  <si>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</si>
  <si>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</si>
  <si>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</si>
  <si>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</si>
  <si>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</si>
  <si>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</si>
  <si>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</si>
  <si>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</si>
  <si>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</si>
  <si>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</si>
  <si>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</si>
  <si>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</si>
  <si>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</si>
  <si>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</si>
  <si>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</si>
  <si>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</si>
  <si>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</si>
  <si>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</si>
  <si>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</si>
  <si>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</si>
  <si>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</si>
  <si>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</si>
  <si>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</si>
  <si>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</si>
  <si>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</si>
  <si>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</si>
  <si>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</si>
  <si>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</si>
  <si>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</si>
  <si>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</si>
  <si>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</si>
  <si>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</si>
  <si>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</si>
  <si>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</si>
  <si>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</si>
  <si>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</si>
  <si>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</si>
  <si>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</si>
  <si>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</si>
  <si>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</si>
  <si>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</si>
  <si>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</si>
  <si>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</si>
  <si>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</si>
  <si>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</si>
  <si>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</si>
  <si>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</si>
  <si>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</si>
  <si>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</si>
  <si>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</si>
  <si>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</si>
  <si>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</si>
  <si>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</si>
  <si>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</si>
  <si>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</si>
  <si>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</si>
  <si>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</si>
  <si>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</si>
  <si>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</si>
  <si>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</si>
  <si>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</si>
  <si>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</si>
  <si>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</si>
  <si>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</si>
  <si>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</si>
  <si>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</si>
  <si>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</si>
  <si>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</si>
  <si>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</si>
  <si>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</si>
  <si>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</si>
  <si>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</si>
  <si>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</si>
  <si>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</si>
  <si>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</si>
  <si>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</si>
  <si>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</si>
  <si>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</si>
  <si>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</si>
  <si>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</si>
  <si>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</si>
  <si>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</si>
  <si>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</si>
  <si>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</si>
  <si>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</si>
  <si>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</si>
  <si>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</si>
  <si>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</si>
  <si>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</si>
  <si>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</si>
  <si>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</si>
  <si>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</si>
  <si>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</si>
  <si>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</si>
  <si>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</si>
  <si>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</si>
  <si>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</si>
  <si>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</si>
  <si>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</si>
  <si>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</si>
  <si>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</si>
  <si>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</si>
  <si>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</si>
  <si>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</si>
  <si>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</si>
  <si>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</si>
  <si>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</si>
  <si>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</si>
  <si>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</si>
  <si>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</si>
  <si>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</si>
  <si>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</si>
  <si>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</si>
  <si>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</si>
  <si>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</si>
  <si>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</si>
  <si>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</si>
  <si>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</si>
  <si>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</si>
  <si>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</si>
  <si>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</si>
  <si>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</si>
  <si>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</si>
  <si>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</si>
  <si>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</si>
  <si>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</si>
  <si>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</si>
  <si>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</si>
  <si>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</si>
  <si>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</si>
  <si>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</si>
  <si>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</si>
  <si>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</si>
  <si>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</si>
  <si>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</si>
  <si>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</si>
  <si>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</si>
  <si>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</si>
  <si>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</si>
  <si>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</si>
  <si>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</si>
  <si>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</si>
  <si>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</si>
  <si>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</si>
  <si>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</si>
  <si>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</si>
  <si>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</si>
  <si>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</si>
  <si>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</si>
  <si>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</si>
  <si>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</si>
  <si>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</si>
  <si>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</si>
  <si>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</si>
  <si>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</si>
  <si>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</si>
  <si>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</si>
  <si>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</si>
  <si>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</si>
  <si>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</si>
  <si>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</si>
  <si>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</si>
  <si>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</si>
  <si>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</si>
  <si>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</si>
  <si>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</si>
  <si>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</si>
  <si>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</si>
  <si>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</si>
  <si>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</si>
  <si>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</si>
  <si>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</si>
  <si>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</si>
  <si>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</si>
  <si>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</si>
  <si>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</si>
  <si>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</si>
  <si>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</si>
  <si>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</si>
  <si>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</si>
  <si>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</si>
  <si>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</si>
  <si>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</si>
  <si>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</si>
  <si>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</si>
  <si>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</si>
  <si>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</si>
  <si>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</si>
  <si>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</si>
  <si>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</si>
  <si>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</si>
  <si>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</si>
  <si>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</si>
  <si>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</si>
  <si>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</si>
  <si>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</si>
  <si>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</si>
  <si>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</si>
  <si>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</si>
  <si>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</si>
  <si>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</si>
  <si>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</si>
  <si>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</si>
  <si>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</si>
  <si>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</si>
  <si>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</si>
  <si>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</si>
  <si>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</si>
  <si>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</si>
  <si>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</si>
  <si>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</si>
  <si>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</si>
  <si>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</si>
  <si>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</si>
  <si>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</si>
  <si>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</si>
  <si>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</si>
  <si>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</si>
  <si>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</si>
  <si>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</si>
  <si>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</si>
  <si>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</si>
  <si>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</si>
  <si>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</si>
  <si>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</si>
  <si>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</si>
  <si>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</si>
  <si>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</si>
  <si>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</si>
  <si>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</si>
  <si>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</si>
  <si>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</si>
  <si>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</si>
  <si>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</si>
  <si>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</si>
  <si>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</si>
  <si>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</si>
  <si>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</si>
  <si>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</si>
  <si>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</si>
  <si>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</si>
  <si>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</si>
  <si>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</si>
  <si>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</si>
  <si>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</si>
  <si>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</si>
  <si>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</si>
  <si>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</si>
  <si>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</si>
  <si>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</si>
  <si>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</si>
  <si>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</si>
  <si>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</si>
  <si>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</si>
  <si>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</si>
  <si>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</si>
  <si>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</si>
  <si>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</si>
  <si>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</si>
  <si>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</si>
  <si>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</si>
  <si>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</si>
  <si>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</si>
  <si>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</si>
  <si>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</si>
  <si>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</si>
  <si>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</si>
  <si>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</si>
  <si>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</si>
  <si>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</si>
  <si>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</si>
  <si>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</si>
  <si>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</si>
  <si>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</si>
  <si>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</si>
  <si>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</si>
  <si>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</si>
  <si>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</si>
  <si>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</si>
  <si>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</si>
  <si>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</si>
  <si>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</si>
  <si>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</si>
  <si>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</si>
  <si>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</si>
  <si>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</si>
  <si>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</si>
  <si>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</si>
  <si>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</si>
  <si>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</si>
  <si>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</si>
  <si>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</si>
  <si>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</si>
  <si>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</si>
  <si>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</si>
  <si>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</si>
  <si>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</si>
  <si>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</si>
  <si>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</si>
  <si>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</si>
  <si>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</si>
  <si>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</si>
  <si>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</si>
  <si>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</si>
  <si>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</si>
  <si>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</si>
  <si>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</si>
  <si>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</si>
  <si>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</si>
  <si>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</si>
  <si>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</si>
  <si>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</si>
  <si>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</si>
  <si>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</si>
  <si>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</si>
  <si>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</si>
  <si>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</si>
  <si>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</si>
  <si>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</si>
  <si>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</si>
  <si>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</si>
  <si>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</si>
  <si>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</si>
  <si>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</si>
  <si>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</si>
  <si>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</si>
  <si>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</si>
  <si>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</si>
  <si>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</si>
  <si>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</si>
  <si>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</si>
  <si>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</si>
  <si>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</si>
  <si>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</si>
  <si>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</si>
  <si>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</si>
  <si>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</si>
  <si>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</si>
  <si>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</si>
  <si>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</si>
  <si>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</si>
  <si>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</si>
  <si>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</si>
  <si>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</si>
  <si>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</si>
  <si>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</si>
  <si>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</si>
  <si>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</si>
  <si>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</si>
  <si>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</si>
  <si>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</si>
  <si>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</si>
  <si>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</si>
  <si>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</si>
  <si>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</si>
  <si>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</si>
  <si>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</si>
  <si>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</si>
  <si>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</si>
  <si>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</si>
  <si>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</si>
  <si>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</si>
  <si>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</si>
  <si>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</si>
  <si>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</si>
  <si>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</si>
  <si>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</si>
  <si>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</si>
  <si>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</si>
  <si>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</si>
  <si>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</si>
  <si>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</si>
  <si>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</si>
  <si>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</si>
  <si>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</si>
  <si>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</si>
  <si>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</si>
  <si>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</si>
  <si>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</si>
  <si>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</si>
  <si>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</si>
  <si>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</si>
  <si>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</si>
  <si>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</si>
  <si>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</si>
  <si>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</si>
  <si>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</si>
  <si>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</si>
  <si>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</si>
  <si>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</si>
  <si>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</si>
  <si>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</si>
  <si>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</si>
  <si>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</si>
  <si>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</si>
  <si>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</si>
  <si>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</si>
  <si>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</si>
  <si>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</si>
  <si>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</si>
  <si>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</si>
  <si>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</si>
  <si>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</si>
  <si>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</si>
  <si>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</si>
  <si>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</si>
  <si>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</si>
  <si>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</si>
  <si>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</si>
  <si>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</si>
  <si>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</si>
  <si>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</si>
  <si>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</si>
  <si>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</si>
  <si>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</si>
  <si>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</si>
  <si>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</si>
  <si>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</si>
  <si>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</si>
  <si>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</si>
  <si>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</si>
  <si>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</si>
  <si>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</si>
  <si>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</si>
  <si>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</si>
  <si>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</si>
  <si>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</si>
  <si>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</si>
  <si>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</si>
  <si>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</si>
  <si>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</si>
  <si>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</si>
  <si>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</si>
  <si>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</si>
  <si>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</si>
  <si>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</si>
  <si>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</si>
  <si>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</si>
  <si>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</si>
  <si>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</si>
  <si>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</si>
  <si>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</si>
  <si>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</si>
  <si>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</si>
  <si>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</si>
  <si>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</si>
  <si>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</si>
  <si>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</si>
  <si>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</si>
  <si>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</si>
  <si>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</si>
  <si>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</si>
  <si>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</si>
  <si>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</si>
  <si>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</si>
  <si>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</si>
  <si>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</si>
  <si>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</si>
  <si>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</si>
  <si>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</si>
  <si>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</si>
  <si>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</si>
  <si>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</si>
  <si>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</si>
  <si>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</si>
  <si>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</si>
  <si>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</si>
  <si>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</si>
  <si>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</si>
  <si>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</si>
  <si>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</si>
  <si>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</si>
  <si>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</si>
  <si>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</si>
  <si>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</si>
  <si>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</si>
  <si>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</si>
  <si>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</si>
  <si>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</si>
  <si>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</si>
  <si>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</si>
  <si>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</si>
  <si>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</si>
  <si>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</si>
  <si>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</si>
  <si>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</si>
  <si>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</si>
  <si>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</si>
  <si>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</si>
  <si>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</si>
  <si>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</si>
  <si>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</si>
  <si>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</si>
  <si>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</si>
  <si>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</si>
  <si>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</si>
  <si>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</si>
  <si>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</si>
  <si>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</si>
  <si>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</si>
  <si>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</si>
  <si>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</si>
  <si>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</si>
  <si>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</si>
  <si>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</si>
  <si>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</si>
  <si>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</si>
  <si>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</si>
  <si>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</si>
  <si>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</si>
  <si>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</si>
  <si>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</si>
  <si>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</si>
  <si>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</si>
  <si>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</si>
  <si>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</si>
  <si>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</si>
  <si>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</si>
  <si>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</si>
  <si>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</si>
  <si>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</si>
  <si>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</si>
  <si>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</si>
  <si>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</si>
  <si>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</si>
  <si>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</si>
  <si>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</si>
  <si>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</si>
  <si>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</si>
  <si>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</si>
  <si>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</si>
  <si>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</si>
  <si>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</si>
  <si>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</si>
  <si>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</si>
  <si>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</si>
  <si>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</si>
  <si>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</si>
  <si>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</si>
  <si>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</si>
  <si>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</si>
  <si>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</si>
  <si>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</si>
  <si>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</si>
  <si>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</si>
  <si>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</si>
  <si>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</si>
  <si>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</si>
  <si>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</si>
  <si>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</si>
  <si>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</si>
  <si>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</si>
  <si>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</si>
  <si>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</si>
  <si>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</si>
  <si>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</si>
  <si>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</si>
  <si>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</si>
  <si>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</si>
  <si>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</si>
  <si>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</si>
  <si>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</si>
  <si>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</si>
  <si>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</si>
  <si>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</si>
  <si>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</si>
  <si>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</si>
  <si>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</si>
  <si>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</si>
  <si>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</si>
  <si>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</si>
  <si>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</si>
  <si>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</si>
  <si>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</si>
  <si>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</si>
  <si>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</si>
  <si>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</si>
  <si>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</si>
  <si>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</si>
  <si>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</si>
  <si>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</si>
  <si>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</si>
  <si>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</si>
  <si>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</si>
  <si>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</si>
  <si>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</si>
  <si>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</si>
  <si>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</si>
  <si>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</si>
  <si>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</si>
  <si>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</si>
  <si>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</si>
  <si>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</si>
  <si>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</si>
  <si>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</si>
  <si>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</si>
  <si>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</si>
  <si>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</si>
  <si>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</si>
  <si>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</si>
  <si>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</si>
  <si>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</si>
  <si>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</si>
  <si>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</si>
  <si>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</si>
  <si>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</si>
  <si>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</si>
  <si>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</si>
  <si>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</si>
  <si>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</si>
  <si>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</si>
  <si>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</si>
  <si>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</si>
  <si>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</si>
  <si>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</si>
  <si>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</si>
  <si>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</si>
  <si>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</si>
  <si>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</si>
  <si>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</si>
  <si>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</si>
  <si>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 xml:space="preserve">Rajasthan Projects Office, 4th Floor, REIL House, </t>
  </si>
  <si>
    <t>Shipra Path, Mansarovar, Jaipur-302020 Rajasthan</t>
  </si>
  <si>
    <t>Rajasthan Projects Office, 4th Floor, REIL House,</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</si>
  <si>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</si>
  <si>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</si>
  <si>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</si>
  <si>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</si>
  <si>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</si>
  <si>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</si>
  <si>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</si>
  <si>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</si>
  <si>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</si>
  <si>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</si>
  <si>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</si>
  <si>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 xml:space="preserve">10 Months </t>
  </si>
  <si>
    <t xml:space="preserve">Bid Security : To be submitted as perproforma provided in the bidding document. </t>
  </si>
  <si>
    <t>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t>
  </si>
  <si>
    <t>NR1/T/W-AIS/DOM/I00/25/08922 – SRM RFX – 5002004600</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</si>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</sst>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7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
      <b/>
      <sz val="14"/>
      <color indexed="12"/>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rgb="FFFFFF0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7">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8" fillId="0" borderId="4" xfId="39" applyFont="1" applyBorder="1" applyAlignment="1" applyProtection="1">
      <alignment horizontal="center" vertical="center"/>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69" fillId="0" borderId="7" xfId="52" applyFont="1" applyBorder="1" applyAlignment="1" applyProtection="1">
      <alignment horizontal="center" vertical="center" textRotation="90"/>
      <protection hidden="1"/>
    </xf>
    <xf numFmtId="0" fontId="69" fillId="0" borderId="14" xfId="52" applyFont="1" applyBorder="1" applyAlignment="1" applyProtection="1">
      <alignment horizontal="center" vertical="center" textRotation="90"/>
      <protection hidden="1"/>
    </xf>
    <xf numFmtId="0" fontId="69"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15" borderId="5" xfId="52" applyFont="1" applyFill="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4"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1" fillId="0" borderId="0" xfId="0" applyFont="1" applyAlignment="1" applyProtection="1">
      <alignment horizontal="center" vertical="center"/>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0" borderId="0" xfId="0" applyFont="1" applyAlignment="1" applyProtection="1">
      <alignment horizontal="left" vertical="center" wrapText="1"/>
      <protection hidden="1"/>
    </xf>
    <xf numFmtId="0" fontId="5" fillId="2" borderId="6" xfId="0" applyFont="1" applyFill="1" applyBorder="1" applyAlignment="1" applyProtection="1">
      <alignment horizontal="left" vertical="top" wrapText="1"/>
      <protection locked="0"/>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1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0" applyFont="1" applyFill="1" applyBorder="1" applyAlignment="1" applyProtection="1">
      <alignment horizontal="left" vertical="center" wrapText="1"/>
      <protection locked="0"/>
    </xf>
    <xf numFmtId="0" fontId="5" fillId="0" borderId="6" xfId="0" applyFont="1" applyBorder="1" applyAlignment="1" applyProtection="1">
      <alignment horizontal="justify" vertical="center" wrapText="1"/>
      <protection hidden="1"/>
    </xf>
    <xf numFmtId="0" fontId="42" fillId="0" borderId="0" xfId="0" applyFont="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5" fillId="2" borderId="6"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left" vertical="top" wrapText="1"/>
      <protection locked="0"/>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0" borderId="3" xfId="0" applyFont="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6" xfId="37" applyFont="1" applyBorder="1" applyAlignment="1" applyProtection="1">
      <alignment horizontal="center"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42" fillId="0" borderId="0" xfId="37" applyFont="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center"/>
      <protection hidden="1"/>
    </xf>
    <xf numFmtId="0" fontId="10" fillId="0" borderId="0" xfId="53" applyFont="1" applyAlignment="1" applyProtection="1">
      <alignment horizontal="left" vertical="center" wrapText="1"/>
      <protection hidden="1"/>
    </xf>
    <xf numFmtId="0" fontId="10" fillId="0" borderId="0" xfId="0" applyFont="1" applyAlignment="1" applyProtection="1">
      <alignment vertical="center" wrapText="1"/>
      <protection hidden="1"/>
    </xf>
    <xf numFmtId="0" fontId="10" fillId="0" borderId="4" xfId="0" applyFont="1" applyBorder="1" applyAlignment="1" applyProtection="1">
      <alignment vertical="top" wrapText="1"/>
      <protection hidden="1"/>
    </xf>
    <xf numFmtId="0" fontId="5" fillId="2" borderId="0" xfId="0" applyFont="1" applyFill="1" applyAlignment="1" applyProtection="1">
      <alignment horizontal="center" vertical="center" wrapText="1"/>
      <protection locked="0"/>
    </xf>
    <xf numFmtId="172"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top"/>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indent="2"/>
      <protection hidden="1"/>
    </xf>
    <xf numFmtId="0" fontId="50" fillId="11" borderId="0" xfId="52" applyFont="1" applyFill="1" applyAlignment="1" applyProtection="1">
      <alignment horizontal="left" vertical="top" wrapText="1"/>
      <protection hidden="1"/>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8" fillId="0" borderId="0" xfId="0" applyFont="1" applyAlignment="1" applyProtection="1">
      <alignment horizontal="left" vertical="center"/>
      <protection hidden="1"/>
    </xf>
    <xf numFmtId="0" fontId="5" fillId="0" borderId="6"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149129"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5715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81062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69532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91440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8201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695325</xdr:rowOff>
    </xdr:from>
    <xdr:to>
      <xdr:col>7</xdr:col>
      <xdr:colOff>657225</xdr:colOff>
      <xdr:row>20</xdr:row>
      <xdr:rowOff>93418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685800</xdr:rowOff>
    </xdr:from>
    <xdr:to>
      <xdr:col>9</xdr:col>
      <xdr:colOff>63131</xdr:colOff>
      <xdr:row>20</xdr:row>
      <xdr:rowOff>76200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600075</xdr:rowOff>
    </xdr:from>
    <xdr:to>
      <xdr:col>10</xdr:col>
      <xdr:colOff>89536</xdr:colOff>
      <xdr:row>20</xdr:row>
      <xdr:rowOff>76083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sqref="A1:XFD1048576"/>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5" t="s">
        <v>815</v>
      </c>
      <c r="C1" s="486"/>
      <c r="D1" s="486"/>
      <c r="E1" s="486"/>
      <c r="F1" s="486"/>
      <c r="G1" s="486"/>
      <c r="H1" s="486"/>
    </row>
    <row r="2" spans="1:8" ht="30.75" customHeight="1">
      <c r="A2" s="47" t="s">
        <v>174</v>
      </c>
      <c r="B2" s="490" t="s">
        <v>816</v>
      </c>
      <c r="C2" s="490"/>
      <c r="D2" s="490"/>
      <c r="E2" s="490"/>
      <c r="F2" s="490"/>
      <c r="G2" s="490"/>
      <c r="H2" s="490"/>
    </row>
    <row r="3" spans="1:8" ht="51.75" customHeight="1">
      <c r="A3" s="47" t="s">
        <v>303</v>
      </c>
      <c r="B3" s="487" t="s">
        <v>816</v>
      </c>
      <c r="C3" s="488"/>
      <c r="D3" s="488"/>
      <c r="E3" s="488"/>
      <c r="F3" s="488"/>
      <c r="G3" s="488"/>
      <c r="H3" s="488"/>
    </row>
    <row r="4" spans="1:8">
      <c r="B4" s="489"/>
      <c r="C4" s="489"/>
    </row>
    <row r="5" spans="1:8" ht="23.25" customHeight="1">
      <c r="A5" s="47" t="s">
        <v>119</v>
      </c>
      <c r="B5" s="491" t="s">
        <v>813</v>
      </c>
      <c r="C5" s="491"/>
      <c r="D5" s="491"/>
      <c r="E5" s="491"/>
      <c r="F5" s="491"/>
      <c r="G5" s="491"/>
      <c r="H5" s="491"/>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rfuXSzUSrkcMICcnTDOBaLhc5aVgmaAB2QLvMRz79zuQz2/G6pWA8t/vPNki4ikphLuL21uJUUXL0+SdLVBmJQ==" saltValue="1zcdxgNFecT6SGmw6hl9Kg==" spinCount="100000" sheet="1"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sqref="A1:XFD1048576"/>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2" t="s">
        <v>8</v>
      </c>
      <c r="B1" s="495" t="s">
        <v>125</v>
      </c>
      <c r="C1" s="495"/>
      <c r="D1" s="495"/>
      <c r="E1" s="495"/>
      <c r="F1" s="505" t="str">
        <f>Basic!B2</f>
        <v>NR1/T/W-AIS/DOM/I00/25/08922 – SRM RFX – 5002004600</v>
      </c>
      <c r="G1" s="232"/>
      <c r="H1" s="32"/>
      <c r="I1" s="32"/>
      <c r="J1" s="33"/>
      <c r="L1" s="34" t="s">
        <v>458</v>
      </c>
    </row>
    <row r="2" spans="1:12" ht="72" customHeight="1">
      <c r="A2" s="493"/>
      <c r="B2" s="496" t="str">
        <f>Basic!B1</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C2" s="497"/>
      <c r="D2" s="497"/>
      <c r="E2" s="498"/>
      <c r="F2" s="506"/>
      <c r="G2" s="32"/>
      <c r="H2" s="32"/>
      <c r="I2" s="32"/>
      <c r="J2" s="33"/>
    </row>
    <row r="3" spans="1:12" ht="21" customHeight="1">
      <c r="A3" s="493"/>
      <c r="B3" s="512" t="str">
        <f>"Specification No.: " &amp; Basic!B3</f>
        <v>Specification No.: NR1/T/W-AIS/DOM/I00/25/08922 – SRM RFX – 5002004600</v>
      </c>
      <c r="C3" s="512"/>
      <c r="D3" s="512"/>
      <c r="E3" s="512"/>
      <c r="F3" s="506"/>
      <c r="G3" s="32"/>
      <c r="H3" s="32"/>
      <c r="I3" s="32"/>
      <c r="J3" s="33"/>
    </row>
    <row r="4" spans="1:12" s="43" customFormat="1" ht="27.75" customHeight="1">
      <c r="A4" s="493"/>
      <c r="B4" s="100">
        <v>1</v>
      </c>
      <c r="C4" s="509" t="s">
        <v>126</v>
      </c>
      <c r="D4" s="509"/>
      <c r="E4" s="509"/>
      <c r="F4" s="506"/>
      <c r="G4" s="41"/>
      <c r="H4" s="41"/>
      <c r="I4" s="40"/>
      <c r="J4" s="42"/>
    </row>
    <row r="5" spans="1:12" s="43" customFormat="1" ht="30.75" customHeight="1">
      <c r="A5" s="493"/>
      <c r="B5" s="101">
        <v>2</v>
      </c>
      <c r="C5" s="509" t="s">
        <v>716</v>
      </c>
      <c r="D5" s="509"/>
      <c r="E5" s="509"/>
      <c r="F5" s="506"/>
      <c r="G5" s="40"/>
      <c r="H5" s="40"/>
      <c r="I5" s="40"/>
      <c r="J5" s="42"/>
    </row>
    <row r="6" spans="1:12" s="43" customFormat="1" ht="18" customHeight="1">
      <c r="A6" s="493"/>
      <c r="B6" s="101">
        <v>3</v>
      </c>
      <c r="C6" s="511" t="s">
        <v>160</v>
      </c>
      <c r="D6" s="511"/>
      <c r="E6" s="511"/>
      <c r="F6" s="506"/>
      <c r="G6" s="40"/>
      <c r="H6" s="40"/>
      <c r="I6" s="40"/>
      <c r="J6" s="42"/>
    </row>
    <row r="7" spans="1:12" s="43" customFormat="1" ht="30.75" customHeight="1">
      <c r="A7" s="493"/>
      <c r="B7" s="101">
        <v>4</v>
      </c>
      <c r="C7" s="509" t="s">
        <v>159</v>
      </c>
      <c r="D7" s="509"/>
      <c r="E7" s="509"/>
      <c r="F7" s="506"/>
      <c r="G7" s="40"/>
      <c r="H7" s="40"/>
      <c r="I7" s="40"/>
      <c r="J7" s="42"/>
    </row>
    <row r="8" spans="1:12" s="43" customFormat="1" ht="40.5" customHeight="1">
      <c r="A8" s="493"/>
      <c r="B8" s="101">
        <v>5</v>
      </c>
      <c r="C8" s="509" t="s">
        <v>467</v>
      </c>
      <c r="D8" s="509"/>
      <c r="E8" s="509"/>
      <c r="F8" s="506"/>
      <c r="G8" s="40"/>
      <c r="H8" s="40"/>
      <c r="I8" s="40"/>
      <c r="J8" s="42"/>
    </row>
    <row r="9" spans="1:12" s="43" customFormat="1" ht="25.5" customHeight="1">
      <c r="A9" s="493"/>
      <c r="B9" s="102">
        <v>6</v>
      </c>
      <c r="C9" s="510" t="s">
        <v>457</v>
      </c>
      <c r="D9" s="510"/>
      <c r="E9" s="510"/>
      <c r="F9" s="506"/>
      <c r="G9" s="40"/>
      <c r="H9" s="40"/>
      <c r="I9" s="40"/>
      <c r="J9" s="42"/>
    </row>
    <row r="10" spans="1:12" s="43" customFormat="1" ht="33" customHeight="1">
      <c r="A10" s="493"/>
      <c r="B10" s="102">
        <v>7</v>
      </c>
      <c r="C10" s="510" t="s">
        <v>785</v>
      </c>
      <c r="D10" s="510"/>
      <c r="E10" s="510"/>
      <c r="F10" s="506"/>
      <c r="G10" s="40"/>
      <c r="H10" s="40"/>
      <c r="I10" s="40"/>
      <c r="J10" s="99"/>
    </row>
    <row r="11" spans="1:12" s="43" customFormat="1" ht="54" customHeight="1">
      <c r="A11" s="493"/>
      <c r="B11" s="240">
        <v>8</v>
      </c>
      <c r="C11" s="509" t="s">
        <v>778</v>
      </c>
      <c r="D11" s="509"/>
      <c r="E11" s="509"/>
      <c r="F11" s="506"/>
      <c r="G11" s="40"/>
      <c r="H11" s="40"/>
      <c r="I11" s="40"/>
      <c r="J11" s="99"/>
    </row>
    <row r="12" spans="1:12" s="43" customFormat="1" ht="12" customHeight="1">
      <c r="A12" s="493"/>
      <c r="B12" s="240"/>
      <c r="C12" s="241"/>
      <c r="D12" s="241"/>
      <c r="E12" s="241"/>
      <c r="F12" s="506"/>
      <c r="G12" s="40"/>
      <c r="H12" s="40"/>
      <c r="I12" s="40"/>
      <c r="J12" s="99"/>
    </row>
    <row r="13" spans="1:12" s="43" customFormat="1" ht="33" customHeight="1">
      <c r="A13" s="493"/>
      <c r="B13" s="103" t="s">
        <v>379</v>
      </c>
      <c r="C13" s="513" t="s">
        <v>469</v>
      </c>
      <c r="D13" s="513"/>
      <c r="E13" s="514"/>
      <c r="F13" s="506"/>
      <c r="G13" s="40"/>
      <c r="H13" s="40"/>
      <c r="I13" s="40"/>
      <c r="J13" s="42"/>
    </row>
    <row r="14" spans="1:12" ht="5.25" customHeight="1">
      <c r="A14" s="493"/>
      <c r="B14" s="104"/>
      <c r="C14" s="104"/>
      <c r="D14" s="104"/>
      <c r="E14" s="104"/>
      <c r="F14" s="506"/>
      <c r="G14" s="32"/>
      <c r="H14" s="32"/>
      <c r="I14" s="32"/>
      <c r="J14" s="33"/>
    </row>
    <row r="15" spans="1:12" ht="18" customHeight="1">
      <c r="A15" s="493"/>
      <c r="B15" s="508"/>
      <c r="C15" s="508"/>
      <c r="D15" s="508"/>
      <c r="E15" s="508"/>
      <c r="F15" s="506"/>
      <c r="G15" s="32"/>
      <c r="H15" s="32"/>
      <c r="I15" s="32"/>
      <c r="J15" s="33"/>
    </row>
    <row r="16" spans="1:12" ht="8.1" customHeight="1">
      <c r="A16" s="493"/>
      <c r="B16" s="36"/>
      <c r="C16" s="36"/>
      <c r="D16" s="36"/>
      <c r="E16" s="36"/>
      <c r="F16" s="506"/>
      <c r="G16" s="32"/>
      <c r="H16" s="32"/>
      <c r="I16" s="32"/>
      <c r="J16" s="33"/>
    </row>
    <row r="17" spans="1:10" ht="27.75" customHeight="1">
      <c r="A17" s="493"/>
      <c r="B17" s="234"/>
      <c r="C17" s="235"/>
      <c r="D17" s="499"/>
      <c r="E17" s="500"/>
      <c r="F17" s="506"/>
    </row>
    <row r="18" spans="1:10" ht="19.5" customHeight="1">
      <c r="A18" s="493"/>
      <c r="B18" s="236"/>
      <c r="C18" s="237"/>
      <c r="D18" s="501"/>
      <c r="E18" s="502"/>
      <c r="F18" s="506"/>
      <c r="G18" s="32"/>
      <c r="H18" s="32"/>
      <c r="I18" s="32"/>
      <c r="J18" s="33"/>
    </row>
    <row r="19" spans="1:10" ht="24" customHeight="1">
      <c r="A19" s="493"/>
      <c r="B19" s="236"/>
      <c r="C19" s="237"/>
      <c r="D19" s="501"/>
      <c r="E19" s="502"/>
      <c r="F19" s="506"/>
      <c r="G19" s="38"/>
      <c r="H19" s="38"/>
      <c r="I19" s="38"/>
      <c r="J19" s="38"/>
    </row>
    <row r="20" spans="1:10" ht="23.25" customHeight="1">
      <c r="A20" s="494"/>
      <c r="B20" s="238"/>
      <c r="C20" s="239"/>
      <c r="D20" s="503"/>
      <c r="E20" s="504"/>
      <c r="F20" s="507"/>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1fQcymOvpmKSjoY+1GklJJlVi8YXwI+Dj/aToNPxC1l5UVlTMZWUgI02ax70IEl7oU3tuicUazObLqLaS9QsmA==" saltValue="HafEG5cs/vC6Vi44aq0o8A=="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6" t="str">
        <f>Basic!B1</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C1" s="497"/>
      <c r="D1" s="497"/>
      <c r="E1" s="497"/>
      <c r="F1" s="497"/>
      <c r="G1" s="497"/>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18" t="str">
        <f>"Specification No.: " &amp; Basic!B3</f>
        <v>Specification No.: NR1/T/W-AIS/DOM/I00/25/08922 – SRM RFX – 5002004600</v>
      </c>
      <c r="C2" s="518"/>
      <c r="D2" s="518"/>
      <c r="E2" s="518"/>
      <c r="F2" s="518"/>
      <c r="G2" s="518"/>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703</v>
      </c>
      <c r="AB3" s="199">
        <v>2</v>
      </c>
      <c r="AC3" s="200"/>
    </row>
    <row r="4" spans="2:29" ht="20.100000000000001" customHeight="1">
      <c r="B4" s="519" t="s">
        <v>165</v>
      </c>
      <c r="C4" s="519"/>
      <c r="D4" s="519"/>
      <c r="E4" s="519"/>
      <c r="F4" s="519"/>
      <c r="G4" s="519"/>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0"/>
      <c r="E6" s="521"/>
      <c r="F6" s="521"/>
      <c r="G6" s="522"/>
      <c r="H6" s="206"/>
      <c r="I6" s="227">
        <f>D6</f>
        <v>0</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3"/>
      <c r="E7" s="524"/>
      <c r="F7" s="524"/>
      <c r="G7" s="525"/>
      <c r="I7" s="227"/>
      <c r="J7" s="227"/>
      <c r="AA7" s="200"/>
      <c r="AB7" s="200"/>
      <c r="AC7" s="200"/>
    </row>
    <row r="8" spans="2:29" ht="42.75" customHeight="1">
      <c r="B8" s="528" t="s">
        <v>600</v>
      </c>
      <c r="C8" s="528"/>
      <c r="D8" s="529"/>
      <c r="E8" s="529"/>
      <c r="F8" s="529"/>
      <c r="G8" s="529"/>
      <c r="I8" s="227" t="s">
        <v>702</v>
      </c>
      <c r="J8" s="228">
        <f>IF(I8="No",1,2)</f>
        <v>2</v>
      </c>
      <c r="K8" s="207">
        <f>IF(J8="No",1,2)</f>
        <v>2</v>
      </c>
      <c r="L8" s="210">
        <f>IF(AND(D6="JV (Joint Venture)",D7=1),1,0)</f>
        <v>0</v>
      </c>
    </row>
    <row r="9" spans="2:29" ht="42.75" customHeight="1">
      <c r="B9" s="224" t="s">
        <v>603</v>
      </c>
      <c r="C9" s="225"/>
      <c r="D9" s="515"/>
      <c r="E9" s="526"/>
      <c r="F9" s="526"/>
      <c r="G9" s="527"/>
      <c r="I9" s="227"/>
      <c r="J9" s="228"/>
      <c r="K9" s="207"/>
    </row>
    <row r="10" spans="2:29" ht="20.100000000000001" customHeight="1">
      <c r="B10" s="192" t="str">
        <f>IF(D6= "Sole Bidder", "Name of Sole Bidder", "Name of Lead Partner")</f>
        <v>Name of Lead Partner</v>
      </c>
      <c r="C10" s="211"/>
      <c r="D10" s="515"/>
      <c r="E10" s="526"/>
      <c r="F10" s="526"/>
      <c r="G10" s="527"/>
      <c r="I10" s="227"/>
      <c r="J10" s="227"/>
    </row>
    <row r="11" spans="2:29" ht="20.100000000000001" customHeight="1">
      <c r="B11" s="193" t="str">
        <f>IF(D6= "Sole Bidder", "Address of Sole Bidder", "Address of Lead Partner")</f>
        <v>Address of Lead Partner</v>
      </c>
      <c r="C11" s="212"/>
      <c r="D11" s="515"/>
      <c r="E11" s="526"/>
      <c r="F11" s="526"/>
      <c r="G11" s="527"/>
      <c r="I11" s="227"/>
      <c r="J11" s="227"/>
    </row>
    <row r="12" spans="2:29" ht="20.100000000000001" customHeight="1">
      <c r="B12" s="213"/>
      <c r="C12" s="214"/>
      <c r="D12" s="515"/>
      <c r="E12" s="526"/>
      <c r="F12" s="526"/>
      <c r="G12" s="527"/>
      <c r="I12" s="227"/>
      <c r="J12" s="227"/>
    </row>
    <row r="13" spans="2:29" ht="20.100000000000001" customHeight="1">
      <c r="B13" s="215"/>
      <c r="C13" s="216"/>
      <c r="D13" s="515"/>
      <c r="E13" s="526"/>
      <c r="F13" s="526"/>
      <c r="G13" s="527"/>
      <c r="I13" s="227" t="s">
        <v>605</v>
      </c>
      <c r="J13" s="227">
        <f>D8</f>
        <v>0</v>
      </c>
    </row>
    <row r="14" spans="2:29" ht="20.100000000000001" customHeight="1"/>
    <row r="15" spans="2:29" ht="20.100000000000001" customHeight="1">
      <c r="B15" s="192" t="str">
        <f>IF(D7=1, "Name of other Partner","Name of other Partner - 1")</f>
        <v>Name of other Partner - 1</v>
      </c>
      <c r="C15" s="211"/>
      <c r="D15" s="515"/>
      <c r="E15" s="526"/>
      <c r="F15" s="526"/>
      <c r="G15" s="527"/>
    </row>
    <row r="16" spans="2:29" ht="20.100000000000001" customHeight="1">
      <c r="B16" s="193" t="str">
        <f>IF(D7=1, "Address of other Partner","Address of other Partner - 1")</f>
        <v>Address of other Partner - 1</v>
      </c>
      <c r="C16" s="212"/>
      <c r="D16" s="515"/>
      <c r="E16" s="526"/>
      <c r="F16" s="526"/>
      <c r="G16" s="527"/>
    </row>
    <row r="17" spans="2:25" ht="20.100000000000001" customHeight="1">
      <c r="B17" s="213"/>
      <c r="C17" s="214"/>
      <c r="D17" s="515"/>
      <c r="E17" s="526"/>
      <c r="F17" s="526"/>
      <c r="G17" s="527"/>
    </row>
    <row r="18" spans="2:25" ht="20.100000000000001" customHeight="1">
      <c r="B18" s="215"/>
      <c r="C18" s="216"/>
      <c r="D18" s="515"/>
      <c r="E18" s="526"/>
      <c r="F18" s="526"/>
      <c r="G18" s="527"/>
      <c r="I18" s="210" t="s">
        <v>619</v>
      </c>
    </row>
    <row r="19" spans="2:25" ht="20.100000000000001" customHeight="1">
      <c r="I19" s="210" t="s">
        <v>620</v>
      </c>
    </row>
    <row r="20" spans="2:25" ht="20.100000000000001" customHeight="1">
      <c r="B20" s="192" t="s">
        <v>597</v>
      </c>
      <c r="C20" s="211"/>
      <c r="D20" s="515"/>
      <c r="E20" s="526"/>
      <c r="F20" s="526"/>
      <c r="G20" s="527"/>
      <c r="I20" s="210" t="s">
        <v>621</v>
      </c>
    </row>
    <row r="21" spans="2:25" ht="20.100000000000001" customHeight="1">
      <c r="B21" s="193" t="s">
        <v>598</v>
      </c>
      <c r="C21" s="212"/>
      <c r="D21" s="515"/>
      <c r="E21" s="526"/>
      <c r="F21" s="526"/>
      <c r="G21" s="527"/>
    </row>
    <row r="22" spans="2:25" ht="20.100000000000001" customHeight="1">
      <c r="B22" s="213"/>
      <c r="C22" s="214"/>
      <c r="D22" s="515"/>
      <c r="E22" s="526"/>
      <c r="F22" s="526"/>
      <c r="G22" s="527"/>
    </row>
    <row r="23" spans="2:25" ht="20.100000000000001" customHeight="1">
      <c r="B23" s="215"/>
      <c r="C23" s="216"/>
      <c r="D23" s="515"/>
      <c r="E23" s="526"/>
      <c r="F23" s="526"/>
      <c r="G23" s="527"/>
    </row>
    <row r="24" spans="2:25" ht="20.100000000000001" customHeight="1"/>
    <row r="25" spans="2:25" ht="21" customHeight="1">
      <c r="B25" s="217" t="s">
        <v>166</v>
      </c>
      <c r="C25" s="218"/>
      <c r="D25" s="515"/>
      <c r="E25" s="526"/>
      <c r="F25" s="526"/>
      <c r="G25" s="527"/>
    </row>
    <row r="26" spans="2:25" ht="21" customHeight="1">
      <c r="B26" s="217" t="s">
        <v>167</v>
      </c>
      <c r="C26" s="218"/>
      <c r="D26" s="515"/>
      <c r="E26" s="526"/>
      <c r="F26" s="526"/>
      <c r="G26" s="527"/>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5"/>
      <c r="E29" s="516"/>
      <c r="F29" s="516"/>
      <c r="G29" s="517"/>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130" zoomScaleSheetLayoutView="130" workbookViewId="0">
      <selection sqref="A1:XFD1048576"/>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49.855468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1" t="str">
        <f>Basic!A3&amp;Basic!B3</f>
        <v>Specification No. :NR1/T/W-AIS/DOM/I00/25/08922 – SRM RFX – 5002004600</v>
      </c>
      <c r="B1" s="531"/>
      <c r="C1" s="531"/>
      <c r="D1" s="531"/>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f>'Names of Bidder'!D6</f>
        <v>0</v>
      </c>
      <c r="AT1" s="54"/>
    </row>
    <row r="2" spans="1:46" ht="10.5" customHeight="1">
      <c r="Z2" s="53">
        <f>'Names of Bidder'!G6</f>
        <v>0</v>
      </c>
    </row>
    <row r="3" spans="1:46" ht="82.5" customHeight="1">
      <c r="A3" s="496" t="str">
        <f>Basic!B1</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497"/>
      <c r="C3" s="497"/>
      <c r="D3" s="497"/>
      <c r="E3" s="497"/>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2" t="s">
        <v>335</v>
      </c>
      <c r="B5" s="532"/>
      <c r="C5" s="532"/>
      <c r="D5" s="532"/>
      <c r="E5" s="532"/>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(Lead Partner) :</v>
      </c>
      <c r="E7" s="6" t="s">
        <v>340</v>
      </c>
      <c r="F7" s="6"/>
      <c r="G7" s="6"/>
      <c r="H7" s="6"/>
      <c r="I7" s="6"/>
      <c r="J7" s="6"/>
      <c r="K7" s="6"/>
      <c r="L7" s="6"/>
      <c r="M7" s="6"/>
      <c r="N7" s="6"/>
      <c r="O7" s="6"/>
      <c r="P7" s="6"/>
      <c r="Q7" s="6"/>
      <c r="R7" s="6"/>
      <c r="S7" s="6"/>
      <c r="T7" s="6"/>
      <c r="U7" s="6"/>
      <c r="V7" s="6"/>
      <c r="W7" s="6"/>
      <c r="X7" s="6"/>
      <c r="Y7" s="6"/>
      <c r="AB7" s="13"/>
      <c r="AC7" s="3"/>
    </row>
    <row r="8" spans="1:46" ht="36" customHeight="1">
      <c r="A8" s="530" t="str">
        <f>IF('Names of Bidder'!D6= "JV (Joint Venture)", "JV of " &amp; Z8, "")</f>
        <v/>
      </c>
      <c r="B8" s="530"/>
      <c r="C8" s="530"/>
      <c r="D8" s="530"/>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4" t="str">
        <f>IF('Names of Bidder'!D10=0, "", 'Names of Bidder'!D10)</f>
        <v/>
      </c>
      <c r="C9" s="534"/>
      <c r="D9" s="534"/>
      <c r="E9" s="4" t="s">
        <v>344</v>
      </c>
      <c r="F9" s="4"/>
      <c r="G9" s="4"/>
      <c r="H9" s="4"/>
      <c r="I9" s="4"/>
      <c r="J9" s="4"/>
      <c r="K9" s="4"/>
      <c r="L9" s="4"/>
      <c r="M9" s="4"/>
      <c r="N9" s="4"/>
      <c r="O9" s="4"/>
      <c r="P9" s="4"/>
      <c r="Q9" s="4"/>
      <c r="R9" s="4"/>
      <c r="S9" s="4"/>
      <c r="T9" s="4"/>
      <c r="U9" s="4"/>
      <c r="V9" s="4"/>
      <c r="W9" s="4"/>
      <c r="X9" s="4"/>
      <c r="Y9" s="4"/>
      <c r="AB9" s="13"/>
      <c r="AC9" s="3"/>
    </row>
    <row r="10" spans="1:46" ht="20.100000000000001" customHeight="1">
      <c r="A10" s="5" t="s">
        <v>343</v>
      </c>
      <c r="B10" s="534" t="str">
        <f>IF('Names of Bidder'!D11=0, "", 'Names of Bidder'!D11)</f>
        <v/>
      </c>
      <c r="C10" s="534"/>
      <c r="D10" s="534"/>
      <c r="E10" s="4" t="s">
        <v>799</v>
      </c>
      <c r="F10" s="4"/>
      <c r="G10" s="4"/>
      <c r="H10" s="4"/>
      <c r="I10" s="4"/>
      <c r="J10" s="4"/>
      <c r="K10" s="4"/>
      <c r="L10" s="4"/>
      <c r="M10" s="4"/>
      <c r="N10" s="4"/>
      <c r="O10" s="4"/>
      <c r="P10" s="4"/>
      <c r="Q10" s="4"/>
      <c r="R10" s="4"/>
      <c r="S10" s="4"/>
      <c r="T10" s="4"/>
      <c r="U10" s="4"/>
      <c r="V10" s="4"/>
      <c r="W10" s="4"/>
      <c r="X10" s="4"/>
      <c r="Y10" s="4"/>
      <c r="AB10" s="13"/>
      <c r="AC10" s="3"/>
    </row>
    <row r="11" spans="1:46" ht="20.100000000000001" customHeight="1">
      <c r="B11" s="534" t="str">
        <f>IF('Names of Bidder'!D12=0, "", 'Names of Bidder'!D12)</f>
        <v/>
      </c>
      <c r="C11" s="534"/>
      <c r="D11" s="534"/>
      <c r="E11" s="4" t="s">
        <v>800</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4" t="str">
        <f>IF('Names of Bidder'!D13=0, "", 'Names of Bidder'!D13)</f>
        <v/>
      </c>
      <c r="C12" s="534"/>
      <c r="D12" s="534"/>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4" t="str">
        <f>IF('Names of Bidder'!D17=0, "", 'Names of Bidder'!D17)</f>
        <v/>
      </c>
      <c r="C13" s="534"/>
      <c r="D13" s="534"/>
      <c r="E13" s="95" t="str">
        <f>IF($Z$2="2 or More", IF(#REF!=0, "",#REF!), "")</f>
        <v/>
      </c>
      <c r="AA13" s="4"/>
    </row>
    <row r="14" spans="1:46" ht="20.100000000000001" customHeight="1">
      <c r="A14" s="15"/>
      <c r="B14" s="534" t="str">
        <f>IF('Names of Bidder'!D18=0, "", 'Names of Bidder'!D18)</f>
        <v/>
      </c>
      <c r="C14" s="534"/>
      <c r="D14" s="534"/>
      <c r="E14" s="95" t="str">
        <f>IF($Z$2="2 or More", IF(#REF!=0, "",#REF!), "")</f>
        <v/>
      </c>
      <c r="AA14" s="4"/>
    </row>
    <row r="15" spans="1:46" ht="20.100000000000001" customHeight="1">
      <c r="A15" s="12" t="s">
        <v>336</v>
      </c>
    </row>
    <row r="16" spans="1:46" ht="84" customHeight="1">
      <c r="A16" s="533" t="s">
        <v>604</v>
      </c>
      <c r="B16" s="533"/>
      <c r="C16" s="533"/>
      <c r="D16" s="533"/>
      <c r="E16" s="533"/>
      <c r="F16" s="15"/>
      <c r="G16" s="15"/>
      <c r="H16" s="15">
        <f>'Names of Bidder'!D6</f>
        <v>0</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10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mRUrPv50TAP/RHrMLt3f/0RvsWJX97fM35v6ypgcJGjS3ombFB9W1tqEHEK5fpoH9EVzKIDRDocoYcbeS7fOAg==" saltValue="cIgxGWdBbYlb5OvJb2B+3w=="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5"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9"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5" t="str">
        <f>'Attach 3(JV)'!A1</f>
        <v>Specification No. :NR1/T/W-AIS/DOM/I00/25/08922 – SRM RFX – 5002004600</v>
      </c>
      <c r="B1" s="535"/>
      <c r="C1" s="535"/>
      <c r="D1" s="535"/>
      <c r="E1" s="265" t="str">
        <f>"Attachment-3(QR) " &amp; 'Attach 3(JV)'!AT1</f>
        <v xml:space="preserve">Attachment-3(QR) </v>
      </c>
    </row>
    <row r="2" spans="1:9" ht="5.25" customHeight="1"/>
    <row r="3" spans="1:9" ht="78.75" customHeight="1">
      <c r="A3" s="53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537"/>
      <c r="C3" s="537"/>
      <c r="D3" s="537"/>
      <c r="E3" s="537"/>
      <c r="F3" s="10"/>
      <c r="G3" s="10"/>
      <c r="H3" s="10"/>
    </row>
    <row r="4" spans="1:9" ht="20.100000000000001" customHeight="1">
      <c r="A4" s="266"/>
      <c r="H4" s="125"/>
      <c r="I4" s="126"/>
    </row>
    <row r="5" spans="1:9" ht="20.100000000000001" customHeight="1">
      <c r="A5" s="538" t="s">
        <v>345</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268" t="str">
        <f>'Attach 3(JV)'!E8</f>
        <v>Contract Services</v>
      </c>
      <c r="H8" s="125"/>
      <c r="I8" s="126"/>
    </row>
    <row r="9" spans="1:9" ht="20.100000000000001" customHeight="1">
      <c r="A9" s="131" t="s">
        <v>341</v>
      </c>
      <c r="B9" s="540" t="str">
        <f>'Attach 3(JV)'!B9</f>
        <v/>
      </c>
      <c r="C9" s="540"/>
      <c r="D9" s="540"/>
      <c r="E9" s="268" t="str">
        <f>'Attach 3(JV)'!E9</f>
        <v>Power Grid Corporation of India Ltd.,</v>
      </c>
      <c r="H9" s="125"/>
      <c r="I9" s="126"/>
    </row>
    <row r="10" spans="1:9" ht="20.100000000000001" customHeight="1">
      <c r="A10" s="131" t="s">
        <v>343</v>
      </c>
      <c r="B10" s="541" t="str">
        <f>'Attach 3(JV)'!B10</f>
        <v/>
      </c>
      <c r="C10" s="541"/>
      <c r="D10" s="541"/>
      <c r="E10" s="268" t="str">
        <f>'Attach 3(JV)'!E10</f>
        <v xml:space="preserve">Rajasthan Projects Office, 4th Floor, REIL House, </v>
      </c>
      <c r="H10" s="125"/>
      <c r="I10" s="126"/>
    </row>
    <row r="11" spans="1:9" ht="20.100000000000001" customHeight="1">
      <c r="B11" s="541" t="str">
        <f>'Attach 3(JV)'!B11</f>
        <v/>
      </c>
      <c r="C11" s="541"/>
      <c r="D11" s="541"/>
      <c r="E11" s="268" t="str">
        <f>'Attach 3(JV)'!E11</f>
        <v>Shipra Path, Mansarovar, Jaipur-302020 Rajasthan</v>
      </c>
    </row>
    <row r="12" spans="1:9" ht="20.100000000000001" customHeight="1">
      <c r="A12" s="69"/>
      <c r="B12" s="541" t="str">
        <f>'Attach 3(JV)'!B12</f>
        <v/>
      </c>
      <c r="C12" s="541"/>
      <c r="D12" s="541"/>
      <c r="E12" s="129"/>
    </row>
    <row r="13" spans="1:9" ht="20.100000000000001" customHeight="1">
      <c r="A13" s="17" t="s">
        <v>336</v>
      </c>
    </row>
    <row r="14" spans="1:9" ht="20.100000000000001" customHeight="1">
      <c r="A14" s="69"/>
    </row>
    <row r="15" spans="1:9" s="275" customFormat="1" ht="27.75" customHeight="1">
      <c r="A15" s="539" t="s">
        <v>718</v>
      </c>
      <c r="B15" s="539"/>
      <c r="C15" s="539"/>
      <c r="D15" s="539"/>
      <c r="E15" s="539"/>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3" t="str">
        <f>'Attach 3(JV)'!A1</f>
        <v>Specification No. :NR1/T/W-AIS/DOM/I00/25/08922 – SRM RFX – 5002004600</v>
      </c>
      <c r="B1" s="543"/>
      <c r="C1" s="543"/>
      <c r="D1" s="543"/>
      <c r="E1" s="111"/>
      <c r="F1" s="117"/>
      <c r="G1" s="112" t="str">
        <f>"Attachment-4 " &amp; 'Attach 3(JV)'!AV1</f>
        <v xml:space="preserve">Attachment-4 </v>
      </c>
    </row>
    <row r="3" spans="1:8" ht="68.25" customHeight="1">
      <c r="A3" s="49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497"/>
      <c r="C3" s="497"/>
      <c r="D3" s="497"/>
      <c r="E3" s="497"/>
      <c r="F3" s="497"/>
      <c r="G3" s="497"/>
    </row>
    <row r="4" spans="1:8" ht="20.100000000000001" customHeight="1">
      <c r="A4" s="11"/>
      <c r="H4" s="62"/>
    </row>
    <row r="5" spans="1:8" ht="20.100000000000001" customHeight="1">
      <c r="A5" s="532" t="s">
        <v>346</v>
      </c>
      <c r="B5" s="532"/>
      <c r="C5" s="532"/>
      <c r="D5" s="532"/>
      <c r="E5" s="532"/>
      <c r="F5" s="532"/>
      <c r="G5" s="532"/>
      <c r="H5" s="62"/>
    </row>
    <row r="6" spans="1:8" ht="20.100000000000001" customHeight="1">
      <c r="A6" s="15"/>
      <c r="H6" s="62"/>
    </row>
    <row r="7" spans="1:8" ht="20.100000000000001" customHeight="1">
      <c r="A7" s="16" t="str">
        <f>'Attach 3(JV)'!A7</f>
        <v>Bidder’s Name and Address (Lead Partner) :</v>
      </c>
      <c r="F7" s="6" t="str">
        <f>'Attach 3(JV)'!E7</f>
        <v>To:</v>
      </c>
      <c r="H7" s="62"/>
    </row>
    <row r="8" spans="1:8" ht="36" customHeight="1">
      <c r="A8" s="530" t="str">
        <f>'Attach 3(JV)'!A8</f>
        <v/>
      </c>
      <c r="B8" s="530"/>
      <c r="C8" s="530"/>
      <c r="D8" s="530"/>
      <c r="F8" s="46" t="str">
        <f>'Attach 3(JV)'!E8</f>
        <v>Contract Services</v>
      </c>
      <c r="H8" s="62"/>
    </row>
    <row r="9" spans="1:8" ht="20.100000000000001" customHeight="1">
      <c r="A9" s="5" t="s">
        <v>341</v>
      </c>
      <c r="B9" s="534" t="str">
        <f>'Attach 3(JV)'!B9</f>
        <v/>
      </c>
      <c r="C9" s="534"/>
      <c r="D9" s="534"/>
      <c r="F9" s="46" t="str">
        <f>'Attach 3(JV)'!E9</f>
        <v>Power Grid Corporation of India Ltd.,</v>
      </c>
      <c r="H9" s="62"/>
    </row>
    <row r="10" spans="1:8" ht="20.100000000000001" customHeight="1">
      <c r="A10" s="5" t="s">
        <v>343</v>
      </c>
      <c r="B10" s="534" t="str">
        <f>'Attach 3(JV)'!B10</f>
        <v/>
      </c>
      <c r="C10" s="534"/>
      <c r="D10" s="534"/>
      <c r="F10" s="46" t="str">
        <f>'Attach 3(JV)'!E10</f>
        <v xml:space="preserve">Rajasthan Projects Office, 4th Floor, REIL House, </v>
      </c>
      <c r="H10" s="62"/>
    </row>
    <row r="11" spans="1:8" ht="20.100000000000001" customHeight="1">
      <c r="B11" s="534" t="str">
        <f>'Attach 3(JV)'!B11</f>
        <v/>
      </c>
      <c r="C11" s="534"/>
      <c r="D11" s="534"/>
      <c r="F11" s="46" t="str">
        <f>'Attach 3(JV)'!E11</f>
        <v>Shipra Path, Mansarovar, Jaipur-302020 Rajasthan</v>
      </c>
    </row>
    <row r="12" spans="1:8" ht="20.100000000000001" customHeight="1">
      <c r="A12" s="15"/>
      <c r="B12" s="534" t="str">
        <f>'Attach 3(JV)'!B12</f>
        <v/>
      </c>
      <c r="C12" s="534"/>
      <c r="D12" s="534"/>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4" t="str">
        <f>"We hereby certify that equipment and materials to be supplied are produced in " &amp;H26 &amp; " eligible source " &amp; F26</f>
        <v>We hereby certify that equipment and materials to be supplied are produced in [Name of Countries],  eligible source country.</v>
      </c>
      <c r="B17" s="544"/>
      <c r="C17" s="544"/>
      <c r="D17" s="544"/>
      <c r="E17" s="544"/>
      <c r="F17" s="61" t="s">
        <v>176</v>
      </c>
      <c r="G17" s="61" t="s">
        <v>177</v>
      </c>
    </row>
    <row r="18" spans="1:9" ht="45" customHeight="1">
      <c r="A18" s="485" t="str">
        <f>"We hereby certify that our company is incorporated and registered in " &amp;I26 &amp; " eligible source " &amp;G26</f>
        <v>We hereby certify that our company is incorporated and registered in [Name of Countries],  eligible source country.</v>
      </c>
      <c r="B18" s="485"/>
      <c r="C18" s="485"/>
      <c r="D18" s="485"/>
      <c r="E18" s="485"/>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5" t="str">
        <f>'Attach 3(JV)'!A1</f>
        <v>Specification No. :NR1/T/W-AIS/DOM/I00/25/08922 – SRM RFX – 5002004600</v>
      </c>
      <c r="B1" s="545"/>
      <c r="C1" s="545"/>
      <c r="D1" s="276"/>
      <c r="E1" s="265" t="str">
        <f>"Attachment-4(A) "&amp; 'Attach 3(JV)'!AT1</f>
        <v xml:space="preserve">Attachment-4(A) </v>
      </c>
    </row>
    <row r="2" spans="1:38" ht="11.1" customHeight="1"/>
    <row r="3" spans="1:38" ht="84" customHeight="1">
      <c r="A3" s="53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537"/>
      <c r="C3" s="537"/>
      <c r="D3" s="537"/>
      <c r="E3" s="537"/>
      <c r="F3" s="78"/>
      <c r="G3" s="78"/>
      <c r="H3" s="78"/>
    </row>
    <row r="4" spans="1:38" ht="11.1" customHeight="1">
      <c r="A4" s="266"/>
      <c r="H4" s="279"/>
      <c r="I4" s="280"/>
    </row>
    <row r="5" spans="1:38" ht="20.100000000000001" customHeight="1">
      <c r="A5" s="538" t="s">
        <v>347</v>
      </c>
      <c r="B5" s="538"/>
      <c r="C5" s="538"/>
      <c r="D5" s="538"/>
      <c r="E5" s="538"/>
      <c r="F5" s="78"/>
      <c r="H5" s="279"/>
      <c r="I5" s="280"/>
    </row>
    <row r="6" spans="1:38" ht="11.1" customHeight="1">
      <c r="A6" s="69"/>
      <c r="H6" s="279"/>
      <c r="I6" s="280"/>
    </row>
    <row r="7" spans="1:38" ht="20.100000000000001" customHeight="1">
      <c r="A7" s="47" t="str">
        <f>'Attach 3(JV)'!A7</f>
        <v>Bidder’s Name and Address (Lead Partner) :</v>
      </c>
      <c r="D7" s="129" t="str">
        <f>'Attach 3(JV)'!E7</f>
        <v>To:</v>
      </c>
      <c r="H7" s="279"/>
      <c r="I7" s="280"/>
    </row>
    <row r="8" spans="1:38" s="85" customFormat="1" ht="36" customHeight="1">
      <c r="A8" s="542" t="str">
        <f>'Attach 3(JV)'!A8</f>
        <v/>
      </c>
      <c r="B8" s="542"/>
      <c r="C8" s="542"/>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40" t="str">
        <f>'Attach 3(JV)'!B9</f>
        <v/>
      </c>
      <c r="C9" s="540"/>
      <c r="D9" s="130" t="str">
        <f>'Attach 3(JV)'!E9</f>
        <v>Power Grid Corporation of India Ltd.,</v>
      </c>
      <c r="H9" s="279"/>
      <c r="I9" s="280"/>
    </row>
    <row r="10" spans="1:38" ht="20.100000000000001" customHeight="1">
      <c r="A10" s="131" t="s">
        <v>343</v>
      </c>
      <c r="B10" s="540" t="str">
        <f>'Attach 3(JV)'!B10</f>
        <v/>
      </c>
      <c r="C10" s="540"/>
      <c r="D10" s="130" t="str">
        <f>'Attach 3(JV)'!E10</f>
        <v xml:space="preserve">Rajasthan Projects Office, 4th Floor, REIL House, </v>
      </c>
      <c r="H10" s="279"/>
      <c r="I10" s="280"/>
    </row>
    <row r="11" spans="1:38" ht="20.100000000000001" customHeight="1">
      <c r="B11" s="540" t="str">
        <f>'Attach 3(JV)'!B11</f>
        <v/>
      </c>
      <c r="C11" s="540"/>
      <c r="D11" s="130" t="str">
        <f>'Attach 3(JV)'!E11</f>
        <v>Shipra Path, Mansarovar, Jaipur-302020 Rajasthan</v>
      </c>
    </row>
    <row r="12" spans="1:38" ht="15" customHeight="1">
      <c r="A12" s="69"/>
      <c r="B12" s="540" t="str">
        <f>'Attach 3(JV)'!B12</f>
        <v/>
      </c>
      <c r="C12" s="540"/>
      <c r="D12" s="130"/>
    </row>
    <row r="13" spans="1:38" ht="20.100000000000001" customHeight="1">
      <c r="A13" s="17" t="s">
        <v>336</v>
      </c>
    </row>
    <row r="14" spans="1:38" ht="72" customHeight="1">
      <c r="A14" s="486" t="s">
        <v>348</v>
      </c>
      <c r="B14" s="486"/>
      <c r="C14" s="486"/>
      <c r="D14" s="486"/>
      <c r="E14" s="486"/>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6" t="s">
        <v>349</v>
      </c>
      <c r="B22" s="486"/>
      <c r="C22" s="486"/>
      <c r="D22" s="486"/>
      <c r="E22" s="486"/>
    </row>
    <row r="23" spans="1:5" ht="15.95" customHeight="1"/>
    <row r="24" spans="1:5" ht="23.1" customHeight="1">
      <c r="C24" s="270"/>
    </row>
    <row r="25" spans="1:5" ht="23.1" customHeight="1">
      <c r="A25" s="271" t="s">
        <v>5</v>
      </c>
      <c r="B25" s="272" t="str">
        <f>'Attach 3(JV)'!B18</f>
        <v>--</v>
      </c>
      <c r="C25" s="270" t="s">
        <v>3</v>
      </c>
      <c r="D25" s="546" t="str">
        <f>'Attach 3(JV)'!E18</f>
        <v/>
      </c>
      <c r="E25" s="546"/>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5" t="str">
        <f>'Attach 3(JV)'!A1</f>
        <v>Specification No. :NR1/T/W-AIS/DOM/I00/25/08922 – SRM RFX – 5002004600</v>
      </c>
      <c r="B1" s="545"/>
      <c r="C1" s="545"/>
      <c r="D1" s="545"/>
      <c r="E1" s="265" t="str">
        <f>"Attachment-4(B) "&amp; 'Attach 3(JV)'!AT1</f>
        <v xml:space="preserve">Attachment-4(B) </v>
      </c>
    </row>
    <row r="3" spans="1:9" ht="82.5" customHeight="1">
      <c r="A3" s="53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537"/>
      <c r="C3" s="537"/>
      <c r="D3" s="537"/>
      <c r="E3" s="537"/>
      <c r="F3" s="10"/>
      <c r="G3" s="10"/>
      <c r="H3" s="10"/>
    </row>
    <row r="4" spans="1:9" ht="20.100000000000001" customHeight="1">
      <c r="A4" s="266"/>
      <c r="H4" s="125"/>
      <c r="I4" s="126"/>
    </row>
    <row r="5" spans="1:9" ht="20.100000000000001" customHeight="1">
      <c r="A5" s="538" t="s">
        <v>347</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row>
    <row r="12" spans="1:9" ht="20.100000000000001" customHeight="1">
      <c r="A12" s="69"/>
      <c r="B12" s="540" t="str">
        <f>'Attach 3(JV)'!B12</f>
        <v/>
      </c>
      <c r="C12" s="540"/>
      <c r="D12" s="540"/>
      <c r="E12" s="130"/>
    </row>
    <row r="13" spans="1:9" ht="20.100000000000001" customHeight="1">
      <c r="A13" s="17" t="s">
        <v>336</v>
      </c>
    </row>
    <row r="14" spans="1:9" ht="20.100000000000001" customHeight="1">
      <c r="A14" s="69"/>
    </row>
    <row r="15" spans="1:9" ht="87.75" customHeight="1">
      <c r="A15" s="486" t="s">
        <v>357</v>
      </c>
      <c r="B15" s="486"/>
      <c r="C15" s="486"/>
      <c r="D15" s="486"/>
      <c r="E15" s="486"/>
    </row>
    <row r="16" spans="1:9" ht="30" customHeight="1">
      <c r="A16" s="31" t="s">
        <v>350</v>
      </c>
      <c r="B16" s="547"/>
      <c r="C16" s="547"/>
      <c r="D16" s="547"/>
      <c r="E16" s="547"/>
    </row>
    <row r="17" spans="1:5" ht="30" customHeight="1">
      <c r="A17" s="31" t="s">
        <v>351</v>
      </c>
      <c r="B17" s="547"/>
      <c r="C17" s="547"/>
      <c r="D17" s="547"/>
      <c r="E17" s="547"/>
    </row>
    <row r="18" spans="1:5" ht="30" customHeight="1">
      <c r="A18" s="31" t="s">
        <v>352</v>
      </c>
      <c r="B18" s="547"/>
      <c r="C18" s="547"/>
      <c r="D18" s="547"/>
      <c r="E18" s="547"/>
    </row>
    <row r="19" spans="1:5" ht="30" customHeight="1">
      <c r="A19" s="24" t="s">
        <v>353</v>
      </c>
      <c r="B19" s="547"/>
      <c r="C19" s="547"/>
      <c r="D19" s="547"/>
      <c r="E19" s="547"/>
    </row>
    <row r="20" spans="1:5" ht="30" customHeight="1">
      <c r="A20" s="24" t="s">
        <v>71</v>
      </c>
      <c r="B20" s="547"/>
      <c r="C20" s="547"/>
      <c r="D20" s="547"/>
      <c r="E20" s="547"/>
    </row>
    <row r="21" spans="1:5" ht="30" customHeight="1">
      <c r="A21" s="24" t="s">
        <v>74</v>
      </c>
      <c r="B21" s="547"/>
      <c r="C21" s="547"/>
      <c r="D21" s="547"/>
      <c r="E21" s="547"/>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16.5">
      <c r="A1" s="545" t="str">
        <f>'Attach 3(JV)'!A1</f>
        <v>Specification No. :NR1/T/W-AIS/DOM/I00/25/08922 – SRM RFX – 5002004600</v>
      </c>
      <c r="B1" s="545"/>
      <c r="C1" s="545"/>
      <c r="D1" s="554" t="str">
        <f>"Attachment-5 " &amp; 'Attach 3(JV)'!AT1</f>
        <v xml:space="preserve">Attachment-5 </v>
      </c>
      <c r="E1" s="554"/>
    </row>
    <row r="3" spans="1:9" ht="16.5">
      <c r="A3" s="53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537"/>
      <c r="C3" s="537"/>
      <c r="D3" s="537"/>
      <c r="E3" s="537"/>
      <c r="F3" s="10"/>
      <c r="G3" s="10"/>
      <c r="H3" s="10"/>
    </row>
    <row r="4" spans="1:9" ht="16.5">
      <c r="A4" s="266"/>
      <c r="H4" s="125"/>
      <c r="I4" s="126"/>
    </row>
    <row r="5" spans="1:9" ht="16.5">
      <c r="A5" s="538" t="s">
        <v>358</v>
      </c>
      <c r="B5" s="538"/>
      <c r="C5" s="538"/>
      <c r="D5" s="538"/>
      <c r="E5" s="538"/>
      <c r="F5" s="47"/>
      <c r="H5" s="125"/>
      <c r="I5" s="126"/>
    </row>
    <row r="6" spans="1:9">
      <c r="A6" s="69"/>
      <c r="H6" s="125"/>
      <c r="I6" s="126"/>
    </row>
    <row r="7" spans="1:9" ht="16.5">
      <c r="A7" s="47" t="str">
        <f>'Attach 3(JV)'!A7</f>
        <v>Bidder’s Name and Address (Lead Partner) :</v>
      </c>
      <c r="B7" s="69"/>
      <c r="C7" s="69"/>
      <c r="D7" s="129" t="str">
        <f>'Attach 3(JV)'!E7</f>
        <v>To:</v>
      </c>
      <c r="H7" s="125"/>
      <c r="I7" s="126"/>
    </row>
    <row r="8" spans="1:9" ht="16.5">
      <c r="A8" s="542" t="str">
        <f>'Attach 3(JV)'!A8</f>
        <v/>
      </c>
      <c r="B8" s="542"/>
      <c r="C8" s="542"/>
      <c r="D8" s="130" t="str">
        <f>'Attach 3(JV)'!E8</f>
        <v>Contract Services</v>
      </c>
      <c r="H8" s="125"/>
      <c r="I8" s="126"/>
    </row>
    <row r="9" spans="1:9" ht="16.5">
      <c r="A9" s="131" t="s">
        <v>341</v>
      </c>
      <c r="B9" s="540" t="str">
        <f>'Attach 3(JV)'!B9</f>
        <v/>
      </c>
      <c r="C9" s="540"/>
      <c r="D9" s="130" t="str">
        <f>'Attach 3(JV)'!E9</f>
        <v>Power Grid Corporation of India Ltd.,</v>
      </c>
      <c r="H9" s="125"/>
      <c r="I9" s="126"/>
    </row>
    <row r="10" spans="1:9" ht="16.5">
      <c r="A10" s="131" t="s">
        <v>343</v>
      </c>
      <c r="B10" s="540" t="str">
        <f>'Attach 3(JV)'!B10</f>
        <v/>
      </c>
      <c r="C10" s="540"/>
      <c r="D10" s="130" t="str">
        <f>'Attach 3(JV)'!E10</f>
        <v xml:space="preserve">Rajasthan Projects Office, 4th Floor, REIL House, </v>
      </c>
      <c r="H10" s="125"/>
      <c r="I10" s="126"/>
    </row>
    <row r="11" spans="1:9">
      <c r="B11" s="540" t="str">
        <f>'Attach 3(JV)'!B11</f>
        <v/>
      </c>
      <c r="C11" s="540"/>
      <c r="D11" s="130" t="str">
        <f>'Attach 3(JV)'!E11</f>
        <v>Shipra Path, Mansarovar, Jaipur-302020 Rajasthan</v>
      </c>
    </row>
    <row r="12" spans="1:9">
      <c r="A12" s="69"/>
      <c r="B12" s="540" t="str">
        <f>'Attach 3(JV)'!B12</f>
        <v/>
      </c>
      <c r="C12" s="540"/>
      <c r="D12" s="130"/>
    </row>
    <row r="13" spans="1:9">
      <c r="A13" s="17" t="s">
        <v>336</v>
      </c>
    </row>
    <row r="14" spans="1:9">
      <c r="A14" s="486" t="s">
        <v>359</v>
      </c>
      <c r="B14" s="486"/>
      <c r="C14" s="486"/>
      <c r="D14" s="486"/>
      <c r="E14" s="486"/>
    </row>
    <row r="15" spans="1:9">
      <c r="A15" s="549" t="s">
        <v>339</v>
      </c>
      <c r="B15" s="549" t="s">
        <v>356</v>
      </c>
      <c r="C15" s="549" t="s">
        <v>360</v>
      </c>
      <c r="D15" s="551" t="s">
        <v>361</v>
      </c>
      <c r="E15" s="552"/>
    </row>
    <row r="16" spans="1:9">
      <c r="A16" s="550"/>
      <c r="B16" s="550"/>
      <c r="C16" s="550"/>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55" t="s">
        <v>492</v>
      </c>
      <c r="B24" s="556"/>
      <c r="C24" s="556"/>
      <c r="D24" s="556"/>
      <c r="E24" s="556"/>
      <c r="F24" s="297"/>
      <c r="G24" s="297"/>
      <c r="H24" s="298"/>
    </row>
    <row r="25" spans="1:8">
      <c r="A25" s="553" t="s">
        <v>76</v>
      </c>
      <c r="B25" s="553"/>
      <c r="C25" s="553"/>
      <c r="D25" s="553"/>
      <c r="E25" s="553"/>
      <c r="F25" s="297"/>
      <c r="G25" s="297"/>
      <c r="H25" s="298"/>
    </row>
    <row r="26" spans="1:8">
      <c r="A26" s="549" t="s">
        <v>339</v>
      </c>
      <c r="B26" s="549" t="s">
        <v>356</v>
      </c>
      <c r="C26" s="549" t="s">
        <v>98</v>
      </c>
      <c r="D26" s="551" t="s">
        <v>99</v>
      </c>
      <c r="E26" s="552"/>
    </row>
    <row r="27" spans="1:8">
      <c r="A27" s="550"/>
      <c r="B27" s="550"/>
      <c r="C27" s="550"/>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:NR1/T/W-AIS/DOM/I00/25/08922 – SRM RFX – 5002004600</v>
      </c>
      <c r="B36" s="276"/>
      <c r="C36" s="276"/>
      <c r="D36" s="276"/>
      <c r="E36" s="303" t="str">
        <f>"Annexure I to " &amp;D1</f>
        <v xml:space="preserve">Annexure I to Attachment-5 </v>
      </c>
    </row>
    <row r="37" spans="1:5">
      <c r="A37" s="256"/>
    </row>
    <row r="38" spans="1:5" ht="16.5">
      <c r="A38" s="548" t="s">
        <v>358</v>
      </c>
      <c r="B38" s="548"/>
      <c r="C38" s="548"/>
      <c r="D38" s="548"/>
      <c r="E38" s="548"/>
    </row>
    <row r="40" spans="1:5">
      <c r="A40" s="559" t="s">
        <v>339</v>
      </c>
      <c r="B40" s="561" t="s">
        <v>356</v>
      </c>
      <c r="C40" s="561" t="s">
        <v>360</v>
      </c>
      <c r="D40" s="551" t="s">
        <v>361</v>
      </c>
      <c r="E40" s="552"/>
    </row>
    <row r="41" spans="1:5">
      <c r="A41" s="560"/>
      <c r="B41" s="562"/>
      <c r="C41" s="562"/>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:NR1/T/W-AIS/DOM/I00/25/08922 – SRM RFX – 5002004600</v>
      </c>
      <c r="B73" s="276"/>
      <c r="C73" s="276"/>
      <c r="D73" s="276"/>
      <c r="E73" s="303" t="str">
        <f>E36</f>
        <v xml:space="preserve">Annexure I to Attachment-5 </v>
      </c>
    </row>
    <row r="74" spans="1:5">
      <c r="A74" s="256"/>
    </row>
    <row r="75" spans="1:5" ht="16.5">
      <c r="A75" s="548" t="s">
        <v>358</v>
      </c>
      <c r="B75" s="548"/>
      <c r="C75" s="548"/>
      <c r="D75" s="548"/>
      <c r="E75" s="548"/>
    </row>
    <row r="77" spans="1:5" ht="16.5">
      <c r="A77" s="559" t="s">
        <v>339</v>
      </c>
      <c r="B77" s="561" t="s">
        <v>356</v>
      </c>
      <c r="C77" s="561" t="s">
        <v>361</v>
      </c>
      <c r="D77" s="557" t="s">
        <v>361</v>
      </c>
      <c r="E77" s="558"/>
    </row>
    <row r="78" spans="1:5">
      <c r="A78" s="560"/>
      <c r="B78" s="563"/>
      <c r="C78" s="563"/>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3"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38.425781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:NR1/T/W-AIS/DOM/I00/25/08922 – SRM RFX – 5002004600</v>
      </c>
      <c r="B1" s="119"/>
      <c r="C1" s="119"/>
      <c r="D1" s="119"/>
      <c r="E1" s="120" t="s">
        <v>514</v>
      </c>
    </row>
    <row r="3" spans="1:9" ht="84.75" customHeight="1">
      <c r="A3" s="49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497"/>
      <c r="C3" s="497"/>
      <c r="D3" s="497"/>
      <c r="E3" s="497"/>
      <c r="F3" s="123"/>
      <c r="G3" s="123"/>
      <c r="H3" s="123"/>
    </row>
    <row r="4" spans="1:9" ht="8.1" customHeight="1">
      <c r="A4" s="124"/>
      <c r="H4" s="125"/>
      <c r="I4" s="126"/>
    </row>
    <row r="5" spans="1:9" ht="44.25" customHeight="1">
      <c r="A5" s="564" t="s">
        <v>515</v>
      </c>
      <c r="B5" s="564"/>
      <c r="C5" s="564"/>
      <c r="D5" s="564"/>
      <c r="E5" s="564"/>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65" t="str">
        <f>'[12]Attach 3(QR)'!A8:D8</f>
        <v>Bidder's Name and Address:</v>
      </c>
      <c r="B8" s="565"/>
      <c r="C8" s="565"/>
      <c r="D8" s="130" t="str">
        <f>'[12]Attach 3(JV)'!E8</f>
        <v>Contract Services</v>
      </c>
      <c r="H8" s="125"/>
      <c r="I8" s="126"/>
    </row>
    <row r="9" spans="1:9" ht="26.25" customHeight="1">
      <c r="A9" s="567" t="str">
        <f>'Attach 3(JV)'!A8</f>
        <v/>
      </c>
      <c r="B9" s="567"/>
      <c r="C9" s="229"/>
      <c r="D9" s="130"/>
      <c r="H9" s="125"/>
      <c r="I9" s="126"/>
    </row>
    <row r="10" spans="1:9" ht="33" customHeight="1">
      <c r="A10" s="131" t="s">
        <v>341</v>
      </c>
      <c r="B10" s="566" t="str">
        <f>'Attach 3(JV)'!B9</f>
        <v/>
      </c>
      <c r="C10" s="566"/>
      <c r="D10" s="130" t="str">
        <f>'[12]Attach 3(JV)'!E9</f>
        <v>Power Grid Corporation of India Ltd.,</v>
      </c>
      <c r="F10" s="132"/>
      <c r="H10" s="125"/>
      <c r="I10" s="126"/>
    </row>
    <row r="11" spans="1:9" ht="16.5">
      <c r="A11" s="131" t="s">
        <v>343</v>
      </c>
      <c r="B11" s="540" t="str">
        <f>'Attach 3(JV)'!B10</f>
        <v/>
      </c>
      <c r="C11" s="540"/>
      <c r="D11" s="130" t="s">
        <v>801</v>
      </c>
      <c r="H11" s="125"/>
      <c r="I11" s="126"/>
    </row>
    <row r="12" spans="1:9">
      <c r="B12" s="540" t="str">
        <f>'Attach 3(JV)'!B11</f>
        <v/>
      </c>
      <c r="C12" s="540"/>
      <c r="D12" s="130" t="s">
        <v>800</v>
      </c>
    </row>
    <row r="13" spans="1:9" ht="21" customHeight="1">
      <c r="A13" s="128"/>
      <c r="B13" s="540" t="str">
        <f>'Attach 3(JV)'!B12</f>
        <v/>
      </c>
      <c r="C13" s="540"/>
      <c r="D13" s="130"/>
    </row>
    <row r="14" spans="1:9" ht="20.100000000000001" customHeight="1">
      <c r="A14" s="121" t="s">
        <v>336</v>
      </c>
    </row>
    <row r="15" spans="1:9" ht="63" customHeight="1">
      <c r="A15" s="133">
        <v>1</v>
      </c>
      <c r="B15" s="568" t="s">
        <v>516</v>
      </c>
      <c r="C15" s="568"/>
      <c r="D15" s="568"/>
      <c r="E15" s="568"/>
    </row>
    <row r="16" spans="1:9" ht="32.1" customHeight="1">
      <c r="A16" s="569" t="s">
        <v>339</v>
      </c>
      <c r="B16" s="569" t="s">
        <v>356</v>
      </c>
      <c r="C16" s="569" t="s">
        <v>360</v>
      </c>
      <c r="D16" s="571" t="s">
        <v>517</v>
      </c>
      <c r="E16" s="572"/>
    </row>
    <row r="17" spans="1:8" ht="41.25" customHeight="1">
      <c r="A17" s="570"/>
      <c r="B17" s="570"/>
      <c r="C17" s="570"/>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3" t="s">
        <v>687</v>
      </c>
      <c r="C23" s="573"/>
      <c r="D23" s="573"/>
      <c r="E23" s="573"/>
      <c r="F23" s="139"/>
      <c r="G23" s="139"/>
      <c r="H23" s="139"/>
    </row>
    <row r="24" spans="1:8" ht="18" customHeight="1">
      <c r="A24" s="143"/>
      <c r="B24" s="144"/>
      <c r="C24" s="144"/>
      <c r="D24" s="144"/>
      <c r="E24" s="144"/>
      <c r="F24" s="145"/>
      <c r="G24" s="145"/>
      <c r="H24" s="146"/>
    </row>
    <row r="25" spans="1:8" ht="54.75" hidden="1" customHeight="1">
      <c r="A25" s="574" t="s">
        <v>76</v>
      </c>
      <c r="B25" s="574"/>
      <c r="C25" s="574"/>
      <c r="D25" s="574"/>
      <c r="E25" s="574"/>
      <c r="F25" s="145"/>
      <c r="G25" s="145"/>
      <c r="H25" s="146"/>
    </row>
    <row r="26" spans="1:8" ht="32.1" hidden="1" customHeight="1">
      <c r="A26" s="575" t="s">
        <v>339</v>
      </c>
      <c r="B26" s="575" t="s">
        <v>356</v>
      </c>
      <c r="C26" s="575" t="s">
        <v>98</v>
      </c>
      <c r="D26" s="577" t="s">
        <v>99</v>
      </c>
      <c r="E26" s="578"/>
    </row>
    <row r="27" spans="1:8" ht="22.5" hidden="1" customHeight="1">
      <c r="A27" s="576"/>
      <c r="B27" s="576"/>
      <c r="C27" s="576"/>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79" t="str">
        <f>'Attach 3(JV)'!E18</f>
        <v/>
      </c>
      <c r="E33" s="579"/>
    </row>
    <row r="34" spans="1:9" ht="15.95" customHeight="1">
      <c r="A34" s="151" t="s">
        <v>6</v>
      </c>
      <c r="B34" s="165" t="str">
        <f>'Attach 3(JV)'!B19</f>
        <v/>
      </c>
      <c r="C34" s="150" t="s">
        <v>4</v>
      </c>
      <c r="D34" s="579" t="str">
        <f>'Attach 3(JV)'!E19</f>
        <v/>
      </c>
      <c r="E34" s="579"/>
    </row>
    <row r="35" spans="1:9" s="121" customFormat="1" ht="15.75" customHeight="1">
      <c r="A35" s="122"/>
      <c r="B35" s="122"/>
      <c r="C35" s="150"/>
      <c r="D35" s="122"/>
      <c r="E35" s="122"/>
      <c r="I35" s="122"/>
    </row>
    <row r="36" spans="1:9" s="121" customFormat="1" ht="19.5" customHeight="1">
      <c r="A36" s="155" t="str">
        <f>A1</f>
        <v>Specification No. :NR1/T/W-AIS/DOM/I00/25/08922 – SRM RFX – 5002004600</v>
      </c>
      <c r="B36" s="156"/>
      <c r="C36" s="156"/>
      <c r="D36" s="156"/>
      <c r="E36" s="157" t="str">
        <f>E1</f>
        <v>Attachment-5A</v>
      </c>
      <c r="I36" s="122"/>
    </row>
    <row r="37" spans="1:9" s="121" customFormat="1" ht="18" customHeight="1">
      <c r="A37" s="153"/>
      <c r="I37" s="122"/>
    </row>
    <row r="38" spans="1:9" s="121" customFormat="1" ht="30" customHeight="1">
      <c r="A38" s="580" t="s">
        <v>358</v>
      </c>
      <c r="B38" s="580"/>
      <c r="C38" s="580"/>
      <c r="D38" s="580"/>
      <c r="E38" s="580"/>
      <c r="I38" s="122"/>
    </row>
    <row r="39" spans="1:9" s="121" customFormat="1" ht="18" customHeight="1">
      <c r="I39" s="122"/>
    </row>
    <row r="40" spans="1:9" s="121" customFormat="1" ht="36" customHeight="1">
      <c r="A40" s="581" t="s">
        <v>339</v>
      </c>
      <c r="B40" s="583" t="s">
        <v>356</v>
      </c>
      <c r="C40" s="575" t="s">
        <v>360</v>
      </c>
      <c r="D40" s="584" t="s">
        <v>517</v>
      </c>
      <c r="E40" s="585"/>
      <c r="I40" s="122"/>
    </row>
    <row r="41" spans="1:9" s="121" customFormat="1" ht="36" customHeight="1">
      <c r="A41" s="582"/>
      <c r="B41" s="576"/>
      <c r="C41" s="576"/>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nOa0HUy7jBgaZEHgjoJMm3xf2jSX+H0Lxt5KgULuAo76fo4MUsAWeVe0I0EApalg1oMWlt0Zuo9hr9x178l6dA==" saltValue="38z6y/wSXdfrdoQ6MFzDj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9"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5" t="str">
        <f>'Attach 3(JV)'!A1</f>
        <v>Specification No. :NR1/T/W-AIS/DOM/I00/25/08922 – SRM RFX – 5002004600</v>
      </c>
      <c r="B1" s="545"/>
      <c r="C1" s="545"/>
      <c r="D1" s="545"/>
      <c r="E1" s="265" t="str">
        <f>"Attachment-6 " &amp; 'Attach 3(JV)'!AT1</f>
        <v xml:space="preserve">Attachment-6 </v>
      </c>
      <c r="Z1" s="309"/>
    </row>
    <row r="2" spans="1:26" ht="3.75" customHeight="1">
      <c r="Z2" s="309"/>
    </row>
    <row r="3" spans="1:26" ht="84.75" customHeight="1">
      <c r="A3" s="53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537"/>
      <c r="C3" s="537"/>
      <c r="D3" s="537"/>
      <c r="E3" s="537"/>
      <c r="F3" s="10"/>
      <c r="G3" s="10"/>
      <c r="H3" s="10"/>
    </row>
    <row r="4" spans="1:26" ht="6.75" customHeight="1">
      <c r="A4" s="266"/>
      <c r="H4" s="125"/>
      <c r="I4" s="126"/>
    </row>
    <row r="5" spans="1:26" ht="20.100000000000001" customHeight="1">
      <c r="A5" s="538" t="s">
        <v>42</v>
      </c>
      <c r="B5" s="538"/>
      <c r="C5" s="538"/>
      <c r="D5" s="538"/>
      <c r="E5" s="538"/>
      <c r="F5" s="47"/>
      <c r="H5" s="125"/>
      <c r="I5" s="126"/>
    </row>
    <row r="6" spans="1:26" ht="10.5" customHeight="1">
      <c r="A6" s="69"/>
      <c r="H6" s="125"/>
      <c r="I6" s="126"/>
    </row>
    <row r="7" spans="1:26" ht="20.100000000000001" customHeight="1">
      <c r="A7" s="47" t="str">
        <f>'Attach 3(JV)'!A7</f>
        <v>Bidder’s Name and Address (Lead Partner) :</v>
      </c>
      <c r="E7" s="129" t="str">
        <f>'Attach 3(JV)'!E7</f>
        <v>To:</v>
      </c>
      <c r="H7" s="125"/>
      <c r="I7" s="126"/>
    </row>
    <row r="8" spans="1:26" ht="36" customHeight="1">
      <c r="A8" s="542" t="str">
        <f>'Attach 3(JV)'!A8</f>
        <v/>
      </c>
      <c r="B8" s="542"/>
      <c r="C8" s="542"/>
      <c r="D8" s="542"/>
      <c r="E8" s="130" t="str">
        <f>'Attach 3(JV)'!E8</f>
        <v>Contract Services</v>
      </c>
      <c r="H8" s="125"/>
      <c r="I8" s="126"/>
    </row>
    <row r="9" spans="1:26" ht="20.100000000000001" customHeight="1">
      <c r="A9" s="131" t="s">
        <v>341</v>
      </c>
      <c r="B9" s="540" t="str">
        <f>'Attach 3(JV)'!B9</f>
        <v/>
      </c>
      <c r="C9" s="540"/>
      <c r="D9" s="540"/>
      <c r="E9" s="130" t="str">
        <f>'Attach 3(JV)'!E9</f>
        <v>Power Grid Corporation of India Ltd.,</v>
      </c>
      <c r="H9" s="125"/>
      <c r="I9" s="126"/>
    </row>
    <row r="10" spans="1:26" ht="20.100000000000001" customHeight="1">
      <c r="A10" s="131" t="s">
        <v>343</v>
      </c>
      <c r="B10" s="540" t="str">
        <f>'Attach 3(JV)'!B10</f>
        <v/>
      </c>
      <c r="C10" s="540"/>
      <c r="D10" s="540"/>
      <c r="E10" s="130" t="str">
        <f>'Attach 3(JV)'!E10</f>
        <v xml:space="preserve">Rajasthan Projects Office, 4th Floor, REIL House, </v>
      </c>
      <c r="H10" s="125"/>
      <c r="I10" s="126"/>
    </row>
    <row r="11" spans="1:26" ht="20.100000000000001" customHeight="1">
      <c r="B11" s="540" t="str">
        <f>'Attach 3(JV)'!B11</f>
        <v/>
      </c>
      <c r="C11" s="540"/>
      <c r="D11" s="540"/>
      <c r="E11" s="130" t="str">
        <f>'Attach 3(JV)'!E11</f>
        <v>Shipra Path, Mansarovar, Jaipur-302020 Rajasthan</v>
      </c>
    </row>
    <row r="12" spans="1:26" ht="17.25" customHeight="1">
      <c r="A12" s="69"/>
      <c r="B12" s="540" t="str">
        <f>'Attach 3(JV)'!B12</f>
        <v/>
      </c>
      <c r="C12" s="540"/>
      <c r="D12" s="540"/>
      <c r="E12" s="130"/>
    </row>
    <row r="13" spans="1:26" ht="21" customHeight="1">
      <c r="A13" s="17" t="s">
        <v>336</v>
      </c>
      <c r="B13" s="310"/>
      <c r="C13" s="310"/>
      <c r="D13" s="310"/>
    </row>
    <row r="14" spans="1:26" ht="45" customHeight="1">
      <c r="A14" s="486" t="s">
        <v>43</v>
      </c>
      <c r="B14" s="486"/>
      <c r="C14" s="486"/>
      <c r="D14" s="486"/>
      <c r="E14" s="486"/>
    </row>
    <row r="15" spans="1:26" ht="12" customHeight="1">
      <c r="A15" s="69"/>
      <c r="B15" s="69"/>
      <c r="C15" s="69"/>
      <c r="D15" s="69"/>
      <c r="E15" s="69"/>
    </row>
    <row r="16" spans="1:26" ht="42" customHeight="1">
      <c r="A16" s="252" t="s">
        <v>339</v>
      </c>
      <c r="B16" s="252" t="s">
        <v>44</v>
      </c>
      <c r="C16" s="588" t="s">
        <v>45</v>
      </c>
      <c r="D16" s="588"/>
      <c r="E16" s="252" t="s">
        <v>46</v>
      </c>
    </row>
    <row r="17" spans="1:8" ht="21" customHeight="1">
      <c r="A17" s="254"/>
      <c r="B17" s="254"/>
      <c r="C17" s="586"/>
      <c r="D17" s="587"/>
      <c r="E17" s="254"/>
    </row>
    <row r="18" spans="1:8" ht="21" customHeight="1">
      <c r="A18" s="254"/>
      <c r="B18" s="254"/>
      <c r="C18" s="586"/>
      <c r="D18" s="587"/>
      <c r="E18" s="254"/>
    </row>
    <row r="19" spans="1:8" ht="21" customHeight="1">
      <c r="A19" s="254"/>
      <c r="B19" s="254"/>
      <c r="C19" s="589"/>
      <c r="D19" s="589"/>
      <c r="E19" s="254"/>
    </row>
    <row r="20" spans="1:8" ht="21" customHeight="1">
      <c r="A20" s="254"/>
      <c r="B20" s="254"/>
      <c r="C20" s="589"/>
      <c r="D20" s="589"/>
      <c r="E20" s="254"/>
      <c r="F20" s="311"/>
      <c r="G20" s="311"/>
      <c r="H20" s="294" t="b">
        <v>0</v>
      </c>
    </row>
    <row r="21" spans="1:8" ht="21" customHeight="1">
      <c r="A21" s="254"/>
      <c r="B21" s="254"/>
      <c r="C21" s="589"/>
      <c r="D21" s="589"/>
      <c r="E21" s="254"/>
      <c r="F21" s="311"/>
      <c r="G21" s="311"/>
      <c r="H21" s="291"/>
    </row>
    <row r="22" spans="1:8" ht="16.5" customHeight="1">
      <c r="D22" s="69"/>
      <c r="E22" s="69"/>
    </row>
    <row r="23" spans="1:8" s="17" customFormat="1" ht="51.75" customHeight="1">
      <c r="A23" s="486" t="s">
        <v>47</v>
      </c>
      <c r="B23" s="486"/>
      <c r="C23" s="486"/>
      <c r="D23" s="486"/>
      <c r="E23" s="486"/>
    </row>
    <row r="24" spans="1:8" s="17" customFormat="1" ht="96.75" customHeight="1">
      <c r="A24" s="486" t="s">
        <v>48</v>
      </c>
      <c r="B24" s="486"/>
      <c r="C24" s="486"/>
      <c r="D24" s="486"/>
      <c r="E24" s="486"/>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:NR1/T/W-AIS/DOM/I00/25/08922 – SRM RFX – 5002004600</v>
      </c>
      <c r="B30" s="47"/>
      <c r="C30" s="47"/>
      <c r="D30" s="47"/>
      <c r="E30" s="313" t="str">
        <f>"Annexure I to" &amp; E1</f>
        <v xml:space="preserve">Annexure I toAttachment-6 </v>
      </c>
      <c r="F30" s="47"/>
      <c r="G30" s="47"/>
      <c r="H30" s="47"/>
    </row>
    <row r="31" spans="1:8" ht="15.75" customHeight="1">
      <c r="A31" s="590"/>
      <c r="B31" s="590"/>
      <c r="C31" s="590"/>
      <c r="D31" s="590"/>
      <c r="E31" s="590"/>
    </row>
    <row r="32" spans="1:8" ht="20.100000000000001" customHeight="1">
      <c r="A32" s="539" t="str">
        <f>A5</f>
        <v>(Alternative, Deviations and Exceptions to the Provisions)</v>
      </c>
      <c r="B32" s="539"/>
      <c r="C32" s="539"/>
      <c r="D32" s="539"/>
      <c r="E32" s="539"/>
    </row>
    <row r="33" spans="1:5" ht="20.100000000000001" customHeight="1">
      <c r="A33" s="539" t="s">
        <v>175</v>
      </c>
      <c r="B33" s="539"/>
      <c r="C33" s="539"/>
      <c r="D33" s="539"/>
      <c r="E33" s="539"/>
    </row>
    <row r="34" spans="1:5" ht="20.100000000000001" customHeight="1"/>
    <row r="35" spans="1:5" ht="42" customHeight="1">
      <c r="A35" s="252" t="s">
        <v>339</v>
      </c>
      <c r="B35" s="252" t="s">
        <v>44</v>
      </c>
      <c r="C35" s="588" t="s">
        <v>45</v>
      </c>
      <c r="D35" s="588"/>
      <c r="E35" s="252" t="s">
        <v>46</v>
      </c>
    </row>
    <row r="36" spans="1:5" ht="39.950000000000003" customHeight="1">
      <c r="A36" s="254"/>
      <c r="B36" s="254"/>
      <c r="C36" s="586"/>
      <c r="D36" s="587"/>
      <c r="E36" s="254"/>
    </row>
    <row r="37" spans="1:5" ht="39.950000000000003" customHeight="1">
      <c r="A37" s="254"/>
      <c r="B37" s="254"/>
      <c r="C37" s="586"/>
      <c r="D37" s="587"/>
      <c r="E37" s="254"/>
    </row>
    <row r="38" spans="1:5" ht="39.950000000000003" customHeight="1">
      <c r="A38" s="254"/>
      <c r="B38" s="254"/>
      <c r="C38" s="586"/>
      <c r="D38" s="587"/>
      <c r="E38" s="254"/>
    </row>
    <row r="39" spans="1:5" ht="39.950000000000003" customHeight="1">
      <c r="A39" s="254"/>
      <c r="B39" s="254"/>
      <c r="C39" s="586"/>
      <c r="D39" s="587"/>
      <c r="E39" s="254"/>
    </row>
    <row r="40" spans="1:5" ht="39.950000000000003" customHeight="1">
      <c r="A40" s="254"/>
      <c r="B40" s="254"/>
      <c r="C40" s="586"/>
      <c r="D40" s="587"/>
      <c r="E40" s="254"/>
    </row>
    <row r="41" spans="1:5" ht="39.950000000000003" customHeight="1">
      <c r="A41" s="254"/>
      <c r="B41" s="254"/>
      <c r="C41" s="586"/>
      <c r="D41" s="587"/>
      <c r="E41" s="254"/>
    </row>
    <row r="42" spans="1:5" ht="39.950000000000003" customHeight="1">
      <c r="A42" s="254"/>
      <c r="B42" s="254"/>
      <c r="C42" s="586"/>
      <c r="D42" s="587"/>
      <c r="E42" s="254"/>
    </row>
    <row r="43" spans="1:5" ht="39.950000000000003" customHeight="1">
      <c r="A43" s="254"/>
      <c r="B43" s="254"/>
      <c r="C43" s="586"/>
      <c r="D43" s="587"/>
      <c r="E43" s="254"/>
    </row>
    <row r="44" spans="1:5" ht="39.950000000000003" customHeight="1">
      <c r="A44" s="254"/>
      <c r="B44" s="254"/>
      <c r="C44" s="586"/>
      <c r="D44" s="587"/>
      <c r="E44" s="254"/>
    </row>
    <row r="45" spans="1:5" ht="39.950000000000003" customHeight="1">
      <c r="A45" s="254"/>
      <c r="B45" s="254"/>
      <c r="C45" s="586"/>
      <c r="D45" s="587"/>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5" t="str">
        <f>'Attach 3(JV)'!A1</f>
        <v>Specification No. :NR1/T/W-AIS/DOM/I00/25/08922 – SRM RFX – 5002004600</v>
      </c>
      <c r="B1" s="545"/>
      <c r="C1" s="545"/>
      <c r="D1" s="545"/>
      <c r="E1" s="314" t="str">
        <f>"Attachment-7 " &amp; 'Attach 3(JV)'!AT1</f>
        <v xml:space="preserve">Attachment-7 </v>
      </c>
    </row>
    <row r="2" spans="1:9">
      <c r="E2" s="315"/>
    </row>
    <row r="3" spans="1:9" ht="92.25" customHeight="1">
      <c r="A3" s="536"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537"/>
      <c r="C3" s="537"/>
      <c r="D3" s="537"/>
      <c r="E3" s="537"/>
      <c r="F3" s="10"/>
      <c r="G3" s="10"/>
      <c r="H3" s="10"/>
    </row>
    <row r="4" spans="1:9" ht="20.100000000000001" customHeight="1">
      <c r="A4" s="266"/>
      <c r="H4" s="125"/>
      <c r="I4" s="126"/>
    </row>
    <row r="5" spans="1:9" ht="20.100000000000001" customHeight="1">
      <c r="A5" s="538" t="s">
        <v>178</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268" t="str">
        <f>'Attach 3(JV)'!E8</f>
        <v>Contract Services</v>
      </c>
      <c r="H8" s="125"/>
      <c r="I8" s="126"/>
    </row>
    <row r="9" spans="1:9" ht="20.100000000000001" customHeight="1">
      <c r="A9" s="131" t="s">
        <v>341</v>
      </c>
      <c r="B9" s="540" t="str">
        <f>'Attach 3(JV)'!B9</f>
        <v/>
      </c>
      <c r="C9" s="540"/>
      <c r="D9" s="540"/>
      <c r="E9" s="268" t="str">
        <f>'Attach 3(JV)'!E9</f>
        <v>Power Grid Corporation of India Ltd.,</v>
      </c>
      <c r="H9" s="125"/>
      <c r="I9" s="126"/>
    </row>
    <row r="10" spans="1:9" ht="20.100000000000001" customHeight="1">
      <c r="A10" s="131" t="s">
        <v>343</v>
      </c>
      <c r="B10" s="540" t="str">
        <f>'Attach 3(JV)'!B10</f>
        <v/>
      </c>
      <c r="C10" s="540"/>
      <c r="D10" s="540"/>
      <c r="E10" s="268" t="str">
        <f>'Attach 3(JV)'!E10</f>
        <v xml:space="preserve">Rajasthan Projects Office, 4th Floor, REIL House, </v>
      </c>
      <c r="H10" s="125"/>
      <c r="I10" s="126"/>
    </row>
    <row r="11" spans="1:9" ht="20.100000000000001" customHeight="1">
      <c r="B11" s="540" t="str">
        <f>'Attach 3(JV)'!B11</f>
        <v/>
      </c>
      <c r="C11" s="540"/>
      <c r="D11" s="540"/>
      <c r="E11" s="268" t="str">
        <f>'Attach 3(JV)'!E11</f>
        <v>Shipra Path, Mansarovar, Jaipur-302020 Rajasthan</v>
      </c>
    </row>
    <row r="12" spans="1:9" ht="20.100000000000001" customHeight="1"/>
    <row r="13" spans="1:9" ht="20.100000000000001" customHeight="1">
      <c r="A13" s="69"/>
    </row>
    <row r="14" spans="1:9" ht="27.75" customHeight="1">
      <c r="A14" s="539" t="s">
        <v>179</v>
      </c>
      <c r="B14" s="539"/>
      <c r="C14" s="539"/>
      <c r="D14" s="539"/>
      <c r="E14" s="539"/>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14"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3" t="str">
        <f>'Attach 3(JV)'!A1</f>
        <v>Specification No. :NR1/T/W-AIS/DOM/I00/25/08922 – SRM RFX – 5002004600</v>
      </c>
      <c r="B1" s="543"/>
      <c r="C1" s="543"/>
      <c r="D1" s="543"/>
      <c r="E1" s="113"/>
      <c r="F1" s="113"/>
      <c r="G1" s="113"/>
      <c r="H1" s="113"/>
      <c r="I1" s="113"/>
      <c r="J1" s="113" t="str">
        <f>"Attachment-9 " &amp; 'Attach 3(JV)'!AW1</f>
        <v xml:space="preserve">Attachment-9 </v>
      </c>
    </row>
    <row r="2" spans="1:10" ht="15" customHeight="1"/>
    <row r="3" spans="1:10" ht="73.5" customHeight="1">
      <c r="A3" s="608"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09"/>
      <c r="C3" s="609"/>
      <c r="D3" s="609"/>
      <c r="E3" s="609"/>
      <c r="F3" s="609"/>
      <c r="G3" s="609"/>
      <c r="H3" s="609"/>
      <c r="I3" s="609"/>
      <c r="J3" s="609"/>
    </row>
    <row r="4" spans="1:10" ht="15" customHeight="1">
      <c r="A4" s="11"/>
    </row>
    <row r="5" spans="1:10" ht="20.100000000000001" customHeight="1">
      <c r="A5" s="532" t="s">
        <v>364</v>
      </c>
      <c r="B5" s="532"/>
      <c r="C5" s="532"/>
      <c r="D5" s="532"/>
      <c r="E5" s="532"/>
      <c r="F5" s="532"/>
      <c r="G5" s="532"/>
      <c r="H5" s="532"/>
      <c r="I5" s="532"/>
      <c r="J5" s="532"/>
    </row>
    <row r="6" spans="1:10" ht="12.75" customHeight="1">
      <c r="A6" s="15"/>
    </row>
    <row r="7" spans="1:10" ht="20.100000000000001" customHeight="1">
      <c r="A7" s="16" t="str">
        <f>'Attach 3(JV)'!A7</f>
        <v>Bidder’s Name and Address (Lead Partner) :</v>
      </c>
      <c r="E7" s="226"/>
      <c r="F7" s="605" t="s">
        <v>340</v>
      </c>
      <c r="G7" s="605"/>
      <c r="H7" s="7"/>
      <c r="I7" s="13"/>
      <c r="J7" s="3"/>
    </row>
    <row r="8" spans="1:10" ht="36" customHeight="1">
      <c r="A8" s="530" t="str">
        <f>'Attach 3(JV)'!A8</f>
        <v/>
      </c>
      <c r="B8" s="530"/>
      <c r="C8" s="530"/>
      <c r="D8" s="530"/>
      <c r="E8" s="3"/>
      <c r="F8" s="605" t="str">
        <f>'Attach 3(JV)'!E8</f>
        <v>Contract Services</v>
      </c>
      <c r="G8" s="605"/>
      <c r="H8" s="7"/>
      <c r="I8" s="13"/>
      <c r="J8" s="3"/>
    </row>
    <row r="9" spans="1:10" ht="20.100000000000001" customHeight="1">
      <c r="A9" s="5" t="s">
        <v>341</v>
      </c>
      <c r="B9" s="534" t="str">
        <f>'Attach 3(JV)'!B9</f>
        <v/>
      </c>
      <c r="C9" s="534"/>
      <c r="D9" s="534"/>
      <c r="E9" s="3"/>
      <c r="F9" s="605" t="str">
        <f>'Attach 3(JV)'!E9</f>
        <v>Power Grid Corporation of India Ltd.,</v>
      </c>
      <c r="G9" s="605"/>
      <c r="H9" s="7"/>
      <c r="I9" s="13"/>
      <c r="J9" s="3"/>
    </row>
    <row r="10" spans="1:10" ht="20.100000000000001" customHeight="1">
      <c r="A10" s="5" t="s">
        <v>343</v>
      </c>
      <c r="B10" s="534" t="str">
        <f>'Attach 3(JV)'!B10</f>
        <v/>
      </c>
      <c r="C10" s="534"/>
      <c r="D10" s="534"/>
      <c r="E10" s="3"/>
      <c r="F10" s="605" t="str">
        <f>'Attach 3(JV)'!E10</f>
        <v xml:space="preserve">Rajasthan Projects Office, 4th Floor, REIL House, </v>
      </c>
      <c r="G10" s="605"/>
      <c r="H10" s="7"/>
      <c r="I10" s="13"/>
      <c r="J10" s="3"/>
    </row>
    <row r="11" spans="1:10" ht="20.100000000000001" customHeight="1">
      <c r="B11" s="534" t="str">
        <f>'Attach 3(JV)'!B11</f>
        <v/>
      </c>
      <c r="C11" s="534"/>
      <c r="D11" s="534"/>
      <c r="E11" s="3"/>
      <c r="F11" s="605" t="str">
        <f>'Attach 3(JV)'!E11</f>
        <v>Shipra Path, Mansarovar, Jaipur-302020 Rajasthan</v>
      </c>
      <c r="G11" s="605"/>
      <c r="H11" s="7"/>
      <c r="I11" s="7"/>
      <c r="J11" s="8"/>
    </row>
    <row r="12" spans="1:10" ht="20.100000000000001" customHeight="1">
      <c r="A12" s="15"/>
      <c r="B12" s="534" t="str">
        <f>'Attach 3(JV)'!B12</f>
        <v/>
      </c>
      <c r="C12" s="534"/>
      <c r="D12" s="534"/>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60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 for the period commencing from the effective date of Contract to us :</v>
      </c>
      <c r="B16" s="603"/>
      <c r="C16" s="603"/>
      <c r="D16" s="603"/>
      <c r="E16" s="603"/>
      <c r="F16" s="603"/>
      <c r="G16" s="603"/>
      <c r="H16" s="603"/>
      <c r="I16" s="603"/>
      <c r="J16" s="603"/>
    </row>
    <row r="17" spans="1:10" ht="27" customHeight="1">
      <c r="A17" s="561" t="s">
        <v>339</v>
      </c>
      <c r="B17" s="593" t="s">
        <v>376</v>
      </c>
      <c r="C17" s="594"/>
      <c r="D17" s="595"/>
      <c r="E17" s="593" t="s">
        <v>493</v>
      </c>
      <c r="F17" s="594"/>
      <c r="G17" s="594"/>
      <c r="H17" s="17"/>
      <c r="I17" s="17"/>
      <c r="J17" s="8"/>
    </row>
    <row r="18" spans="1:10" ht="27" customHeight="1">
      <c r="A18" s="562"/>
      <c r="B18" s="596"/>
      <c r="C18" s="597"/>
      <c r="D18" s="598"/>
      <c r="E18" s="596"/>
      <c r="F18" s="597"/>
      <c r="G18" s="597"/>
      <c r="H18" s="17"/>
      <c r="I18" s="17"/>
      <c r="J18" s="8"/>
    </row>
    <row r="19" spans="1:10" ht="108.75" customHeight="1">
      <c r="A19" s="245"/>
      <c r="B19" s="246"/>
      <c r="C19" s="247"/>
      <c r="D19" s="248"/>
      <c r="E19" s="250"/>
      <c r="F19" s="251"/>
      <c r="G19" s="249"/>
      <c r="H19" s="249"/>
      <c r="I19" s="249"/>
      <c r="J19" s="249"/>
    </row>
    <row r="20" spans="1:10" ht="20.100000000000001" customHeight="1">
      <c r="A20" s="600">
        <v>1</v>
      </c>
      <c r="B20" s="601" t="s">
        <v>365</v>
      </c>
      <c r="C20" s="601"/>
      <c r="D20" s="601"/>
      <c r="E20" s="252"/>
      <c r="F20" s="253"/>
      <c r="G20" s="252"/>
      <c r="H20" s="252"/>
      <c r="I20" s="252"/>
      <c r="J20" s="252"/>
    </row>
    <row r="21" spans="1:10" ht="20.100000000000001" customHeight="1">
      <c r="A21" s="600"/>
      <c r="B21" s="599" t="s">
        <v>366</v>
      </c>
      <c r="C21" s="599"/>
      <c r="D21" s="599"/>
      <c r="E21" s="254"/>
      <c r="F21" s="255"/>
      <c r="G21" s="254"/>
      <c r="H21" s="254"/>
      <c r="I21" s="254"/>
      <c r="J21" s="254"/>
    </row>
    <row r="22" spans="1:10" ht="20.100000000000001" customHeight="1">
      <c r="A22" s="600"/>
      <c r="B22" s="602" t="s">
        <v>367</v>
      </c>
      <c r="C22" s="602"/>
      <c r="D22" s="602"/>
      <c r="E22" s="254"/>
      <c r="F22" s="255"/>
      <c r="G22" s="254"/>
      <c r="H22" s="254"/>
      <c r="I22" s="254"/>
      <c r="J22" s="254"/>
    </row>
    <row r="23" spans="1:10" ht="20.100000000000001" customHeight="1">
      <c r="A23" s="600">
        <v>2</v>
      </c>
      <c r="B23" s="601" t="s">
        <v>368</v>
      </c>
      <c r="C23" s="601"/>
      <c r="D23" s="601"/>
      <c r="E23" s="252"/>
      <c r="F23" s="253"/>
      <c r="G23" s="252"/>
      <c r="H23" s="252"/>
      <c r="I23" s="252"/>
      <c r="J23" s="252"/>
    </row>
    <row r="24" spans="1:10" ht="20.100000000000001" customHeight="1">
      <c r="A24" s="600"/>
      <c r="B24" s="599" t="s">
        <v>366</v>
      </c>
      <c r="C24" s="599"/>
      <c r="D24" s="599"/>
      <c r="E24" s="254"/>
      <c r="F24" s="255"/>
      <c r="G24" s="254"/>
      <c r="H24" s="254"/>
      <c r="I24" s="254"/>
      <c r="J24" s="254"/>
    </row>
    <row r="25" spans="1:10" ht="20.100000000000001" customHeight="1">
      <c r="A25" s="600"/>
      <c r="B25" s="602" t="s">
        <v>367</v>
      </c>
      <c r="C25" s="602"/>
      <c r="D25" s="602"/>
      <c r="E25" s="254"/>
      <c r="F25" s="255"/>
      <c r="G25" s="254"/>
      <c r="H25" s="254"/>
      <c r="I25" s="254"/>
      <c r="J25" s="254"/>
    </row>
    <row r="26" spans="1:10" ht="20.100000000000001" customHeight="1">
      <c r="A26" s="600">
        <v>3</v>
      </c>
      <c r="B26" s="601" t="s">
        <v>369</v>
      </c>
      <c r="C26" s="601"/>
      <c r="D26" s="601"/>
      <c r="E26" s="252"/>
      <c r="F26" s="253"/>
      <c r="G26" s="252"/>
      <c r="H26" s="252"/>
      <c r="I26" s="252"/>
      <c r="J26" s="252"/>
    </row>
    <row r="27" spans="1:10" ht="20.100000000000001" customHeight="1">
      <c r="A27" s="600"/>
      <c r="B27" s="599" t="s">
        <v>366</v>
      </c>
      <c r="C27" s="599"/>
      <c r="D27" s="599"/>
      <c r="E27" s="254"/>
      <c r="F27" s="255"/>
      <c r="G27" s="254"/>
      <c r="H27" s="254"/>
      <c r="I27" s="254"/>
      <c r="J27" s="254"/>
    </row>
    <row r="28" spans="1:10" ht="20.100000000000001" customHeight="1">
      <c r="A28" s="600"/>
      <c r="B28" s="602" t="s">
        <v>367</v>
      </c>
      <c r="C28" s="602"/>
      <c r="D28" s="602"/>
      <c r="E28" s="254"/>
      <c r="F28" s="255"/>
      <c r="G28" s="254"/>
      <c r="H28" s="254"/>
      <c r="I28" s="254"/>
      <c r="J28" s="254"/>
    </row>
    <row r="29" spans="1:10" ht="20.100000000000001" customHeight="1">
      <c r="A29" s="600">
        <v>4</v>
      </c>
      <c r="B29" s="601" t="s">
        <v>370</v>
      </c>
      <c r="C29" s="601"/>
      <c r="D29" s="601"/>
      <c r="E29" s="252"/>
      <c r="F29" s="253"/>
      <c r="G29" s="252"/>
      <c r="H29" s="252"/>
      <c r="I29" s="252"/>
      <c r="J29" s="252"/>
    </row>
    <row r="30" spans="1:10" ht="20.100000000000001" customHeight="1">
      <c r="A30" s="600"/>
      <c r="B30" s="599" t="s">
        <v>366</v>
      </c>
      <c r="C30" s="599"/>
      <c r="D30" s="599"/>
      <c r="E30" s="254"/>
      <c r="F30" s="255"/>
      <c r="G30" s="254"/>
      <c r="H30" s="254"/>
      <c r="I30" s="254"/>
      <c r="J30" s="254"/>
    </row>
    <row r="31" spans="1:10" ht="20.100000000000001" customHeight="1">
      <c r="A31" s="600"/>
      <c r="B31" s="602" t="s">
        <v>367</v>
      </c>
      <c r="C31" s="602"/>
      <c r="D31" s="602"/>
      <c r="E31" s="254"/>
      <c r="F31" s="255"/>
      <c r="G31" s="254"/>
      <c r="H31" s="254"/>
      <c r="I31" s="254"/>
      <c r="J31" s="254"/>
    </row>
    <row r="32" spans="1:10" ht="20.100000000000001" customHeight="1">
      <c r="A32" s="600">
        <v>5</v>
      </c>
      <c r="B32" s="601" t="s">
        <v>371</v>
      </c>
      <c r="C32" s="601"/>
      <c r="D32" s="601"/>
      <c r="E32" s="252"/>
      <c r="F32" s="253"/>
      <c r="G32" s="252"/>
      <c r="H32" s="252"/>
      <c r="I32" s="252"/>
      <c r="J32" s="252"/>
    </row>
    <row r="33" spans="1:10" ht="20.100000000000001" customHeight="1">
      <c r="A33" s="600"/>
      <c r="B33" s="599" t="s">
        <v>366</v>
      </c>
      <c r="C33" s="599"/>
      <c r="D33" s="599"/>
      <c r="E33" s="254"/>
      <c r="F33" s="255"/>
      <c r="G33" s="254"/>
      <c r="H33" s="254"/>
      <c r="I33" s="254"/>
      <c r="J33" s="254"/>
    </row>
    <row r="34" spans="1:10" ht="20.100000000000001" customHeight="1">
      <c r="A34" s="600"/>
      <c r="B34" s="602" t="s">
        <v>367</v>
      </c>
      <c r="C34" s="602"/>
      <c r="D34" s="602"/>
      <c r="E34" s="254"/>
      <c r="F34" s="255"/>
      <c r="G34" s="254"/>
      <c r="H34" s="254"/>
      <c r="I34" s="254"/>
      <c r="J34" s="254"/>
    </row>
    <row r="35" spans="1:10" ht="20.100000000000001" customHeight="1">
      <c r="A35" s="25">
        <v>6</v>
      </c>
      <c r="B35" s="607" t="s">
        <v>372</v>
      </c>
      <c r="C35" s="607"/>
      <c r="D35" s="607"/>
      <c r="E35" s="254"/>
      <c r="F35" s="255"/>
      <c r="G35" s="254"/>
      <c r="H35" s="254"/>
      <c r="I35" s="254"/>
      <c r="J35" s="254"/>
    </row>
    <row r="36" spans="1:10" ht="20.100000000000001" customHeight="1">
      <c r="A36" s="600">
        <v>7</v>
      </c>
      <c r="B36" s="601" t="s">
        <v>373</v>
      </c>
      <c r="C36" s="601"/>
      <c r="D36" s="601"/>
      <c r="E36" s="252"/>
      <c r="F36" s="253"/>
      <c r="G36" s="252"/>
      <c r="H36" s="252"/>
      <c r="I36" s="252"/>
      <c r="J36" s="252"/>
    </row>
    <row r="37" spans="1:10" ht="20.100000000000001" customHeight="1">
      <c r="A37" s="600"/>
      <c r="B37" s="599" t="s">
        <v>366</v>
      </c>
      <c r="C37" s="599"/>
      <c r="D37" s="599"/>
      <c r="E37" s="254"/>
      <c r="F37" s="255"/>
      <c r="G37" s="254"/>
      <c r="H37" s="254"/>
      <c r="I37" s="254"/>
      <c r="J37" s="254"/>
    </row>
    <row r="38" spans="1:10" ht="20.100000000000001" customHeight="1">
      <c r="A38" s="600"/>
      <c r="B38" s="602" t="s">
        <v>367</v>
      </c>
      <c r="C38" s="602"/>
      <c r="D38" s="602"/>
      <c r="E38" s="254"/>
      <c r="F38" s="255"/>
      <c r="G38" s="254"/>
      <c r="H38" s="254"/>
      <c r="I38" s="254"/>
      <c r="J38" s="254"/>
    </row>
    <row r="39" spans="1:10" ht="20.100000000000001" customHeight="1">
      <c r="A39" s="600">
        <v>8</v>
      </c>
      <c r="B39" s="601" t="s">
        <v>374</v>
      </c>
      <c r="C39" s="601"/>
      <c r="D39" s="601"/>
      <c r="E39" s="252"/>
      <c r="F39" s="253"/>
      <c r="G39" s="252"/>
      <c r="H39" s="252"/>
      <c r="I39" s="252"/>
      <c r="J39" s="252"/>
    </row>
    <row r="40" spans="1:10" ht="20.100000000000001" customHeight="1">
      <c r="A40" s="600"/>
      <c r="B40" s="599" t="s">
        <v>366</v>
      </c>
      <c r="C40" s="599"/>
      <c r="D40" s="599"/>
      <c r="E40" s="254"/>
      <c r="F40" s="255"/>
      <c r="G40" s="254"/>
      <c r="H40" s="254"/>
      <c r="I40" s="254"/>
      <c r="J40" s="254"/>
    </row>
    <row r="41" spans="1:10" ht="20.100000000000001" customHeight="1">
      <c r="A41" s="600"/>
      <c r="B41" s="602" t="s">
        <v>367</v>
      </c>
      <c r="C41" s="602"/>
      <c r="D41" s="602"/>
      <c r="E41" s="254"/>
      <c r="F41" s="255"/>
      <c r="G41" s="254"/>
      <c r="H41" s="254"/>
      <c r="I41" s="254"/>
      <c r="J41" s="254"/>
    </row>
    <row r="42" spans="1:10" ht="20.100000000000001" customHeight="1">
      <c r="A42" s="600">
        <v>9</v>
      </c>
      <c r="B42" s="601" t="s">
        <v>375</v>
      </c>
      <c r="C42" s="601"/>
      <c r="D42" s="601"/>
      <c r="E42" s="252"/>
      <c r="F42" s="253"/>
      <c r="G42" s="252"/>
      <c r="H42" s="252"/>
      <c r="I42" s="252"/>
      <c r="J42" s="252"/>
    </row>
    <row r="43" spans="1:10" ht="20.100000000000001" customHeight="1">
      <c r="A43" s="600"/>
      <c r="B43" s="599" t="s">
        <v>366</v>
      </c>
      <c r="C43" s="599"/>
      <c r="D43" s="599"/>
      <c r="E43" s="254"/>
      <c r="F43" s="255"/>
      <c r="G43" s="254"/>
      <c r="H43" s="254"/>
      <c r="I43" s="254"/>
      <c r="J43" s="254"/>
    </row>
    <row r="44" spans="1:10" ht="20.100000000000001" customHeight="1">
      <c r="A44" s="600"/>
      <c r="B44" s="602" t="s">
        <v>367</v>
      </c>
      <c r="C44" s="602"/>
      <c r="D44" s="602"/>
      <c r="E44" s="254"/>
      <c r="F44" s="255"/>
      <c r="G44" s="254"/>
      <c r="H44" s="254"/>
      <c r="I44" s="254"/>
      <c r="J44" s="254"/>
    </row>
    <row r="45" spans="1:10" s="231" customFormat="1" ht="18" customHeight="1">
      <c r="A45" s="591" t="str">
        <f>IF(OR(E44&gt;16,F44&gt;16,G44&gt;12,H44&gt;14,I44&gt;10,J44&gt;14),"You are exceeding the completion schedule specified in the bidding documents.", "")</f>
        <v/>
      </c>
      <c r="B45" s="592"/>
      <c r="C45" s="592"/>
      <c r="D45" s="592"/>
      <c r="E45" s="592"/>
      <c r="F45" s="592"/>
      <c r="G45" s="592"/>
      <c r="H45" s="592"/>
      <c r="I45" s="592"/>
      <c r="J45" s="592"/>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604" t="str">
        <f>'Attach 3(JV)'!E18</f>
        <v/>
      </c>
      <c r="G49" s="604"/>
      <c r="H49" s="7"/>
      <c r="I49" s="7"/>
      <c r="J49" s="8"/>
    </row>
    <row r="50" spans="1:10" ht="22.5" customHeight="1">
      <c r="A50" s="19" t="s">
        <v>6</v>
      </c>
      <c r="B50" s="94" t="str">
        <f>'Attach 3(JV)'!B19</f>
        <v/>
      </c>
      <c r="D50" s="20"/>
      <c r="E50" s="20" t="s">
        <v>4</v>
      </c>
      <c r="F50" s="604" t="str">
        <f>'Attach 3(JV)'!E19</f>
        <v/>
      </c>
      <c r="G50" s="604"/>
      <c r="H50" s="7"/>
      <c r="I50" s="7"/>
      <c r="J50" s="8"/>
    </row>
    <row r="51" spans="1:10" ht="8.25" customHeight="1">
      <c r="D51" s="20"/>
      <c r="E51" s="23"/>
      <c r="F51" s="23"/>
      <c r="G51" s="23"/>
      <c r="H51" s="23"/>
      <c r="I51" s="23"/>
      <c r="J51" s="23"/>
    </row>
    <row r="52" spans="1:10" ht="12" customHeight="1">
      <c r="A52" s="21"/>
    </row>
    <row r="53" spans="1:10" ht="51" customHeight="1">
      <c r="A53" s="26" t="s">
        <v>379</v>
      </c>
      <c r="B53" s="606" t="s">
        <v>378</v>
      </c>
      <c r="C53" s="606"/>
      <c r="D53" s="606"/>
      <c r="E53" s="606"/>
      <c r="F53" s="606"/>
      <c r="G53" s="606"/>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5" t="str">
        <f>'Attach 3(JV)'!A1</f>
        <v>Specification No. :NR1/T/W-AIS/DOM/I00/25/08922 – SRM RFX – 5002004600</v>
      </c>
      <c r="B1" s="545"/>
      <c r="C1" s="545"/>
      <c r="D1" s="545"/>
      <c r="E1" s="316"/>
      <c r="F1" s="314" t="str">
        <f>"Attachment-10 " &amp; 'Attach 3(JV)'!AT1</f>
        <v xml:space="preserve">Attachment-10 </v>
      </c>
    </row>
    <row r="3" spans="1:9" ht="69" customHeight="1">
      <c r="A3" s="613"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614"/>
      <c r="G3" s="2"/>
      <c r="H3" s="2"/>
    </row>
    <row r="4" spans="1:9" ht="20.100000000000001" customHeight="1">
      <c r="A4" s="318"/>
      <c r="H4" s="319"/>
      <c r="I4" s="126"/>
    </row>
    <row r="5" spans="1:9" ht="20.100000000000001" customHeight="1">
      <c r="A5" s="615" t="s">
        <v>377</v>
      </c>
      <c r="B5" s="615"/>
      <c r="C5" s="615"/>
      <c r="D5" s="615"/>
      <c r="E5" s="615"/>
      <c r="F5" s="615"/>
      <c r="H5" s="319"/>
      <c r="I5" s="126"/>
    </row>
    <row r="6" spans="1:9" ht="20.100000000000001" customHeight="1">
      <c r="A6" s="320"/>
      <c r="H6" s="319"/>
      <c r="I6" s="126"/>
    </row>
    <row r="7" spans="1:9" ht="20.100000000000001" customHeight="1">
      <c r="A7" s="321" t="str">
        <f>'Attach 3(JV)'!A7</f>
        <v>Bidder’s Name and Address (Lead Partner) :</v>
      </c>
      <c r="E7" s="129" t="str">
        <f>'Attach 3(JV)'!E7</f>
        <v>To:</v>
      </c>
      <c r="H7" s="319"/>
      <c r="I7" s="126"/>
    </row>
    <row r="8" spans="1:9" ht="36" customHeight="1">
      <c r="A8" s="610" t="str">
        <f>'Attach 3(JV)'!A8</f>
        <v/>
      </c>
      <c r="B8" s="610"/>
      <c r="C8" s="610"/>
      <c r="D8" s="610"/>
      <c r="E8" s="130" t="str">
        <f>'Attach 3(JV)'!E8</f>
        <v>Contract Services</v>
      </c>
      <c r="H8" s="319"/>
      <c r="I8" s="126"/>
    </row>
    <row r="9" spans="1:9" ht="20.100000000000001" customHeight="1">
      <c r="A9" s="131" t="s">
        <v>341</v>
      </c>
      <c r="B9" s="540" t="str">
        <f>'Attach 3(JV)'!B9</f>
        <v/>
      </c>
      <c r="C9" s="540"/>
      <c r="D9" s="540"/>
      <c r="E9" s="130" t="str">
        <f>'Attach 3(JV)'!E9</f>
        <v>Power Grid Corporation of India Ltd.,</v>
      </c>
      <c r="H9" s="319"/>
      <c r="I9" s="126"/>
    </row>
    <row r="10" spans="1:9" ht="20.100000000000001" customHeight="1">
      <c r="A10" s="131" t="s">
        <v>343</v>
      </c>
      <c r="B10" s="540" t="str">
        <f>'Attach 3(JV)'!B10</f>
        <v/>
      </c>
      <c r="C10" s="540"/>
      <c r="D10" s="540"/>
      <c r="E10" s="130" t="str">
        <f>'Attach 3(JV)'!E10</f>
        <v xml:space="preserve">Rajasthan Projects Office, 4th Floor, REIL House, </v>
      </c>
      <c r="H10" s="319"/>
      <c r="I10" s="126"/>
    </row>
    <row r="11" spans="1:9" ht="20.100000000000001" customHeight="1">
      <c r="B11" s="540" t="str">
        <f>'Attach 3(JV)'!B11</f>
        <v/>
      </c>
      <c r="C11" s="540"/>
      <c r="D11" s="540"/>
      <c r="E11" s="130" t="str">
        <f>'Attach 3(JV)'!E11</f>
        <v>Shipra Path, Mansarovar, Jaipur-302020 Rajasthan</v>
      </c>
    </row>
    <row r="12" spans="1:9" ht="20.100000000000001" customHeight="1">
      <c r="A12" s="320"/>
      <c r="B12" s="540" t="str">
        <f>'Attach 3(JV)'!B12</f>
        <v/>
      </c>
      <c r="C12" s="540"/>
      <c r="D12" s="540"/>
      <c r="E12" s="130"/>
    </row>
    <row r="13" spans="1:9" ht="20.100000000000001" customHeight="1">
      <c r="A13" s="320"/>
      <c r="B13" s="322"/>
      <c r="C13" s="322"/>
      <c r="D13" s="322"/>
      <c r="G13" s="130"/>
    </row>
    <row r="14" spans="1:9" ht="6.75" customHeight="1">
      <c r="A14" s="320"/>
    </row>
    <row r="15" spans="1:9" ht="184.5" customHeight="1">
      <c r="A15" s="611" t="s">
        <v>786</v>
      </c>
      <c r="B15" s="612"/>
      <c r="C15" s="612"/>
      <c r="D15" s="612"/>
      <c r="E15" s="612"/>
      <c r="F15" s="612"/>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5" t="str">
        <f>'Attach 3(JV)'!A1</f>
        <v>Specification No. :NR1/T/W-AIS/DOM/I00/25/08922 – SRM RFX – 5002004600</v>
      </c>
      <c r="B1" s="545"/>
      <c r="C1" s="545"/>
      <c r="D1" s="554" t="str">
        <f>"Attachment-11 " &amp; 'Attach 3(JV)'!AT1</f>
        <v xml:space="preserve">Attachment-11 </v>
      </c>
      <c r="E1" s="554"/>
    </row>
    <row r="2" spans="1:26" ht="13.5" customHeight="1">
      <c r="Z2" s="309">
        <f>'Attach 3(JV)'!Z2</f>
        <v>0</v>
      </c>
    </row>
    <row r="3" spans="1:26" ht="74.25" customHeight="1">
      <c r="A3" s="613" t="str">
        <f>'Attach 3(QR)'!A3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10"/>
      <c r="G3" s="10"/>
      <c r="H3" s="10"/>
    </row>
    <row r="4" spans="1:26" ht="19.5" customHeight="1">
      <c r="A4" s="266"/>
      <c r="H4" s="125"/>
      <c r="I4" s="126"/>
    </row>
    <row r="5" spans="1:26" ht="21.75" customHeight="1">
      <c r="A5" s="538" t="s">
        <v>380</v>
      </c>
      <c r="B5" s="538"/>
      <c r="C5" s="538"/>
      <c r="D5" s="538"/>
      <c r="E5" s="538"/>
      <c r="F5" s="47"/>
      <c r="H5" s="125"/>
      <c r="I5" s="126"/>
    </row>
    <row r="6" spans="1:26" ht="19.5" customHeight="1">
      <c r="A6" s="69"/>
      <c r="H6" s="125"/>
      <c r="I6" s="126"/>
    </row>
    <row r="7" spans="1:26" ht="19.5" customHeight="1">
      <c r="A7" s="47" t="str">
        <f>'Attach 3(JV)'!A7</f>
        <v>Bidder’s Name and Address (Lead Partner) :</v>
      </c>
      <c r="B7" s="69"/>
      <c r="C7" s="69"/>
      <c r="D7" s="129" t="str">
        <f>'Attach 3(JV)'!E7</f>
        <v>To:</v>
      </c>
      <c r="H7" s="125"/>
      <c r="I7" s="126"/>
    </row>
    <row r="8" spans="1:26" ht="36" customHeight="1">
      <c r="A8" s="542" t="str">
        <f>'Attach 3(JV)'!A8</f>
        <v/>
      </c>
      <c r="B8" s="542"/>
      <c r="C8" s="542"/>
      <c r="D8" s="130" t="str">
        <f>'Attach 3(JV)'!E8</f>
        <v>Contract Services</v>
      </c>
      <c r="H8" s="125"/>
      <c r="I8" s="126"/>
    </row>
    <row r="9" spans="1:26" ht="19.5" customHeight="1">
      <c r="A9" s="131" t="s">
        <v>341</v>
      </c>
      <c r="B9" s="540" t="str">
        <f>'Attach 3(JV)'!B9</f>
        <v/>
      </c>
      <c r="C9" s="540"/>
      <c r="D9" s="130" t="str">
        <f>'Attach 3(JV)'!E9</f>
        <v>Power Grid Corporation of India Ltd.,</v>
      </c>
      <c r="H9" s="125"/>
      <c r="I9" s="126"/>
    </row>
    <row r="10" spans="1:26" ht="19.5" customHeight="1">
      <c r="A10" s="131" t="s">
        <v>343</v>
      </c>
      <c r="B10" s="540" t="str">
        <f>'Attach 3(JV)'!B10</f>
        <v/>
      </c>
      <c r="C10" s="540"/>
      <c r="D10" s="130" t="str">
        <f>'Attach 3(JV)'!E10</f>
        <v xml:space="preserve">Rajasthan Projects Office, 4th Floor, REIL House, </v>
      </c>
      <c r="H10" s="125"/>
      <c r="I10" s="126"/>
    </row>
    <row r="11" spans="1:26" ht="19.5" customHeight="1">
      <c r="B11" s="540" t="str">
        <f>'Attach 3(JV)'!B11</f>
        <v/>
      </c>
      <c r="C11" s="540"/>
      <c r="D11" s="130" t="str">
        <f>'Attach 3(JV)'!E11</f>
        <v>Shipra Path, Mansarovar, Jaipur-302020 Rajasthan</v>
      </c>
    </row>
    <row r="12" spans="1:26" ht="19.5" customHeight="1">
      <c r="A12" s="69"/>
      <c r="B12" s="540" t="str">
        <f>'Attach 3(JV)'!B12</f>
        <v/>
      </c>
      <c r="C12" s="540"/>
      <c r="D12" s="130"/>
    </row>
    <row r="13" spans="1:26" ht="19.5" customHeight="1">
      <c r="A13" s="17" t="s">
        <v>336</v>
      </c>
    </row>
    <row r="14" spans="1:26" ht="9.9499999999999993" customHeight="1">
      <c r="A14" s="69"/>
    </row>
    <row r="15" spans="1:26" ht="184.5" customHeight="1">
      <c r="A15" s="485" t="s">
        <v>498</v>
      </c>
      <c r="B15" s="486"/>
      <c r="C15" s="486"/>
      <c r="D15" s="486"/>
      <c r="E15" s="486"/>
    </row>
    <row r="16" spans="1:26" ht="19.5" customHeight="1">
      <c r="A16" s="69"/>
      <c r="B16" s="69"/>
      <c r="C16" s="69"/>
      <c r="D16" s="69"/>
      <c r="E16" s="69"/>
    </row>
    <row r="17" spans="1:5" s="17" customFormat="1" ht="72" customHeight="1">
      <c r="A17" s="252" t="s">
        <v>339</v>
      </c>
      <c r="B17" s="588" t="s">
        <v>109</v>
      </c>
      <c r="C17" s="588"/>
      <c r="D17" s="252" t="s">
        <v>110</v>
      </c>
      <c r="E17" s="252" t="s">
        <v>499</v>
      </c>
    </row>
    <row r="18" spans="1:5" ht="26.1" customHeight="1">
      <c r="A18" s="25">
        <v>1</v>
      </c>
      <c r="B18" s="617"/>
      <c r="C18" s="617"/>
      <c r="D18" s="330"/>
      <c r="E18" s="330"/>
    </row>
    <row r="19" spans="1:5" ht="26.1" customHeight="1">
      <c r="A19" s="25">
        <v>2</v>
      </c>
      <c r="B19" s="617"/>
      <c r="C19" s="617"/>
      <c r="D19" s="330"/>
      <c r="E19" s="330"/>
    </row>
    <row r="20" spans="1:5" ht="26.1" customHeight="1">
      <c r="A20" s="25">
        <v>3</v>
      </c>
      <c r="B20" s="617"/>
      <c r="C20" s="617"/>
      <c r="D20" s="330"/>
      <c r="E20" s="330"/>
    </row>
    <row r="21" spans="1:5" ht="26.1" customHeight="1">
      <c r="A21" s="25">
        <v>4</v>
      </c>
      <c r="B21" s="617"/>
      <c r="C21" s="617"/>
      <c r="D21" s="330"/>
      <c r="E21" s="330"/>
    </row>
    <row r="22" spans="1:5" ht="26.1" customHeight="1">
      <c r="A22" s="25">
        <v>5</v>
      </c>
      <c r="B22" s="617"/>
      <c r="C22" s="617"/>
      <c r="D22" s="330"/>
      <c r="E22" s="330"/>
    </row>
    <row r="23" spans="1:5" ht="26.1" customHeight="1">
      <c r="A23" s="25">
        <v>6</v>
      </c>
      <c r="B23" s="617"/>
      <c r="C23" s="617"/>
      <c r="D23" s="330"/>
      <c r="E23" s="330"/>
    </row>
    <row r="24" spans="1:5" ht="26.1" customHeight="1">
      <c r="A24" s="69"/>
      <c r="B24" s="69"/>
      <c r="C24" s="69"/>
      <c r="D24" s="69"/>
      <c r="E24" s="69"/>
    </row>
    <row r="25" spans="1:5" ht="84.75" customHeight="1">
      <c r="A25" s="485" t="s">
        <v>500</v>
      </c>
      <c r="B25" s="486"/>
      <c r="C25" s="486"/>
      <c r="D25" s="486"/>
      <c r="E25" s="486"/>
    </row>
    <row r="26" spans="1:5" ht="149.25" customHeight="1">
      <c r="A26" s="485" t="s">
        <v>501</v>
      </c>
      <c r="B26" s="486"/>
      <c r="C26" s="486"/>
      <c r="D26" s="486"/>
      <c r="E26" s="486"/>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6" t="s">
        <v>802</v>
      </c>
      <c r="B29" s="616"/>
      <c r="C29" s="616"/>
      <c r="D29" s="616"/>
      <c r="E29" s="616"/>
    </row>
  </sheetData>
  <sheetProtection algorithmName="SHA-512" hashValue="f9nE6bayIywnpVz2DX/e6gBc/ZXUAd6gpyde5uspjzmm+HNsBk/xFs/kTWQRY8Ba+tdMNFZvJ/9PahLar5LS5A==" saltValue="CGtNqjU7xqhMjL2r4sOaOw=="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5" zoomScaleNormal="80" zoomScaleSheetLayoutView="100" workbookViewId="0">
      <selection activeCell="B84" sqref="B84"/>
    </sheetView>
  </sheetViews>
  <sheetFormatPr defaultColWidth="9.140625" defaultRowHeight="15.75"/>
  <cols>
    <col min="1" max="1" width="8.85546875" style="337" customWidth="1"/>
    <col min="2" max="2" width="26.5703125" style="334" customWidth="1"/>
    <col min="3" max="3" width="11.5703125" style="334" customWidth="1"/>
    <col min="4" max="4" width="35.140625" style="334" customWidth="1"/>
    <col min="5" max="5" width="42.42578125" style="334" customWidth="1"/>
    <col min="6" max="6" width="20" style="334" customWidth="1"/>
    <col min="7" max="7" width="14.7109375" style="334" hidden="1" customWidth="1"/>
    <col min="8" max="9" width="0" style="334" hidden="1" customWidth="1"/>
    <col min="10" max="16384" width="9.140625" style="334"/>
  </cols>
  <sheetData>
    <row r="1" spans="1:8" ht="20.25" customHeight="1">
      <c r="A1" s="332" t="str">
        <f>'Attach 3(QR)'!A1</f>
        <v>Specification No. :NR1/T/W-AIS/DOM/I00/25/08922 – SRM RFX – 5002004600</v>
      </c>
      <c r="B1" s="333"/>
      <c r="C1" s="333"/>
      <c r="D1" s="333"/>
      <c r="E1" s="333"/>
      <c r="F1" s="378" t="s">
        <v>714</v>
      </c>
    </row>
    <row r="3" spans="1:8" ht="74.25" customHeight="1">
      <c r="A3" s="613" t="str">
        <f>'Attach 11'!A3:E3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614"/>
      <c r="G3" s="335"/>
    </row>
    <row r="4" spans="1:8" ht="1.5" customHeight="1">
      <c r="A4" s="336"/>
      <c r="G4" s="125"/>
      <c r="H4" s="126"/>
    </row>
    <row r="5" spans="1:8" ht="20.100000000000001" customHeight="1">
      <c r="A5" s="649" t="s">
        <v>382</v>
      </c>
      <c r="B5" s="649"/>
      <c r="C5" s="649"/>
      <c r="D5" s="649"/>
      <c r="E5" s="649"/>
      <c r="F5" s="649"/>
      <c r="G5" s="125"/>
      <c r="H5" s="126"/>
    </row>
    <row r="6" spans="1:8" ht="20.100000000000001" customHeight="1">
      <c r="G6" s="125"/>
      <c r="H6" s="126"/>
    </row>
    <row r="7" spans="1:8" ht="20.100000000000001" customHeight="1">
      <c r="A7" s="336" t="str">
        <f>'Attach 11'!A7</f>
        <v>Bidder’s Name and Address (Lead Partner) :</v>
      </c>
      <c r="E7" s="379" t="str">
        <f>'[13]Attach 3 (JV)'!F5</f>
        <v>To:</v>
      </c>
      <c r="G7" s="125"/>
      <c r="H7" s="126"/>
    </row>
    <row r="8" spans="1:8" ht="36" customHeight="1">
      <c r="A8" s="650">
        <f>'[14]Attach 3(JV)'!A8:D8</f>
        <v>0</v>
      </c>
      <c r="B8" s="650"/>
      <c r="C8" s="650"/>
      <c r="D8" s="650"/>
      <c r="E8" s="380" t="str">
        <f>'[13]Attach 3 (JV)'!F6</f>
        <v>Contract Services</v>
      </c>
      <c r="G8" s="125"/>
      <c r="H8" s="126"/>
    </row>
    <row r="9" spans="1:8" ht="16.5">
      <c r="A9" s="338" t="s">
        <v>341</v>
      </c>
      <c r="B9" s="566" t="str">
        <f>'Attach 11'!B9:C9</f>
        <v/>
      </c>
      <c r="C9" s="566"/>
      <c r="D9" s="566"/>
      <c r="E9" s="380" t="str">
        <f>'[13]Attach 3 (JV)'!F7</f>
        <v>Power Grid Corporation of India Ltd.,</v>
      </c>
      <c r="G9" s="125"/>
      <c r="H9" s="126"/>
    </row>
    <row r="10" spans="1:8" ht="16.5">
      <c r="A10" s="338" t="s">
        <v>343</v>
      </c>
      <c r="B10" s="540" t="str">
        <f>'Attach 11'!B10:C10</f>
        <v/>
      </c>
      <c r="C10" s="540"/>
      <c r="D10" s="540"/>
      <c r="E10" s="380" t="s">
        <v>799</v>
      </c>
      <c r="G10" s="125"/>
      <c r="H10" s="126"/>
    </row>
    <row r="11" spans="1:8">
      <c r="B11" s="540" t="str">
        <f>'Attach 11'!B11:C11</f>
        <v/>
      </c>
      <c r="C11" s="540"/>
      <c r="D11" s="540"/>
      <c r="E11" s="380" t="s">
        <v>800</v>
      </c>
    </row>
    <row r="12" spans="1:8">
      <c r="B12" s="540" t="str">
        <f>'Attach 11'!B12:C12</f>
        <v/>
      </c>
      <c r="C12" s="540"/>
      <c r="D12" s="540"/>
      <c r="E12" s="339"/>
    </row>
    <row r="13" spans="1:8" ht="9.9499999999999993" customHeight="1">
      <c r="B13" s="131"/>
      <c r="C13" s="131"/>
      <c r="D13" s="131"/>
    </row>
    <row r="14" spans="1:8" ht="20.100000000000001" customHeight="1">
      <c r="A14" s="337" t="s">
        <v>336</v>
      </c>
    </row>
    <row r="15" spans="1:8" ht="45.75" customHeight="1">
      <c r="A15" s="651" t="s">
        <v>720</v>
      </c>
      <c r="B15" s="651"/>
      <c r="C15" s="651"/>
      <c r="D15" s="651"/>
      <c r="E15" s="651"/>
      <c r="F15" s="651"/>
    </row>
    <row r="16" spans="1:8" ht="75" customHeight="1">
      <c r="A16" s="341" t="s">
        <v>339</v>
      </c>
      <c r="B16" s="621" t="s">
        <v>613</v>
      </c>
      <c r="C16" s="622"/>
      <c r="D16" s="342" t="s">
        <v>614</v>
      </c>
      <c r="E16" s="341" t="s">
        <v>615</v>
      </c>
      <c r="F16" s="341" t="s">
        <v>715</v>
      </c>
    </row>
    <row r="17" spans="1:6" ht="13.5" customHeight="1">
      <c r="A17" s="343">
        <v>1</v>
      </c>
      <c r="B17" s="623">
        <v>2</v>
      </c>
      <c r="C17" s="623"/>
      <c r="D17" s="344">
        <v>3</v>
      </c>
      <c r="E17" s="343">
        <v>4</v>
      </c>
      <c r="F17" s="343">
        <v>5</v>
      </c>
    </row>
    <row r="18" spans="1:6" ht="32.25" customHeight="1">
      <c r="A18" s="345" t="s">
        <v>616</v>
      </c>
      <c r="B18" s="345"/>
      <c r="C18" s="345"/>
      <c r="D18" s="345"/>
      <c r="E18" s="345"/>
      <c r="F18" s="345"/>
    </row>
    <row r="19" spans="1:6" s="346" customFormat="1" ht="32.25" customHeight="1">
      <c r="A19" s="630" t="s">
        <v>704</v>
      </c>
      <c r="B19" s="631"/>
      <c r="C19" s="631"/>
      <c r="D19" s="631"/>
      <c r="E19" s="631"/>
      <c r="F19" s="632"/>
    </row>
    <row r="20" spans="1:6" s="348" customFormat="1" ht="37.5" hidden="1" customHeight="1">
      <c r="A20" s="347" t="s">
        <v>383</v>
      </c>
      <c r="B20" s="652" t="s">
        <v>721</v>
      </c>
      <c r="C20" s="653"/>
      <c r="D20" s="653"/>
      <c r="E20" s="653"/>
      <c r="F20" s="654"/>
    </row>
    <row r="21" spans="1:6" s="110" customFormat="1" ht="59.25" hidden="1" customHeight="1">
      <c r="A21" s="349" t="s">
        <v>617</v>
      </c>
      <c r="B21" s="642" t="s">
        <v>722</v>
      </c>
      <c r="C21" s="643"/>
      <c r="D21" s="350"/>
      <c r="E21" s="351" t="s">
        <v>779</v>
      </c>
      <c r="F21" s="352"/>
    </row>
    <row r="22" spans="1:6" s="110" customFormat="1" ht="67.150000000000006" hidden="1" customHeight="1">
      <c r="A22" s="349" t="s">
        <v>624</v>
      </c>
      <c r="B22" s="642" t="s">
        <v>723</v>
      </c>
      <c r="C22" s="643"/>
      <c r="D22" s="350"/>
      <c r="E22" s="351" t="s">
        <v>724</v>
      </c>
      <c r="F22" s="352"/>
    </row>
    <row r="23" spans="1:6" s="110" customFormat="1" ht="52.5" hidden="1" customHeight="1">
      <c r="A23" s="349" t="s">
        <v>625</v>
      </c>
      <c r="B23" s="642" t="s">
        <v>725</v>
      </c>
      <c r="C23" s="643"/>
      <c r="D23" s="350"/>
      <c r="E23" s="351" t="s">
        <v>726</v>
      </c>
      <c r="F23" s="352"/>
    </row>
    <row r="24" spans="1:6" s="110" customFormat="1" ht="45.75" hidden="1" customHeight="1">
      <c r="A24" s="349" t="s">
        <v>626</v>
      </c>
      <c r="B24" s="642" t="s">
        <v>727</v>
      </c>
      <c r="C24" s="643"/>
      <c r="D24" s="350"/>
      <c r="E24" s="351" t="s">
        <v>728</v>
      </c>
      <c r="F24" s="352"/>
    </row>
    <row r="25" spans="1:6" s="110" customFormat="1" ht="145.5" hidden="1" customHeight="1">
      <c r="A25" s="353" t="s">
        <v>633</v>
      </c>
      <c r="B25" s="642" t="s">
        <v>729</v>
      </c>
      <c r="C25" s="643"/>
      <c r="D25" s="350"/>
      <c r="E25" s="351" t="s">
        <v>730</v>
      </c>
      <c r="F25" s="352"/>
    </row>
    <row r="26" spans="1:6" s="110" customFormat="1" ht="35.25" hidden="1" customHeight="1">
      <c r="A26" s="644" t="str">
        <f>IF(OR((SUM(D21:D25)&gt;0.85),SUM(D21:D25)&lt;0.85),"ERROR -Sum of all the coefficients including labour is not equal to 0.85","")</f>
        <v>ERROR -Sum of all the coefficients including labour is not equal to 0.85</v>
      </c>
      <c r="B26" s="644"/>
      <c r="C26" s="644"/>
      <c r="D26" s="644"/>
      <c r="E26" s="644"/>
      <c r="F26" s="645"/>
    </row>
    <row r="27" spans="1:6" s="110" customFormat="1" ht="24.75" hidden="1" customHeight="1">
      <c r="A27" s="628" t="s">
        <v>731</v>
      </c>
      <c r="B27" s="628"/>
      <c r="C27" s="628"/>
      <c r="D27" s="628"/>
      <c r="E27" s="628"/>
      <c r="F27" s="629"/>
    </row>
    <row r="28" spans="1:6" s="110" customFormat="1" ht="20.100000000000001" hidden="1" customHeight="1">
      <c r="A28" s="347" t="s">
        <v>387</v>
      </c>
      <c r="B28" s="652" t="s">
        <v>732</v>
      </c>
      <c r="C28" s="653"/>
      <c r="D28" s="653"/>
      <c r="E28" s="653"/>
      <c r="F28" s="654"/>
    </row>
    <row r="29" spans="1:6" s="110" customFormat="1" ht="63" hidden="1">
      <c r="A29" s="349" t="s">
        <v>406</v>
      </c>
      <c r="B29" s="642" t="s">
        <v>733</v>
      </c>
      <c r="C29" s="643"/>
      <c r="D29" s="349">
        <v>0.85</v>
      </c>
      <c r="E29" s="354" t="s">
        <v>734</v>
      </c>
      <c r="F29" s="352"/>
    </row>
    <row r="30" spans="1:6" s="356" customFormat="1" ht="20.100000000000001" hidden="1" customHeight="1">
      <c r="A30" s="355" t="s">
        <v>383</v>
      </c>
      <c r="B30" s="633" t="s">
        <v>736</v>
      </c>
      <c r="C30" s="634"/>
      <c r="D30" s="634"/>
      <c r="E30" s="634"/>
      <c r="F30" s="635"/>
    </row>
    <row r="31" spans="1:6" ht="20.100000000000001" hidden="1" customHeight="1">
      <c r="A31" s="341" t="s">
        <v>406</v>
      </c>
      <c r="B31" s="357" t="s">
        <v>623</v>
      </c>
      <c r="C31" s="621"/>
      <c r="D31" s="622"/>
      <c r="E31" s="358"/>
      <c r="F31" s="358"/>
    </row>
    <row r="32" spans="1:6" ht="20.100000000000001" hidden="1" customHeight="1">
      <c r="A32" s="359" t="s">
        <v>617</v>
      </c>
      <c r="B32" s="360"/>
      <c r="C32" s="361" t="s">
        <v>737</v>
      </c>
      <c r="D32" s="360"/>
      <c r="E32" s="358" t="s">
        <v>707</v>
      </c>
      <c r="F32" s="362"/>
    </row>
    <row r="33" spans="1:6" ht="20.100000000000001" hidden="1" customHeight="1">
      <c r="A33" s="359" t="s">
        <v>624</v>
      </c>
      <c r="B33" s="360"/>
      <c r="C33" s="361" t="s">
        <v>738</v>
      </c>
      <c r="D33" s="360"/>
      <c r="E33" s="358" t="s">
        <v>707</v>
      </c>
      <c r="F33" s="362"/>
    </row>
    <row r="34" spans="1:6" ht="20.100000000000001" hidden="1" customHeight="1">
      <c r="A34" s="359" t="s">
        <v>625</v>
      </c>
      <c r="B34" s="360"/>
      <c r="C34" s="361" t="s">
        <v>739</v>
      </c>
      <c r="D34" s="360"/>
      <c r="E34" s="358" t="s">
        <v>707</v>
      </c>
      <c r="F34" s="362"/>
    </row>
    <row r="35" spans="1:6" ht="20.100000000000001" hidden="1" customHeight="1">
      <c r="A35" s="359" t="s">
        <v>626</v>
      </c>
      <c r="B35" s="360"/>
      <c r="C35" s="361" t="s">
        <v>740</v>
      </c>
      <c r="D35" s="360"/>
      <c r="E35" s="358" t="s">
        <v>707</v>
      </c>
      <c r="F35" s="362"/>
    </row>
    <row r="36" spans="1:6" ht="126" hidden="1">
      <c r="A36" s="359" t="s">
        <v>408</v>
      </c>
      <c r="B36" s="361" t="s">
        <v>741</v>
      </c>
      <c r="C36" s="361" t="s">
        <v>742</v>
      </c>
      <c r="D36" s="360"/>
      <c r="E36" s="361" t="s">
        <v>771</v>
      </c>
      <c r="F36" s="362"/>
    </row>
    <row r="37" spans="1:6" ht="46.5" hidden="1" customHeight="1">
      <c r="A37" s="636" t="s">
        <v>744</v>
      </c>
      <c r="B37" s="637"/>
      <c r="C37" s="637"/>
      <c r="D37" s="637"/>
      <c r="E37" s="637"/>
      <c r="F37" s="638"/>
    </row>
    <row r="38" spans="1:6" s="356" customFormat="1" ht="20.100000000000001" hidden="1" customHeight="1">
      <c r="A38" s="355" t="s">
        <v>387</v>
      </c>
      <c r="B38" s="633" t="s">
        <v>745</v>
      </c>
      <c r="C38" s="634"/>
      <c r="D38" s="634"/>
      <c r="E38" s="634"/>
      <c r="F38" s="635"/>
    </row>
    <row r="39" spans="1:6" ht="20.100000000000001" hidden="1" customHeight="1">
      <c r="A39" s="341" t="s">
        <v>406</v>
      </c>
      <c r="B39" s="357" t="s">
        <v>623</v>
      </c>
      <c r="C39" s="357"/>
      <c r="D39" s="361"/>
      <c r="E39" s="358"/>
      <c r="F39" s="358"/>
    </row>
    <row r="40" spans="1:6" ht="20.100000000000001" hidden="1" customHeight="1">
      <c r="A40" s="359" t="s">
        <v>617</v>
      </c>
      <c r="B40" s="360"/>
      <c r="C40" s="361" t="s">
        <v>737</v>
      </c>
      <c r="D40" s="360"/>
      <c r="E40" s="358" t="s">
        <v>707</v>
      </c>
      <c r="F40" s="362"/>
    </row>
    <row r="41" spans="1:6" ht="20.100000000000001" hidden="1" customHeight="1">
      <c r="A41" s="359" t="s">
        <v>624</v>
      </c>
      <c r="B41" s="360"/>
      <c r="C41" s="361" t="s">
        <v>738</v>
      </c>
      <c r="D41" s="360"/>
      <c r="E41" s="358" t="s">
        <v>707</v>
      </c>
      <c r="F41" s="362"/>
    </row>
    <row r="42" spans="1:6" ht="20.100000000000001" hidden="1" customHeight="1">
      <c r="A42" s="359" t="s">
        <v>625</v>
      </c>
      <c r="B42" s="360"/>
      <c r="C42" s="361" t="s">
        <v>739</v>
      </c>
      <c r="D42" s="360"/>
      <c r="E42" s="358" t="s">
        <v>707</v>
      </c>
      <c r="F42" s="362"/>
    </row>
    <row r="43" spans="1:6" ht="20.100000000000001" hidden="1" customHeight="1">
      <c r="A43" s="359" t="s">
        <v>626</v>
      </c>
      <c r="B43" s="360"/>
      <c r="C43" s="361" t="s">
        <v>740</v>
      </c>
      <c r="D43" s="360"/>
      <c r="E43" s="358" t="s">
        <v>707</v>
      </c>
      <c r="F43" s="362"/>
    </row>
    <row r="44" spans="1:6" ht="126" hidden="1">
      <c r="A44" s="359" t="s">
        <v>408</v>
      </c>
      <c r="B44" s="361" t="s">
        <v>618</v>
      </c>
      <c r="C44" s="361" t="s">
        <v>742</v>
      </c>
      <c r="D44" s="360"/>
      <c r="E44" s="361" t="s">
        <v>743</v>
      </c>
      <c r="F44" s="362"/>
    </row>
    <row r="45" spans="1:6" ht="2.25" hidden="1" customHeight="1">
      <c r="A45" s="636" t="s">
        <v>744</v>
      </c>
      <c r="B45" s="637"/>
      <c r="C45" s="637"/>
      <c r="D45" s="637"/>
      <c r="E45" s="637"/>
      <c r="F45" s="638"/>
    </row>
    <row r="46" spans="1:6" s="356" customFormat="1" ht="20.100000000000001" hidden="1" customHeight="1">
      <c r="A46" s="355" t="s">
        <v>387</v>
      </c>
      <c r="B46" s="633" t="s">
        <v>747</v>
      </c>
      <c r="C46" s="634"/>
      <c r="D46" s="634"/>
      <c r="E46" s="634"/>
      <c r="F46" s="635"/>
    </row>
    <row r="47" spans="1:6" ht="20.100000000000001" hidden="1" customHeight="1">
      <c r="A47" s="341" t="s">
        <v>406</v>
      </c>
      <c r="B47" s="357" t="s">
        <v>623</v>
      </c>
      <c r="C47" s="621"/>
      <c r="D47" s="622"/>
      <c r="E47" s="358"/>
      <c r="F47" s="358"/>
    </row>
    <row r="48" spans="1:6" ht="20.100000000000001" hidden="1" customHeight="1">
      <c r="A48" s="359" t="s">
        <v>617</v>
      </c>
      <c r="B48" s="360"/>
      <c r="C48" s="361" t="s">
        <v>737</v>
      </c>
      <c r="D48" s="360"/>
      <c r="E48" s="358" t="s">
        <v>707</v>
      </c>
      <c r="F48" s="362"/>
    </row>
    <row r="49" spans="1:6" ht="20.100000000000001" hidden="1" customHeight="1">
      <c r="A49" s="359" t="s">
        <v>624</v>
      </c>
      <c r="B49" s="360"/>
      <c r="C49" s="361" t="s">
        <v>738</v>
      </c>
      <c r="D49" s="360"/>
      <c r="E49" s="358" t="s">
        <v>707</v>
      </c>
      <c r="F49" s="362"/>
    </row>
    <row r="50" spans="1:6" ht="20.100000000000001" hidden="1" customHeight="1">
      <c r="A50" s="359" t="s">
        <v>625</v>
      </c>
      <c r="B50" s="360"/>
      <c r="C50" s="361" t="s">
        <v>739</v>
      </c>
      <c r="D50" s="360"/>
      <c r="E50" s="358" t="s">
        <v>707</v>
      </c>
      <c r="F50" s="362"/>
    </row>
    <row r="51" spans="1:6" ht="20.100000000000001" hidden="1" customHeight="1">
      <c r="A51" s="359" t="s">
        <v>626</v>
      </c>
      <c r="B51" s="360"/>
      <c r="C51" s="361" t="s">
        <v>740</v>
      </c>
      <c r="D51" s="360"/>
      <c r="E51" s="358" t="s">
        <v>707</v>
      </c>
      <c r="F51" s="362"/>
    </row>
    <row r="52" spans="1:6" ht="126" hidden="1">
      <c r="A52" s="359" t="s">
        <v>408</v>
      </c>
      <c r="B52" s="361" t="s">
        <v>741</v>
      </c>
      <c r="C52" s="361" t="s">
        <v>742</v>
      </c>
      <c r="D52" s="360"/>
      <c r="E52" s="361" t="s">
        <v>771</v>
      </c>
      <c r="F52" s="362"/>
    </row>
    <row r="53" spans="1:6" ht="36" hidden="1" customHeight="1">
      <c r="A53" s="636" t="s">
        <v>744</v>
      </c>
      <c r="B53" s="637"/>
      <c r="C53" s="637"/>
      <c r="D53" s="637"/>
      <c r="E53" s="637"/>
      <c r="F53" s="638"/>
    </row>
    <row r="54" spans="1:6" s="356" customFormat="1" ht="20.100000000000001" hidden="1" customHeight="1">
      <c r="A54" s="355" t="s">
        <v>735</v>
      </c>
      <c r="B54" s="633" t="s">
        <v>749</v>
      </c>
      <c r="C54" s="634"/>
      <c r="D54" s="634"/>
      <c r="E54" s="634"/>
      <c r="F54" s="635"/>
    </row>
    <row r="55" spans="1:6" ht="20.100000000000001" hidden="1" customHeight="1">
      <c r="A55" s="341" t="s">
        <v>406</v>
      </c>
      <c r="B55" s="357" t="s">
        <v>623</v>
      </c>
      <c r="C55" s="621"/>
      <c r="D55" s="622"/>
      <c r="E55" s="358"/>
      <c r="F55" s="358"/>
    </row>
    <row r="56" spans="1:6" ht="20.100000000000001" hidden="1" customHeight="1">
      <c r="A56" s="359" t="s">
        <v>617</v>
      </c>
      <c r="B56" s="360"/>
      <c r="C56" s="361" t="s">
        <v>737</v>
      </c>
      <c r="D56" s="360"/>
      <c r="E56" s="358" t="s">
        <v>707</v>
      </c>
      <c r="F56" s="362"/>
    </row>
    <row r="57" spans="1:6" ht="20.100000000000001" hidden="1" customHeight="1">
      <c r="A57" s="359" t="s">
        <v>624</v>
      </c>
      <c r="B57" s="360"/>
      <c r="C57" s="361" t="s">
        <v>738</v>
      </c>
      <c r="D57" s="360"/>
      <c r="E57" s="358" t="s">
        <v>707</v>
      </c>
      <c r="F57" s="362"/>
    </row>
    <row r="58" spans="1:6" ht="20.100000000000001" hidden="1" customHeight="1">
      <c r="A58" s="359" t="s">
        <v>625</v>
      </c>
      <c r="B58" s="360"/>
      <c r="C58" s="361" t="s">
        <v>739</v>
      </c>
      <c r="D58" s="360"/>
      <c r="E58" s="358" t="s">
        <v>707</v>
      </c>
      <c r="F58" s="362"/>
    </row>
    <row r="59" spans="1:6" ht="20.100000000000001" hidden="1" customHeight="1">
      <c r="A59" s="359" t="s">
        <v>626</v>
      </c>
      <c r="B59" s="360"/>
      <c r="C59" s="361" t="s">
        <v>740</v>
      </c>
      <c r="D59" s="360"/>
      <c r="E59" s="358" t="s">
        <v>707</v>
      </c>
      <c r="F59" s="362"/>
    </row>
    <row r="60" spans="1:6" ht="126" hidden="1">
      <c r="A60" s="359" t="s">
        <v>408</v>
      </c>
      <c r="B60" s="361" t="s">
        <v>741</v>
      </c>
      <c r="C60" s="361" t="s">
        <v>742</v>
      </c>
      <c r="D60" s="360"/>
      <c r="E60" s="361" t="s">
        <v>771</v>
      </c>
      <c r="F60" s="362"/>
    </row>
    <row r="61" spans="1:6" ht="36" hidden="1" customHeight="1">
      <c r="A61" s="636" t="s">
        <v>744</v>
      </c>
      <c r="B61" s="637"/>
      <c r="C61" s="637"/>
      <c r="D61" s="637"/>
      <c r="E61" s="637"/>
      <c r="F61" s="638"/>
    </row>
    <row r="62" spans="1:6" s="356" customFormat="1" ht="20.100000000000001" hidden="1" customHeight="1">
      <c r="A62" s="355" t="s">
        <v>746</v>
      </c>
      <c r="B62" s="633" t="s">
        <v>745</v>
      </c>
      <c r="C62" s="634"/>
      <c r="D62" s="634"/>
      <c r="E62" s="634"/>
      <c r="F62" s="635"/>
    </row>
    <row r="63" spans="1:6" ht="20.100000000000001" hidden="1" customHeight="1">
      <c r="A63" s="341" t="s">
        <v>406</v>
      </c>
      <c r="B63" s="357" t="s">
        <v>623</v>
      </c>
      <c r="C63" s="621"/>
      <c r="D63" s="622"/>
      <c r="E63" s="358"/>
      <c r="F63" s="358"/>
    </row>
    <row r="64" spans="1:6" ht="20.100000000000001" hidden="1" customHeight="1">
      <c r="A64" s="359" t="s">
        <v>617</v>
      </c>
      <c r="B64" s="360"/>
      <c r="C64" s="361" t="s">
        <v>737</v>
      </c>
      <c r="D64" s="360"/>
      <c r="E64" s="358" t="s">
        <v>707</v>
      </c>
      <c r="F64" s="362"/>
    </row>
    <row r="65" spans="1:6" ht="20.100000000000001" hidden="1" customHeight="1">
      <c r="A65" s="359" t="s">
        <v>624</v>
      </c>
      <c r="B65" s="360"/>
      <c r="C65" s="361" t="s">
        <v>738</v>
      </c>
      <c r="D65" s="360"/>
      <c r="E65" s="358" t="s">
        <v>707</v>
      </c>
      <c r="F65" s="362"/>
    </row>
    <row r="66" spans="1:6" ht="20.100000000000001" hidden="1" customHeight="1">
      <c r="A66" s="359" t="s">
        <v>625</v>
      </c>
      <c r="B66" s="360"/>
      <c r="C66" s="361" t="s">
        <v>739</v>
      </c>
      <c r="D66" s="360"/>
      <c r="E66" s="358" t="s">
        <v>707</v>
      </c>
      <c r="F66" s="362"/>
    </row>
    <row r="67" spans="1:6" ht="20.100000000000001" hidden="1" customHeight="1">
      <c r="A67" s="359" t="s">
        <v>626</v>
      </c>
      <c r="B67" s="360"/>
      <c r="C67" s="361" t="s">
        <v>740</v>
      </c>
      <c r="D67" s="360"/>
      <c r="E67" s="358" t="s">
        <v>707</v>
      </c>
      <c r="F67" s="362"/>
    </row>
    <row r="68" spans="1:6" ht="126" hidden="1">
      <c r="A68" s="359" t="s">
        <v>408</v>
      </c>
      <c r="B68" s="361" t="s">
        <v>741</v>
      </c>
      <c r="C68" s="361" t="s">
        <v>742</v>
      </c>
      <c r="D68" s="360"/>
      <c r="E68" s="361" t="s">
        <v>771</v>
      </c>
      <c r="F68" s="362"/>
    </row>
    <row r="69" spans="1:6" ht="36" hidden="1" customHeight="1">
      <c r="A69" s="636" t="s">
        <v>744</v>
      </c>
      <c r="B69" s="637"/>
      <c r="C69" s="637"/>
      <c r="D69" s="637"/>
      <c r="E69" s="637"/>
      <c r="F69" s="638"/>
    </row>
    <row r="70" spans="1:6" s="356" customFormat="1" ht="20.100000000000001" hidden="1" customHeight="1">
      <c r="A70" s="355" t="s">
        <v>748</v>
      </c>
      <c r="B70" s="633" t="s">
        <v>751</v>
      </c>
      <c r="C70" s="634"/>
      <c r="D70" s="634"/>
      <c r="E70" s="634"/>
      <c r="F70" s="635"/>
    </row>
    <row r="71" spans="1:6" ht="20.100000000000001" hidden="1" customHeight="1">
      <c r="A71" s="341" t="s">
        <v>406</v>
      </c>
      <c r="B71" s="357" t="s">
        <v>623</v>
      </c>
      <c r="C71" s="357"/>
      <c r="D71" s="361"/>
      <c r="E71" s="358"/>
      <c r="F71" s="358"/>
    </row>
    <row r="72" spans="1:6" ht="20.100000000000001" hidden="1" customHeight="1">
      <c r="A72" s="359" t="s">
        <v>617</v>
      </c>
      <c r="B72" s="360"/>
      <c r="C72" s="361" t="s">
        <v>737</v>
      </c>
      <c r="D72" s="360"/>
      <c r="E72" s="358" t="s">
        <v>707</v>
      </c>
      <c r="F72" s="362"/>
    </row>
    <row r="73" spans="1:6" ht="20.100000000000001" hidden="1" customHeight="1">
      <c r="A73" s="359" t="s">
        <v>624</v>
      </c>
      <c r="B73" s="360"/>
      <c r="C73" s="361" t="s">
        <v>738</v>
      </c>
      <c r="D73" s="360"/>
      <c r="E73" s="358" t="s">
        <v>707</v>
      </c>
      <c r="F73" s="362"/>
    </row>
    <row r="74" spans="1:6" ht="20.100000000000001" hidden="1" customHeight="1">
      <c r="A74" s="359" t="s">
        <v>625</v>
      </c>
      <c r="B74" s="360"/>
      <c r="C74" s="361" t="s">
        <v>739</v>
      </c>
      <c r="D74" s="360"/>
      <c r="E74" s="358" t="s">
        <v>707</v>
      </c>
      <c r="F74" s="362"/>
    </row>
    <row r="75" spans="1:6" ht="20.100000000000001" hidden="1" customHeight="1">
      <c r="A75" s="359" t="s">
        <v>626</v>
      </c>
      <c r="B75" s="360"/>
      <c r="C75" s="361" t="s">
        <v>740</v>
      </c>
      <c r="D75" s="360"/>
      <c r="E75" s="358" t="s">
        <v>707</v>
      </c>
      <c r="F75" s="362"/>
    </row>
    <row r="76" spans="1:6" ht="141.75" hidden="1">
      <c r="A76" s="359" t="s">
        <v>408</v>
      </c>
      <c r="B76" s="361" t="s">
        <v>752</v>
      </c>
      <c r="C76" s="361" t="s">
        <v>753</v>
      </c>
      <c r="D76" s="360"/>
      <c r="E76" s="381" t="s">
        <v>772</v>
      </c>
      <c r="F76" s="362"/>
    </row>
    <row r="77" spans="1:6" ht="35.25" hidden="1" customHeight="1">
      <c r="A77" s="636" t="s">
        <v>744</v>
      </c>
      <c r="B77" s="637"/>
      <c r="C77" s="637"/>
      <c r="D77" s="637"/>
      <c r="E77" s="637"/>
      <c r="F77" s="638"/>
    </row>
    <row r="78" spans="1:6" s="356" customFormat="1" ht="20.100000000000001" customHeight="1">
      <c r="A78" s="355" t="s">
        <v>750</v>
      </c>
      <c r="B78" s="633" t="s">
        <v>627</v>
      </c>
      <c r="C78" s="634"/>
      <c r="D78" s="634"/>
      <c r="E78" s="634"/>
      <c r="F78" s="635"/>
    </row>
    <row r="79" spans="1:6" ht="20.100000000000001" customHeight="1">
      <c r="A79" s="341" t="s">
        <v>406</v>
      </c>
      <c r="B79" s="357" t="s">
        <v>628</v>
      </c>
      <c r="C79" s="357"/>
      <c r="D79" s="359">
        <v>0.15</v>
      </c>
      <c r="E79" s="358"/>
      <c r="F79" s="358"/>
    </row>
    <row r="80" spans="1:6" ht="20.100000000000001" customHeight="1">
      <c r="A80" s="359" t="s">
        <v>408</v>
      </c>
      <c r="B80" s="361" t="s">
        <v>629</v>
      </c>
      <c r="C80" s="361"/>
      <c r="D80" s="360"/>
      <c r="E80" s="358" t="s">
        <v>707</v>
      </c>
      <c r="F80" s="362"/>
    </row>
    <row r="81" spans="1:6" ht="20.100000000000001" customHeight="1">
      <c r="A81" s="359"/>
      <c r="B81" s="361" t="s">
        <v>630</v>
      </c>
      <c r="C81" s="361"/>
      <c r="D81" s="360"/>
      <c r="E81" s="358" t="s">
        <v>707</v>
      </c>
      <c r="F81" s="362"/>
    </row>
    <row r="82" spans="1:6" ht="20.100000000000001" customHeight="1">
      <c r="A82" s="359"/>
      <c r="B82" s="361" t="s">
        <v>631</v>
      </c>
      <c r="C82" s="361"/>
      <c r="D82" s="360"/>
      <c r="E82" s="358" t="s">
        <v>707</v>
      </c>
      <c r="F82" s="362"/>
    </row>
    <row r="83" spans="1:6">
      <c r="A83" s="359" t="s">
        <v>409</v>
      </c>
      <c r="B83" s="639" t="s">
        <v>632</v>
      </c>
      <c r="C83" s="640"/>
      <c r="D83" s="640"/>
      <c r="E83" s="640"/>
      <c r="F83" s="641"/>
    </row>
    <row r="84" spans="1:6" ht="20.100000000000001" customHeight="1">
      <c r="A84" s="359"/>
      <c r="B84" s="360" t="s">
        <v>617</v>
      </c>
      <c r="C84" s="361"/>
      <c r="D84" s="360"/>
      <c r="E84" s="360"/>
      <c r="F84" s="360"/>
    </row>
    <row r="85" spans="1:6" ht="20.100000000000001" customHeight="1">
      <c r="A85" s="359"/>
      <c r="B85" s="360" t="s">
        <v>624</v>
      </c>
      <c r="C85" s="361"/>
      <c r="D85" s="360"/>
      <c r="E85" s="360"/>
      <c r="F85" s="360"/>
    </row>
    <row r="86" spans="1:6" ht="20.100000000000001" customHeight="1">
      <c r="A86" s="359"/>
      <c r="B86" s="360" t="s">
        <v>625</v>
      </c>
      <c r="C86" s="361"/>
      <c r="D86" s="360"/>
      <c r="E86" s="360"/>
      <c r="F86" s="360"/>
    </row>
    <row r="87" spans="1:6" ht="20.100000000000001" customHeight="1">
      <c r="A87" s="359"/>
      <c r="B87" s="360" t="s">
        <v>626</v>
      </c>
      <c r="C87" s="361"/>
      <c r="D87" s="360"/>
      <c r="E87" s="363"/>
      <c r="F87" s="360"/>
    </row>
    <row r="88" spans="1:6" ht="20.100000000000001" customHeight="1">
      <c r="A88" s="359"/>
      <c r="B88" s="360" t="s">
        <v>633</v>
      </c>
      <c r="C88" s="361"/>
      <c r="D88" s="360"/>
      <c r="E88" s="360"/>
      <c r="F88" s="360"/>
    </row>
    <row r="89" spans="1:6" s="356" customFormat="1" ht="20.100000000000001" customHeight="1">
      <c r="A89" s="355" t="s">
        <v>387</v>
      </c>
      <c r="B89" s="633" t="s">
        <v>754</v>
      </c>
      <c r="C89" s="634"/>
      <c r="D89" s="634"/>
      <c r="E89" s="634"/>
      <c r="F89" s="635"/>
    </row>
    <row r="90" spans="1:6" ht="36.75" customHeight="1">
      <c r="A90" s="341" t="s">
        <v>617</v>
      </c>
      <c r="B90" s="624" t="s">
        <v>755</v>
      </c>
      <c r="C90" s="625"/>
      <c r="D90" s="625"/>
      <c r="E90" s="625"/>
      <c r="F90" s="626"/>
    </row>
    <row r="91" spans="1:6" ht="20.100000000000001" customHeight="1">
      <c r="A91" s="359" t="s">
        <v>406</v>
      </c>
      <c r="B91" s="361" t="s">
        <v>756</v>
      </c>
      <c r="C91" s="361"/>
      <c r="D91" s="361"/>
      <c r="E91" s="361"/>
      <c r="F91" s="358"/>
    </row>
    <row r="92" spans="1:6" ht="99.75" customHeight="1">
      <c r="A92" s="359" t="s">
        <v>617</v>
      </c>
      <c r="B92" s="361" t="s">
        <v>757</v>
      </c>
      <c r="C92" s="361"/>
      <c r="D92" s="364">
        <v>0.57999999999999996</v>
      </c>
      <c r="E92" s="361" t="s">
        <v>758</v>
      </c>
      <c r="F92" s="360"/>
    </row>
    <row r="93" spans="1:6" ht="57.75" customHeight="1">
      <c r="A93" s="359" t="s">
        <v>624</v>
      </c>
      <c r="B93" s="361" t="s">
        <v>759</v>
      </c>
      <c r="C93" s="361"/>
      <c r="D93" s="364">
        <v>0.16</v>
      </c>
      <c r="E93" s="358" t="s">
        <v>707</v>
      </c>
      <c r="F93" s="360"/>
    </row>
    <row r="94" spans="1:6" ht="141.75">
      <c r="A94" s="359" t="s">
        <v>408</v>
      </c>
      <c r="B94" s="361" t="s">
        <v>741</v>
      </c>
      <c r="C94" s="361"/>
      <c r="D94" s="364">
        <v>0.11</v>
      </c>
      <c r="E94" s="361" t="s">
        <v>772</v>
      </c>
      <c r="F94" s="360"/>
    </row>
    <row r="95" spans="1:6" ht="20.100000000000001" customHeight="1">
      <c r="A95" s="359"/>
      <c r="B95" s="361"/>
      <c r="C95" s="361"/>
      <c r="D95" s="361"/>
      <c r="E95" s="365"/>
      <c r="F95" s="358"/>
    </row>
    <row r="96" spans="1:6" s="356" customFormat="1" ht="33" hidden="1" customHeight="1">
      <c r="A96" s="355" t="s">
        <v>708</v>
      </c>
      <c r="B96" s="627" t="s">
        <v>709</v>
      </c>
      <c r="C96" s="627"/>
      <c r="D96" s="627"/>
      <c r="E96" s="627"/>
      <c r="F96" s="627"/>
    </row>
    <row r="97" spans="1:11" s="356" customFormat="1" ht="21.75" hidden="1" customHeight="1">
      <c r="A97" s="341" t="s">
        <v>406</v>
      </c>
      <c r="B97" s="357" t="s">
        <v>623</v>
      </c>
      <c r="C97" s="357"/>
      <c r="D97" s="366"/>
      <c r="E97" s="366"/>
      <c r="F97" s="366"/>
      <c r="K97" s="334" t="s">
        <v>710</v>
      </c>
    </row>
    <row r="98" spans="1:11" ht="47.25" hidden="1" customHeight="1">
      <c r="A98" s="359" t="s">
        <v>617</v>
      </c>
      <c r="B98" s="360" t="s">
        <v>711</v>
      </c>
      <c r="C98" s="360"/>
      <c r="D98" s="360"/>
      <c r="E98" s="360"/>
      <c r="F98" s="360"/>
      <c r="K98" s="334" t="s">
        <v>711</v>
      </c>
    </row>
    <row r="99" spans="1:11" ht="110.25" hidden="1">
      <c r="A99" s="341" t="s">
        <v>408</v>
      </c>
      <c r="B99" s="357" t="s">
        <v>618</v>
      </c>
      <c r="C99" s="357"/>
      <c r="D99" s="367">
        <f>0.85-D98</f>
        <v>0.85</v>
      </c>
      <c r="E99" s="368" t="s">
        <v>634</v>
      </c>
      <c r="F99" s="360"/>
    </row>
    <row r="100" spans="1:11" ht="37.5" hidden="1" customHeight="1">
      <c r="A100" s="628" t="s">
        <v>712</v>
      </c>
      <c r="B100" s="628"/>
      <c r="C100" s="628"/>
      <c r="D100" s="628"/>
      <c r="E100" s="628"/>
      <c r="F100" s="629"/>
    </row>
    <row r="101" spans="1:11" s="346" customFormat="1" ht="20.100000000000001" customHeight="1">
      <c r="A101" s="369" t="s">
        <v>688</v>
      </c>
      <c r="B101" s="630" t="s">
        <v>705</v>
      </c>
      <c r="C101" s="631"/>
      <c r="D101" s="631"/>
      <c r="E101" s="631"/>
      <c r="F101" s="632"/>
    </row>
    <row r="102" spans="1:11" s="371" customFormat="1" ht="30" customHeight="1">
      <c r="A102" s="370" t="s">
        <v>383</v>
      </c>
      <c r="B102" s="618" t="s">
        <v>760</v>
      </c>
      <c r="C102" s="619"/>
      <c r="D102" s="619"/>
      <c r="E102" s="619"/>
      <c r="F102" s="620"/>
    </row>
    <row r="103" spans="1:11" ht="110.25">
      <c r="A103" s="359" t="s">
        <v>617</v>
      </c>
      <c r="B103" s="361" t="s">
        <v>618</v>
      </c>
      <c r="C103" s="361"/>
      <c r="D103" s="372">
        <v>0.8</v>
      </c>
      <c r="E103" s="361" t="s">
        <v>773</v>
      </c>
      <c r="F103" s="360"/>
    </row>
    <row r="104" spans="1:11" s="371" customFormat="1" ht="20.100000000000001" customHeight="1">
      <c r="A104" s="370" t="s">
        <v>387</v>
      </c>
      <c r="B104" s="618" t="s">
        <v>761</v>
      </c>
      <c r="C104" s="619"/>
      <c r="D104" s="619"/>
      <c r="E104" s="619"/>
      <c r="F104" s="620"/>
    </row>
    <row r="105" spans="1:11" ht="144" customHeight="1">
      <c r="A105" s="359" t="s">
        <v>617</v>
      </c>
      <c r="B105" s="361" t="s">
        <v>762</v>
      </c>
      <c r="C105" s="361"/>
      <c r="D105" s="372">
        <v>0.1</v>
      </c>
      <c r="E105" s="368" t="s">
        <v>763</v>
      </c>
      <c r="F105" s="360"/>
    </row>
    <row r="106" spans="1:11" ht="152.25" customHeight="1">
      <c r="A106" s="359" t="s">
        <v>624</v>
      </c>
      <c r="B106" s="361" t="s">
        <v>618</v>
      </c>
      <c r="C106" s="361"/>
      <c r="D106" s="372">
        <v>0.05</v>
      </c>
      <c r="E106" s="361" t="s">
        <v>773</v>
      </c>
      <c r="F106" s="360"/>
    </row>
    <row r="107" spans="1:11" ht="94.5">
      <c r="A107" s="359" t="s">
        <v>625</v>
      </c>
      <c r="B107" s="361" t="s">
        <v>764</v>
      </c>
      <c r="C107" s="361"/>
      <c r="D107" s="372">
        <v>0.65</v>
      </c>
      <c r="E107" s="368" t="s">
        <v>765</v>
      </c>
      <c r="F107" s="360"/>
    </row>
    <row r="108" spans="1:11" s="371" customFormat="1" ht="20.100000000000001" customHeight="1">
      <c r="A108" s="370" t="s">
        <v>735</v>
      </c>
      <c r="B108" s="618" t="s">
        <v>766</v>
      </c>
      <c r="C108" s="619"/>
      <c r="D108" s="619"/>
      <c r="E108" s="619"/>
      <c r="F108" s="620"/>
    </row>
    <row r="109" spans="1:11" ht="176.25" customHeight="1">
      <c r="A109" s="359" t="s">
        <v>617</v>
      </c>
      <c r="B109" s="361" t="s">
        <v>762</v>
      </c>
      <c r="C109" s="361"/>
      <c r="D109" s="372">
        <v>0.2</v>
      </c>
      <c r="E109" s="368" t="s">
        <v>763</v>
      </c>
      <c r="F109" s="360"/>
    </row>
    <row r="110" spans="1:11" ht="153" customHeight="1">
      <c r="A110" s="359" t="s">
        <v>624</v>
      </c>
      <c r="B110" s="361" t="s">
        <v>618</v>
      </c>
      <c r="C110" s="361"/>
      <c r="D110" s="372">
        <v>0.1</v>
      </c>
      <c r="E110" s="368" t="s">
        <v>773</v>
      </c>
      <c r="F110" s="360"/>
    </row>
    <row r="111" spans="1:11" ht="147.75" customHeight="1">
      <c r="A111" s="359" t="s">
        <v>625</v>
      </c>
      <c r="B111" s="361" t="s">
        <v>767</v>
      </c>
      <c r="C111" s="361"/>
      <c r="D111" s="372">
        <v>0.3</v>
      </c>
      <c r="E111" s="368" t="s">
        <v>768</v>
      </c>
      <c r="F111" s="360"/>
    </row>
    <row r="112" spans="1:11" ht="155.25" customHeight="1">
      <c r="A112" s="359" t="s">
        <v>626</v>
      </c>
      <c r="B112" s="361" t="s">
        <v>769</v>
      </c>
      <c r="C112" s="361"/>
      <c r="D112" s="372">
        <v>0.2</v>
      </c>
      <c r="E112" s="368" t="s">
        <v>770</v>
      </c>
      <c r="F112" s="360"/>
    </row>
    <row r="113" spans="1:6" s="121" customFormat="1" ht="225" customHeight="1">
      <c r="A113" s="646" t="s">
        <v>713</v>
      </c>
      <c r="B113" s="647"/>
      <c r="C113" s="647"/>
      <c r="D113" s="647"/>
      <c r="E113" s="647"/>
      <c r="F113" s="648"/>
    </row>
    <row r="114" spans="1:6" ht="20.100000000000001" customHeight="1">
      <c r="A114" s="373"/>
      <c r="B114" s="374"/>
      <c r="C114" s="374"/>
      <c r="D114" s="374"/>
    </row>
    <row r="115" spans="1:6" ht="16.5">
      <c r="A115" s="336" t="s">
        <v>5</v>
      </c>
      <c r="B115" s="375" t="str">
        <f>'Attach 11'!B27</f>
        <v>--</v>
      </c>
      <c r="C115" s="375"/>
      <c r="E115" s="376" t="s">
        <v>3</v>
      </c>
      <c r="F115" s="376" t="str">
        <f>'Attach 11'!E27</f>
        <v/>
      </c>
    </row>
    <row r="116" spans="1:6" ht="16.5">
      <c r="A116" s="336" t="s">
        <v>6</v>
      </c>
      <c r="B116" s="376" t="str">
        <f>'Attach 11'!B28</f>
        <v/>
      </c>
      <c r="C116" s="376"/>
      <c r="E116" s="376" t="s">
        <v>150</v>
      </c>
      <c r="F116" s="377" t="str">
        <f>'Attach 11'!E28</f>
        <v/>
      </c>
    </row>
    <row r="117" spans="1:6" ht="16.5">
      <c r="A117" s="336"/>
      <c r="B117" s="377"/>
      <c r="C117" s="377"/>
      <c r="D117" s="376"/>
      <c r="E117" s="382"/>
      <c r="F117" s="377"/>
    </row>
  </sheetData>
  <sheetProtection algorithmName="SHA-512" hashValue="+4P835SQ2lU6NIkcoJyyEfPvysTLCNe9S8xrUfe3KfiXr9C/G7/3EgeDtu9SOmiFanBj14CUPqXO8ZLjRbF3Bg==" saltValue="J5IVzmAynK7j8BfMK/TWwg=="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:NR1/T/W-AIS/DOM/I00/25/08922 – SRM RFX – 5002004600</v>
      </c>
      <c r="B1" s="276"/>
      <c r="C1" s="276"/>
      <c r="D1" s="276"/>
      <c r="E1" s="383" t="str">
        <f>"Attachment-13 " &amp; 'Attach 3(JV)'!AT1</f>
        <v xml:space="preserve">Attachment-13 </v>
      </c>
    </row>
    <row r="3" spans="1:9" ht="81" customHeight="1">
      <c r="A3" s="613"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10"/>
      <c r="G3" s="10"/>
      <c r="H3" s="10"/>
    </row>
    <row r="4" spans="1:9" ht="20.100000000000001" customHeight="1">
      <c r="A4" s="266"/>
      <c r="H4" s="125"/>
      <c r="I4" s="126"/>
    </row>
    <row r="5" spans="1:9" ht="20.100000000000001" customHeight="1">
      <c r="A5" s="538" t="s">
        <v>0</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c r="G11" s="17" t="s">
        <v>458</v>
      </c>
    </row>
    <row r="12" spans="1:9" ht="20.100000000000001" customHeight="1">
      <c r="A12" s="69"/>
      <c r="B12" s="540" t="str">
        <f>'Attach 3(JV)'!B12</f>
        <v/>
      </c>
      <c r="C12" s="540"/>
      <c r="D12" s="540"/>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486" t="s">
        <v>803</v>
      </c>
      <c r="B16" s="486"/>
      <c r="C16" s="486"/>
      <c r="D16" s="486"/>
      <c r="E16" s="486"/>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2.5703125" style="17" customWidth="1"/>
    <col min="5" max="5" width="53.28515625" style="17" customWidth="1"/>
    <col min="6" max="8" width="9.140625" style="17"/>
    <col min="9" max="16384" width="9.140625" style="64"/>
  </cols>
  <sheetData>
    <row r="1" spans="1:9" ht="16.5">
      <c r="A1" s="545" t="str">
        <f>'Attach 3(JV)'!A1</f>
        <v>Specification No. :NR1/T/W-AIS/DOM/I00/25/08922 – SRM RFX – 5002004600</v>
      </c>
      <c r="B1" s="545"/>
      <c r="C1" s="545"/>
      <c r="D1" s="545"/>
      <c r="E1" s="265" t="str">
        <f>"Attachment-14 " &amp; 'Attach 3(JV)'!AT1</f>
        <v xml:space="preserve">Attachment-14 </v>
      </c>
    </row>
    <row r="3" spans="1:9" ht="79.5" customHeight="1">
      <c r="A3" s="613"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10"/>
      <c r="G3" s="10"/>
      <c r="H3" s="10"/>
    </row>
    <row r="4" spans="1:9" ht="20.100000000000001" customHeight="1">
      <c r="A4" s="266"/>
      <c r="H4" s="125"/>
      <c r="I4" s="126"/>
    </row>
    <row r="5" spans="1:9" ht="20.100000000000001" customHeight="1">
      <c r="A5" s="538" t="s">
        <v>399</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row>
    <row r="12" spans="1:9" ht="20.100000000000001" customHeight="1">
      <c r="A12" s="69"/>
      <c r="B12" s="540" t="str">
        <f>'Attach 3(JV)'!B12</f>
        <v/>
      </c>
      <c r="C12" s="540"/>
      <c r="D12" s="540"/>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45" customHeight="1">
      <c r="A16" s="655" t="s">
        <v>456</v>
      </c>
      <c r="B16" s="655"/>
      <c r="C16" s="655"/>
      <c r="D16" s="655"/>
      <c r="E16" s="655"/>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sZ0LOw6rOewQNhQ489evy9zqwAdBUWRGZAuBWzAtYTAnSjiZX26GWj370OcyAt/TgY7Hvb7Fjps7hcdXFirZvA==" saltValue="rXDb27JwwZtx01D4SkFbWg=="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8"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67" t="s">
        <v>470</v>
      </c>
      <c r="B1" s="668"/>
      <c r="C1" s="668"/>
      <c r="D1" s="668"/>
      <c r="E1" s="668"/>
      <c r="F1" s="668"/>
      <c r="G1" s="668"/>
      <c r="H1" s="668"/>
      <c r="I1" s="669"/>
    </row>
    <row r="2" spans="1:9" s="108" customFormat="1" ht="32.1" customHeight="1">
      <c r="A2" s="105" t="s">
        <v>471</v>
      </c>
      <c r="B2" s="670" t="s">
        <v>472</v>
      </c>
      <c r="C2" s="670"/>
      <c r="D2" s="670"/>
      <c r="E2" s="670"/>
      <c r="F2" s="670"/>
      <c r="G2" s="670"/>
      <c r="H2" s="670"/>
      <c r="I2" s="671"/>
    </row>
    <row r="3" spans="1:9" s="108" customFormat="1" ht="32.1" customHeight="1">
      <c r="A3" s="105" t="s">
        <v>473</v>
      </c>
      <c r="B3" s="670" t="s">
        <v>474</v>
      </c>
      <c r="C3" s="670"/>
      <c r="D3" s="670"/>
      <c r="E3" s="670"/>
      <c r="F3" s="670"/>
      <c r="G3" s="670"/>
      <c r="H3" s="670"/>
      <c r="I3" s="671"/>
    </row>
    <row r="4" spans="1:9" s="108" customFormat="1" ht="32.1" customHeight="1">
      <c r="A4" s="105" t="s">
        <v>475</v>
      </c>
      <c r="B4" s="670" t="s">
        <v>476</v>
      </c>
      <c r="C4" s="670"/>
      <c r="D4" s="670"/>
      <c r="E4" s="670"/>
      <c r="F4" s="670"/>
      <c r="G4" s="670"/>
      <c r="H4" s="670"/>
      <c r="I4" s="671"/>
    </row>
    <row r="5" spans="1:9" s="108" customFormat="1" ht="32.1" customHeight="1">
      <c r="A5" s="105" t="s">
        <v>477</v>
      </c>
      <c r="B5" s="670" t="s">
        <v>478</v>
      </c>
      <c r="C5" s="670"/>
      <c r="D5" s="670"/>
      <c r="E5" s="670"/>
      <c r="F5" s="670"/>
      <c r="G5" s="670"/>
      <c r="H5" s="670"/>
      <c r="I5" s="671"/>
    </row>
    <row r="6" spans="1:9" s="108" customFormat="1" ht="32.1" customHeight="1">
      <c r="A6" s="106" t="s">
        <v>479</v>
      </c>
      <c r="B6" s="672" t="s">
        <v>595</v>
      </c>
      <c r="C6" s="672"/>
      <c r="D6" s="672"/>
      <c r="E6" s="672"/>
      <c r="F6" s="672"/>
      <c r="G6" s="672"/>
      <c r="H6" s="672"/>
      <c r="I6" s="673"/>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5" t="s">
        <v>390</v>
      </c>
      <c r="B31" s="675"/>
      <c r="C31" s="675"/>
      <c r="D31" s="675"/>
      <c r="E31" s="675"/>
      <c r="F31" s="675"/>
      <c r="G31" s="675"/>
      <c r="H31" s="675"/>
      <c r="I31" s="675"/>
      <c r="J31" s="27"/>
    </row>
    <row r="32" spans="1:10" ht="15.75">
      <c r="A32" s="666" t="s">
        <v>391</v>
      </c>
      <c r="B32" s="666"/>
      <c r="C32" s="666"/>
      <c r="D32" s="666"/>
      <c r="E32" s="666"/>
      <c r="F32" s="666"/>
      <c r="G32" s="666"/>
      <c r="H32" s="666"/>
      <c r="I32" s="666"/>
      <c r="J32" s="27"/>
    </row>
    <row r="33" spans="1:10" ht="18.75">
      <c r="A33" s="676" t="s">
        <v>392</v>
      </c>
      <c r="B33" s="676"/>
      <c r="C33" s="676"/>
      <c r="D33" s="676"/>
      <c r="E33" s="676"/>
      <c r="F33" s="676"/>
      <c r="G33" s="676"/>
      <c r="H33" s="676"/>
      <c r="I33" s="676"/>
      <c r="J33" s="27"/>
    </row>
    <row r="34" spans="1:10" ht="36" customHeight="1">
      <c r="A34" s="677" t="s">
        <v>606</v>
      </c>
      <c r="B34" s="677"/>
      <c r="C34" s="677"/>
      <c r="D34" s="677"/>
      <c r="E34" s="677"/>
      <c r="F34" s="677"/>
      <c r="G34" s="677"/>
      <c r="H34" s="677"/>
      <c r="I34" s="677"/>
      <c r="J34" s="27"/>
    </row>
    <row r="35" spans="1:10" ht="16.5">
      <c r="A35" s="674" t="s">
        <v>523</v>
      </c>
      <c r="B35" s="674"/>
      <c r="C35" s="674"/>
      <c r="D35" s="674"/>
      <c r="E35" s="674"/>
      <c r="F35" s="674"/>
      <c r="G35" s="674"/>
      <c r="H35" s="674"/>
      <c r="I35" s="674"/>
      <c r="J35" s="27"/>
    </row>
    <row r="36" spans="1:10" ht="15.75">
      <c r="A36" s="666" t="s">
        <v>393</v>
      </c>
      <c r="B36" s="666"/>
      <c r="C36" s="666"/>
      <c r="D36" s="666"/>
      <c r="E36" s="666"/>
      <c r="F36" s="666"/>
      <c r="G36" s="666"/>
      <c r="H36" s="666"/>
      <c r="I36" s="666"/>
      <c r="J36" s="27"/>
    </row>
    <row r="37" spans="1:10" ht="15.75">
      <c r="A37" s="666">
        <f>'Names of Bidder'!D10</f>
        <v>0</v>
      </c>
      <c r="B37" s="666"/>
      <c r="C37" s="666"/>
      <c r="D37" s="666"/>
      <c r="E37" s="666"/>
      <c r="F37" s="666"/>
      <c r="G37" s="666"/>
      <c r="H37" s="666"/>
      <c r="I37" s="666"/>
      <c r="J37" s="27"/>
    </row>
    <row r="38" spans="1:10" ht="36.75" customHeight="1">
      <c r="A38" s="665" t="str">
        <f>" having its Registered Office at " &amp; 'Names of Bidder'!D11 &amp; " " &amp; 'Names of Bidder'!D12 &amp; " " &amp; 'Names of Bidder'!D13</f>
        <v xml:space="preserve"> having its Registered Office at   </v>
      </c>
      <c r="B38" s="665"/>
      <c r="C38" s="665"/>
      <c r="D38" s="665"/>
      <c r="E38" s="665"/>
      <c r="F38" s="665"/>
      <c r="G38" s="665"/>
      <c r="H38" s="665"/>
      <c r="I38" s="665"/>
      <c r="J38" s="27"/>
    </row>
    <row r="39" spans="1:10" ht="15.75">
      <c r="A39" s="666" t="str">
        <f>IF('Names of Bidder'!D6 = "Sole Bidder", " ", " and ")</f>
        <v xml:space="preserve"> and </v>
      </c>
      <c r="B39" s="666"/>
      <c r="C39" s="666"/>
      <c r="D39" s="666"/>
      <c r="E39" s="666"/>
      <c r="F39" s="666"/>
      <c r="G39" s="666"/>
      <c r="H39" s="666"/>
      <c r="I39" s="666"/>
      <c r="J39" s="27"/>
    </row>
    <row r="40" spans="1:10" ht="17.25" customHeight="1">
      <c r="A40" s="665" t="str">
        <f>IF('Names of Bidder'!D6= "Sole Bidder", "", IF('Names of Bidder'!D7=1,'Names of Bidder'!D15,IF('Names of Bidder'!D7=2,'Names of Bidder'!D15&amp;" &amp; "&amp;'Names of Bidder'!D20,"")))</f>
        <v/>
      </c>
      <c r="B40" s="665"/>
      <c r="C40" s="665"/>
      <c r="D40" s="665"/>
      <c r="E40" s="665"/>
      <c r="F40" s="665"/>
      <c r="G40" s="665"/>
      <c r="H40" s="665"/>
      <c r="I40" s="665"/>
      <c r="J40" s="27"/>
    </row>
    <row r="41" spans="1:10" ht="39" customHeight="1">
      <c r="A41" s="66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65"/>
      <c r="C41" s="665"/>
      <c r="D41" s="665"/>
      <c r="E41" s="665"/>
      <c r="F41" s="665"/>
      <c r="G41" s="665"/>
      <c r="H41" s="665"/>
      <c r="I41" s="665"/>
      <c r="J41" s="27"/>
    </row>
    <row r="42" spans="1:10" ht="15.75">
      <c r="A42" s="666" t="s">
        <v>394</v>
      </c>
      <c r="B42" s="666"/>
      <c r="C42" s="666"/>
      <c r="D42" s="666"/>
      <c r="E42" s="666"/>
      <c r="F42" s="666"/>
      <c r="G42" s="666"/>
      <c r="H42" s="666"/>
      <c r="I42" s="666"/>
      <c r="J42" s="27"/>
    </row>
    <row r="43" spans="1:10" ht="16.5">
      <c r="A43" s="674" t="s">
        <v>395</v>
      </c>
      <c r="B43" s="674"/>
      <c r="C43" s="674"/>
      <c r="D43" s="674"/>
      <c r="E43" s="674"/>
      <c r="F43" s="674"/>
      <c r="G43" s="674"/>
      <c r="H43" s="674"/>
      <c r="I43" s="674"/>
      <c r="J43" s="27"/>
    </row>
    <row r="44" spans="1:10" ht="16.5">
      <c r="A44" s="674" t="s">
        <v>396</v>
      </c>
      <c r="B44" s="674"/>
      <c r="C44" s="674"/>
      <c r="D44" s="674"/>
      <c r="E44" s="674"/>
      <c r="F44" s="674"/>
      <c r="G44" s="674"/>
      <c r="H44" s="674"/>
      <c r="I44" s="674"/>
      <c r="J44" s="27"/>
    </row>
    <row r="45" spans="1:10" ht="77.25" customHeight="1">
      <c r="A45" s="656" t="str">
        <f>"POWERGRID intends to award, under laid-down organisational procedures, contract(s) for " &amp; Basic!B1</f>
        <v>POWERGRID intends to award, under laid-down organisational procedures, contract(s) for 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45" s="656"/>
      <c r="C45" s="656"/>
      <c r="D45" s="656"/>
      <c r="E45" s="656"/>
      <c r="F45" s="656"/>
      <c r="G45" s="656"/>
      <c r="H45" s="656"/>
      <c r="I45" s="656"/>
      <c r="J45" s="27"/>
    </row>
    <row r="46" spans="1:10" ht="16.5" customHeight="1">
      <c r="A46" s="79"/>
      <c r="B46" s="81"/>
      <c r="C46" s="81"/>
      <c r="D46" s="81"/>
      <c r="E46" s="81"/>
      <c r="F46" s="79"/>
      <c r="G46" s="81"/>
      <c r="H46" s="81"/>
      <c r="I46" s="81"/>
      <c r="J46" s="27"/>
    </row>
    <row r="47" spans="1:10" ht="21" customHeight="1">
      <c r="A47" s="544" t="s">
        <v>397</v>
      </c>
      <c r="B47" s="544"/>
      <c r="C47" s="544"/>
      <c r="D47" s="544"/>
      <c r="E47" s="659" t="s">
        <v>397</v>
      </c>
      <c r="F47" s="659"/>
      <c r="G47" s="659"/>
      <c r="H47" s="659"/>
      <c r="I47" s="659"/>
      <c r="J47" s="27"/>
    </row>
    <row r="48" spans="1:10" ht="32.25" customHeight="1">
      <c r="A48" s="660" t="s">
        <v>480</v>
      </c>
      <c r="B48" s="660"/>
      <c r="C48" s="660"/>
      <c r="D48" s="660"/>
      <c r="E48" s="661" t="s">
        <v>696</v>
      </c>
      <c r="F48" s="661"/>
      <c r="G48" s="661"/>
      <c r="H48" s="661"/>
      <c r="I48" s="661"/>
      <c r="J48" s="27"/>
    </row>
    <row r="49" spans="1:10" ht="18.75" customHeight="1">
      <c r="A49" s="82" t="s">
        <v>399</v>
      </c>
      <c r="B49" s="82"/>
      <c r="C49" s="82"/>
      <c r="D49" s="82"/>
      <c r="E49" s="82"/>
      <c r="F49" s="82"/>
      <c r="G49" s="82"/>
      <c r="H49" s="82"/>
      <c r="I49" s="83" t="s">
        <v>400</v>
      </c>
      <c r="J49" s="27"/>
    </row>
    <row r="50" spans="1:10" ht="107.25" customHeight="1">
      <c r="A50" s="656"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 Package and Specification Number NR1/T/W-AIS/DOM/I00/25/08922 – SRM RFX – 5002004600 POWERGRID values full compliance with all relevant laws of the land, rules,  regulations, economic use of resources, and of fairness /  transparency in its relations with its Bidders/ Contractors.</v>
      </c>
      <c r="B50" s="656"/>
      <c r="C50" s="656"/>
      <c r="D50" s="656"/>
      <c r="E50" s="656"/>
      <c r="F50" s="656"/>
      <c r="G50" s="656"/>
      <c r="H50" s="656"/>
      <c r="I50" s="656"/>
    </row>
    <row r="51" spans="1:10" ht="8.1" customHeight="1">
      <c r="A51" s="84"/>
      <c r="B51" s="64"/>
      <c r="C51" s="64"/>
      <c r="D51" s="64"/>
      <c r="E51" s="64"/>
      <c r="F51" s="64"/>
      <c r="G51" s="64"/>
      <c r="H51" s="64"/>
      <c r="I51" s="64"/>
    </row>
    <row r="52" spans="1:10" ht="35.25" customHeight="1">
      <c r="A52" s="656" t="s">
        <v>401</v>
      </c>
      <c r="B52" s="656"/>
      <c r="C52" s="656"/>
      <c r="D52" s="656"/>
      <c r="E52" s="656"/>
      <c r="F52" s="656"/>
      <c r="G52" s="656"/>
      <c r="H52" s="656"/>
      <c r="I52" s="656"/>
    </row>
    <row r="53" spans="1:10" ht="8.1" customHeight="1">
      <c r="A53" s="85"/>
      <c r="B53" s="64"/>
      <c r="C53" s="64"/>
      <c r="D53" s="64"/>
      <c r="E53" s="64"/>
      <c r="F53" s="64"/>
      <c r="G53" s="64"/>
      <c r="H53" s="64"/>
      <c r="I53" s="64"/>
    </row>
    <row r="54" spans="1:10" ht="15.75">
      <c r="A54" s="664" t="s">
        <v>402</v>
      </c>
      <c r="B54" s="664"/>
      <c r="C54" s="664"/>
      <c r="D54" s="664"/>
      <c r="E54" s="664"/>
      <c r="F54" s="664"/>
      <c r="G54" s="664"/>
      <c r="H54" s="664"/>
      <c r="I54" s="664"/>
    </row>
    <row r="55" spans="1:10" ht="8.1" customHeight="1">
      <c r="A55" s="85"/>
      <c r="B55" s="64"/>
      <c r="C55" s="64"/>
      <c r="D55" s="64"/>
      <c r="E55" s="64"/>
      <c r="F55" s="64"/>
      <c r="G55" s="64"/>
      <c r="H55" s="64"/>
      <c r="I55" s="64"/>
    </row>
    <row r="56" spans="1:10" ht="16.5">
      <c r="A56" s="662" t="s">
        <v>403</v>
      </c>
      <c r="B56" s="662"/>
      <c r="C56" s="662"/>
      <c r="D56" s="662"/>
      <c r="E56" s="662"/>
      <c r="F56" s="662"/>
      <c r="G56" s="662"/>
      <c r="H56" s="662"/>
      <c r="I56" s="662"/>
    </row>
    <row r="57" spans="1:10" ht="8.1" customHeight="1">
      <c r="A57" s="86"/>
      <c r="B57" s="64"/>
      <c r="C57" s="64"/>
      <c r="D57" s="64"/>
      <c r="E57" s="64"/>
      <c r="F57" s="64"/>
      <c r="G57" s="64"/>
      <c r="H57" s="64"/>
      <c r="I57" s="64"/>
    </row>
    <row r="58" spans="1:10" ht="37.5" customHeight="1">
      <c r="A58" s="87" t="s">
        <v>404</v>
      </c>
      <c r="B58" s="544" t="s">
        <v>405</v>
      </c>
      <c r="C58" s="544"/>
      <c r="D58" s="544"/>
      <c r="E58" s="544"/>
      <c r="F58" s="544"/>
      <c r="G58" s="544"/>
      <c r="H58" s="544"/>
      <c r="I58" s="544"/>
    </row>
    <row r="59" spans="1:10" ht="8.1" customHeight="1">
      <c r="A59" s="85"/>
      <c r="B59" s="64"/>
      <c r="C59" s="64"/>
      <c r="D59" s="64"/>
      <c r="E59" s="64"/>
      <c r="F59" s="64"/>
      <c r="G59" s="64"/>
      <c r="H59" s="64"/>
      <c r="I59" s="64"/>
    </row>
    <row r="60" spans="1:10" ht="67.5" customHeight="1">
      <c r="A60" s="64"/>
      <c r="B60" s="87" t="s">
        <v>406</v>
      </c>
      <c r="C60" s="544" t="s">
        <v>407</v>
      </c>
      <c r="D60" s="544"/>
      <c r="E60" s="544"/>
      <c r="F60" s="544"/>
      <c r="G60" s="544"/>
      <c r="H60" s="544"/>
      <c r="I60" s="544"/>
    </row>
    <row r="61" spans="1:10" ht="8.1" customHeight="1">
      <c r="A61" s="64"/>
      <c r="B61" s="87"/>
      <c r="C61" s="79"/>
      <c r="D61" s="79"/>
      <c r="E61" s="79"/>
      <c r="F61" s="79"/>
      <c r="G61" s="79"/>
      <c r="H61" s="79"/>
      <c r="I61" s="79"/>
    </row>
    <row r="62" spans="1:10" ht="83.25" customHeight="1">
      <c r="A62" s="64"/>
      <c r="B62" s="87" t="s">
        <v>408</v>
      </c>
      <c r="C62" s="544" t="s">
        <v>647</v>
      </c>
      <c r="D62" s="544"/>
      <c r="E62" s="544"/>
      <c r="F62" s="544"/>
      <c r="G62" s="544"/>
      <c r="H62" s="544"/>
      <c r="I62" s="544"/>
    </row>
    <row r="63" spans="1:10" ht="8.1" customHeight="1">
      <c r="A63" s="64"/>
      <c r="B63" s="87"/>
      <c r="C63" s="79"/>
      <c r="D63" s="79"/>
      <c r="E63" s="79"/>
      <c r="F63" s="79"/>
      <c r="G63" s="79"/>
      <c r="H63" s="79"/>
      <c r="I63" s="79"/>
    </row>
    <row r="64" spans="1:10" ht="50.25" customHeight="1">
      <c r="A64" s="64"/>
      <c r="B64" s="87" t="s">
        <v>409</v>
      </c>
      <c r="C64" s="544" t="s">
        <v>648</v>
      </c>
      <c r="D64" s="544"/>
      <c r="E64" s="544"/>
      <c r="F64" s="544"/>
      <c r="G64" s="544"/>
      <c r="H64" s="544"/>
      <c r="I64" s="544"/>
    </row>
    <row r="65" spans="1:10" ht="8.1" customHeight="1">
      <c r="A65" s="64"/>
      <c r="B65" s="87"/>
      <c r="C65" s="79"/>
      <c r="D65" s="79"/>
      <c r="E65" s="79"/>
      <c r="F65" s="79"/>
      <c r="G65" s="79"/>
      <c r="H65" s="79"/>
      <c r="I65" s="79"/>
    </row>
    <row r="66" spans="1:10" ht="69" customHeight="1">
      <c r="A66" s="87" t="s">
        <v>410</v>
      </c>
      <c r="B66" s="544" t="s">
        <v>649</v>
      </c>
      <c r="C66" s="544"/>
      <c r="D66" s="544"/>
      <c r="E66" s="544"/>
      <c r="F66" s="544"/>
      <c r="G66" s="544"/>
      <c r="H66" s="544"/>
      <c r="I66" s="544"/>
    </row>
    <row r="67" spans="1:10" ht="8.1" customHeight="1">
      <c r="A67" s="64"/>
      <c r="B67" s="87"/>
      <c r="C67" s="79"/>
      <c r="D67" s="79"/>
      <c r="E67" s="79"/>
      <c r="F67" s="79"/>
      <c r="G67" s="79"/>
      <c r="H67" s="79"/>
      <c r="I67" s="79"/>
    </row>
    <row r="68" spans="1:10" ht="16.5">
      <c r="A68" s="662" t="s">
        <v>411</v>
      </c>
      <c r="B68" s="662"/>
      <c r="C68" s="662"/>
      <c r="D68" s="662"/>
      <c r="E68" s="662"/>
      <c r="F68" s="662"/>
      <c r="G68" s="662"/>
      <c r="H68" s="662"/>
      <c r="I68" s="662"/>
    </row>
    <row r="69" spans="1:10" ht="8.1" customHeight="1">
      <c r="A69" s="64"/>
      <c r="B69" s="87"/>
      <c r="C69" s="79"/>
      <c r="D69" s="79"/>
      <c r="E69" s="79"/>
      <c r="F69" s="79"/>
      <c r="G69" s="79"/>
      <c r="H69" s="79"/>
      <c r="I69" s="79"/>
    </row>
    <row r="70" spans="1:10" ht="49.5" customHeight="1">
      <c r="A70" s="87" t="s">
        <v>404</v>
      </c>
      <c r="B70" s="544" t="s">
        <v>650</v>
      </c>
      <c r="C70" s="544"/>
      <c r="D70" s="544"/>
      <c r="E70" s="544"/>
      <c r="F70" s="544"/>
      <c r="G70" s="544"/>
      <c r="H70" s="544"/>
      <c r="I70" s="544"/>
    </row>
    <row r="71" spans="1:10" ht="24" customHeight="1">
      <c r="A71" s="79"/>
      <c r="B71" s="82"/>
      <c r="C71" s="82"/>
      <c r="D71" s="82"/>
      <c r="E71" s="82"/>
      <c r="F71" s="79"/>
      <c r="G71" s="82"/>
      <c r="H71" s="82"/>
      <c r="I71" s="82"/>
      <c r="J71" s="27"/>
    </row>
    <row r="72" spans="1:10" ht="21" customHeight="1">
      <c r="A72" s="544" t="s">
        <v>397</v>
      </c>
      <c r="B72" s="544"/>
      <c r="C72" s="544"/>
      <c r="D72" s="544"/>
      <c r="E72" s="659" t="s">
        <v>397</v>
      </c>
      <c r="F72" s="659"/>
      <c r="G72" s="659"/>
      <c r="H72" s="659"/>
      <c r="I72" s="659"/>
      <c r="J72" s="27"/>
    </row>
    <row r="73" spans="1:10" ht="33" customHeight="1">
      <c r="A73" s="660" t="s">
        <v>398</v>
      </c>
      <c r="B73" s="660"/>
      <c r="C73" s="660"/>
      <c r="D73" s="660"/>
      <c r="E73" s="661" t="s">
        <v>696</v>
      </c>
      <c r="F73" s="661"/>
      <c r="G73" s="661"/>
      <c r="H73" s="661"/>
      <c r="I73" s="661"/>
      <c r="J73" s="27"/>
    </row>
    <row r="74" spans="1:10" ht="15.75">
      <c r="A74" s="82" t="s">
        <v>399</v>
      </c>
      <c r="B74" s="82"/>
      <c r="C74" s="82"/>
      <c r="D74" s="82"/>
      <c r="E74" s="82"/>
      <c r="F74" s="82"/>
      <c r="G74" s="82"/>
      <c r="H74" s="82"/>
      <c r="I74" s="83" t="s">
        <v>412</v>
      </c>
      <c r="J74" s="27"/>
    </row>
    <row r="75" spans="1:10" ht="99" customHeight="1">
      <c r="A75" s="64"/>
      <c r="B75" s="87" t="s">
        <v>413</v>
      </c>
      <c r="C75" s="544" t="s">
        <v>651</v>
      </c>
      <c r="D75" s="544"/>
      <c r="E75" s="544"/>
      <c r="F75" s="544"/>
      <c r="G75" s="544"/>
      <c r="H75" s="544"/>
      <c r="I75" s="544"/>
    </row>
    <row r="76" spans="1:10" ht="9.9499999999999993" customHeight="1">
      <c r="A76" s="64"/>
      <c r="B76" s="45"/>
      <c r="C76" s="85"/>
      <c r="D76" s="85"/>
      <c r="E76" s="85"/>
      <c r="F76" s="85"/>
      <c r="G76" s="85"/>
      <c r="H76" s="85"/>
      <c r="I76" s="85"/>
    </row>
    <row r="77" spans="1:10" ht="84.75" customHeight="1">
      <c r="A77" s="64"/>
      <c r="B77" s="87" t="s">
        <v>408</v>
      </c>
      <c r="C77" s="544" t="s">
        <v>652</v>
      </c>
      <c r="D77" s="544"/>
      <c r="E77" s="544"/>
      <c r="F77" s="544"/>
      <c r="G77" s="544"/>
      <c r="H77" s="544"/>
      <c r="I77" s="544"/>
    </row>
    <row r="78" spans="1:10" ht="9.9499999999999993" customHeight="1">
      <c r="A78" s="64"/>
      <c r="B78" s="87"/>
      <c r="C78" s="88"/>
      <c r="D78" s="88"/>
      <c r="E78" s="88"/>
      <c r="F78" s="88"/>
      <c r="G78" s="88"/>
      <c r="H78" s="88"/>
      <c r="I78" s="88"/>
    </row>
    <row r="79" spans="1:10" ht="63" customHeight="1">
      <c r="A79" s="64"/>
      <c r="B79" s="87" t="s">
        <v>409</v>
      </c>
      <c r="C79" s="544" t="s">
        <v>653</v>
      </c>
      <c r="D79" s="544"/>
      <c r="E79" s="544"/>
      <c r="F79" s="544"/>
      <c r="G79" s="544"/>
      <c r="H79" s="544"/>
      <c r="I79" s="544"/>
    </row>
    <row r="80" spans="1:10" ht="9.9499999999999993" customHeight="1">
      <c r="A80" s="64"/>
      <c r="B80" s="87"/>
      <c r="C80" s="88"/>
      <c r="D80" s="88"/>
      <c r="E80" s="88"/>
      <c r="F80" s="88"/>
      <c r="G80" s="88"/>
      <c r="H80" s="88"/>
      <c r="I80" s="88"/>
    </row>
    <row r="81" spans="1:10" ht="80.25" customHeight="1">
      <c r="A81" s="64"/>
      <c r="B81" s="87" t="s">
        <v>414</v>
      </c>
      <c r="C81" s="544" t="s">
        <v>415</v>
      </c>
      <c r="D81" s="544"/>
      <c r="E81" s="544"/>
      <c r="F81" s="544"/>
      <c r="G81" s="544"/>
      <c r="H81" s="544"/>
      <c r="I81" s="544"/>
    </row>
    <row r="82" spans="1:10" ht="9.9499999999999993" customHeight="1">
      <c r="A82" s="64"/>
      <c r="B82" s="87"/>
      <c r="C82" s="88"/>
      <c r="D82" s="88"/>
      <c r="E82" s="88"/>
      <c r="F82" s="88"/>
      <c r="G82" s="88"/>
      <c r="H82" s="88"/>
      <c r="I82" s="88"/>
    </row>
    <row r="83" spans="1:10" ht="66" customHeight="1">
      <c r="A83" s="64"/>
      <c r="B83" s="87" t="s">
        <v>416</v>
      </c>
      <c r="C83" s="544" t="s">
        <v>654</v>
      </c>
      <c r="D83" s="544"/>
      <c r="E83" s="544"/>
      <c r="F83" s="544"/>
      <c r="G83" s="544"/>
      <c r="H83" s="544"/>
      <c r="I83" s="544"/>
    </row>
    <row r="84" spans="1:10" ht="9.9499999999999993" customHeight="1">
      <c r="A84" s="64"/>
      <c r="B84" s="87"/>
      <c r="C84" s="88"/>
      <c r="D84" s="88"/>
      <c r="E84" s="88"/>
      <c r="F84" s="88"/>
      <c r="G84" s="88"/>
      <c r="H84" s="88"/>
      <c r="I84" s="88"/>
    </row>
    <row r="85" spans="1:10" ht="50.25" customHeight="1">
      <c r="A85" s="64"/>
      <c r="B85" s="87" t="s">
        <v>417</v>
      </c>
      <c r="C85" s="544" t="s">
        <v>655</v>
      </c>
      <c r="D85" s="544"/>
      <c r="E85" s="544"/>
      <c r="F85" s="544"/>
      <c r="G85" s="544"/>
      <c r="H85" s="544"/>
      <c r="I85" s="544"/>
    </row>
    <row r="86" spans="1:10" ht="36" customHeight="1">
      <c r="A86" s="64"/>
      <c r="B86" s="87" t="s">
        <v>656</v>
      </c>
      <c r="C86" s="544" t="s">
        <v>657</v>
      </c>
      <c r="D86" s="544"/>
      <c r="E86" s="544"/>
      <c r="F86" s="544"/>
      <c r="G86" s="544"/>
      <c r="H86" s="544"/>
      <c r="I86" s="544"/>
    </row>
    <row r="87" spans="1:10" ht="8.1" customHeight="1">
      <c r="A87" s="64"/>
      <c r="B87" s="88"/>
      <c r="C87" s="88"/>
      <c r="D87" s="88"/>
      <c r="E87" s="88"/>
      <c r="F87" s="88"/>
      <c r="G87" s="88"/>
      <c r="H87" s="88"/>
      <c r="I87" s="88"/>
    </row>
    <row r="88" spans="1:10" ht="37.5" customHeight="1">
      <c r="A88" s="87" t="s">
        <v>410</v>
      </c>
      <c r="B88" s="544" t="s">
        <v>418</v>
      </c>
      <c r="C88" s="544"/>
      <c r="D88" s="544"/>
      <c r="E88" s="544"/>
      <c r="F88" s="544"/>
      <c r="G88" s="544"/>
      <c r="H88" s="544"/>
      <c r="I88" s="544"/>
    </row>
    <row r="89" spans="1:10" ht="36" customHeight="1">
      <c r="A89" s="79"/>
      <c r="B89" s="82"/>
      <c r="C89" s="82"/>
      <c r="D89" s="82"/>
      <c r="E89" s="82"/>
      <c r="F89" s="79"/>
      <c r="G89" s="82"/>
      <c r="H89" s="82"/>
      <c r="I89" s="82"/>
      <c r="J89" s="27"/>
    </row>
    <row r="90" spans="1:10" ht="21" customHeight="1">
      <c r="A90" s="544" t="s">
        <v>397</v>
      </c>
      <c r="B90" s="544"/>
      <c r="C90" s="544"/>
      <c r="D90" s="544"/>
      <c r="E90" s="659" t="s">
        <v>397</v>
      </c>
      <c r="F90" s="659"/>
      <c r="G90" s="659"/>
      <c r="H90" s="659"/>
      <c r="I90" s="659"/>
      <c r="J90" s="27"/>
    </row>
    <row r="91" spans="1:10" ht="33" customHeight="1">
      <c r="A91" s="660" t="s">
        <v>398</v>
      </c>
      <c r="B91" s="660"/>
      <c r="C91" s="660"/>
      <c r="D91" s="660"/>
      <c r="E91" s="661" t="s">
        <v>696</v>
      </c>
      <c r="F91" s="661"/>
      <c r="G91" s="661"/>
      <c r="H91" s="661"/>
      <c r="I91" s="661"/>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62" t="s">
        <v>420</v>
      </c>
      <c r="B94" s="662"/>
      <c r="C94" s="662"/>
      <c r="D94" s="662"/>
      <c r="E94" s="662"/>
      <c r="F94" s="662"/>
      <c r="G94" s="662"/>
      <c r="H94" s="662"/>
      <c r="I94" s="662"/>
    </row>
    <row r="95" spans="1:10" ht="8.1" customHeight="1">
      <c r="A95" s="64"/>
      <c r="B95" s="88"/>
      <c r="C95" s="88"/>
      <c r="D95" s="88"/>
      <c r="E95" s="88"/>
      <c r="F95" s="88"/>
      <c r="G95" s="88"/>
      <c r="H95" s="88"/>
      <c r="I95" s="88"/>
    </row>
    <row r="96" spans="1:10" ht="80.25" customHeight="1">
      <c r="A96" s="87" t="s">
        <v>404</v>
      </c>
      <c r="B96" s="544" t="s">
        <v>658</v>
      </c>
      <c r="C96" s="544"/>
      <c r="D96" s="544"/>
      <c r="E96" s="544"/>
      <c r="F96" s="544"/>
      <c r="G96" s="544"/>
      <c r="H96" s="544"/>
      <c r="I96" s="544"/>
    </row>
    <row r="97" spans="1:10" ht="8.1" customHeight="1">
      <c r="A97" s="64"/>
      <c r="B97" s="88"/>
      <c r="C97" s="88"/>
      <c r="D97" s="88"/>
      <c r="E97" s="88"/>
      <c r="F97" s="88"/>
      <c r="G97" s="88"/>
      <c r="H97" s="88"/>
      <c r="I97" s="88"/>
    </row>
    <row r="98" spans="1:10" ht="160.5" customHeight="1">
      <c r="A98" s="87" t="s">
        <v>410</v>
      </c>
      <c r="B98" s="544" t="s">
        <v>659</v>
      </c>
      <c r="C98" s="544"/>
      <c r="D98" s="544"/>
      <c r="E98" s="544"/>
      <c r="F98" s="544"/>
      <c r="G98" s="544"/>
      <c r="H98" s="544"/>
      <c r="I98" s="544"/>
    </row>
    <row r="99" spans="1:10" ht="8.1" customHeight="1">
      <c r="A99" s="64"/>
      <c r="B99" s="88"/>
      <c r="C99" s="88"/>
      <c r="D99" s="88"/>
      <c r="E99" s="88"/>
      <c r="F99" s="88"/>
      <c r="G99" s="88"/>
      <c r="H99" s="88"/>
      <c r="I99" s="88"/>
    </row>
    <row r="100" spans="1:10" ht="51.75" customHeight="1">
      <c r="A100" s="87" t="s">
        <v>421</v>
      </c>
      <c r="B100" s="544" t="s">
        <v>660</v>
      </c>
      <c r="C100" s="544"/>
      <c r="D100" s="544"/>
      <c r="E100" s="544"/>
      <c r="F100" s="544"/>
      <c r="G100" s="544"/>
      <c r="H100" s="544"/>
      <c r="I100" s="544"/>
    </row>
    <row r="101" spans="1:10" ht="15" customHeight="1">
      <c r="A101" s="85"/>
      <c r="B101" s="64"/>
      <c r="C101" s="64"/>
      <c r="D101" s="64"/>
      <c r="E101" s="64"/>
      <c r="F101" s="64"/>
      <c r="G101" s="64"/>
      <c r="H101" s="64"/>
      <c r="I101" s="64"/>
    </row>
    <row r="102" spans="1:10" ht="16.5">
      <c r="A102" s="662" t="s">
        <v>422</v>
      </c>
      <c r="B102" s="662"/>
      <c r="C102" s="662"/>
      <c r="D102" s="662"/>
      <c r="E102" s="662"/>
      <c r="F102" s="662"/>
      <c r="G102" s="662"/>
      <c r="H102" s="662"/>
      <c r="I102" s="662"/>
    </row>
    <row r="103" spans="1:10" ht="8.1" customHeight="1">
      <c r="A103" s="64"/>
      <c r="B103" s="88"/>
      <c r="C103" s="88"/>
      <c r="D103" s="88"/>
      <c r="E103" s="88"/>
      <c r="F103" s="88"/>
      <c r="G103" s="88"/>
      <c r="H103" s="88"/>
      <c r="I103" s="88"/>
    </row>
    <row r="104" spans="1:10" ht="40.5" customHeight="1">
      <c r="A104" s="87" t="s">
        <v>404</v>
      </c>
      <c r="B104" s="656" t="s">
        <v>661</v>
      </c>
      <c r="C104" s="656"/>
      <c r="D104" s="656"/>
      <c r="E104" s="656"/>
      <c r="F104" s="656"/>
      <c r="G104" s="656"/>
      <c r="H104" s="656"/>
      <c r="I104" s="656"/>
    </row>
    <row r="105" spans="1:10" ht="8.1" customHeight="1">
      <c r="A105" s="64"/>
      <c r="B105" s="88"/>
      <c r="C105" s="88"/>
      <c r="D105" s="88"/>
      <c r="E105" s="88"/>
      <c r="F105" s="88"/>
      <c r="G105" s="88"/>
      <c r="H105" s="88"/>
      <c r="I105" s="88"/>
    </row>
    <row r="106" spans="1:10" ht="66" customHeight="1">
      <c r="A106" s="87" t="s">
        <v>410</v>
      </c>
      <c r="B106" s="656" t="s">
        <v>662</v>
      </c>
      <c r="C106" s="656"/>
      <c r="D106" s="656"/>
      <c r="E106" s="656"/>
      <c r="F106" s="656"/>
      <c r="G106" s="656"/>
      <c r="H106" s="656"/>
      <c r="I106" s="656"/>
    </row>
    <row r="107" spans="1:10" ht="8.1" customHeight="1">
      <c r="A107" s="64"/>
      <c r="B107" s="88"/>
      <c r="C107" s="88"/>
      <c r="D107" s="88"/>
      <c r="E107" s="88"/>
      <c r="F107" s="88"/>
      <c r="G107" s="88"/>
      <c r="H107" s="88"/>
      <c r="I107" s="88"/>
    </row>
    <row r="108" spans="1:10" ht="16.5">
      <c r="A108" s="662" t="s">
        <v>423</v>
      </c>
      <c r="B108" s="662"/>
      <c r="C108" s="662"/>
      <c r="D108" s="662"/>
      <c r="E108" s="662"/>
      <c r="F108" s="662"/>
      <c r="G108" s="662"/>
      <c r="H108" s="662"/>
      <c r="I108" s="662"/>
    </row>
    <row r="109" spans="1:10" ht="15" customHeight="1">
      <c r="A109" s="86"/>
      <c r="B109" s="64"/>
      <c r="C109" s="64"/>
      <c r="D109" s="64"/>
      <c r="E109" s="64"/>
      <c r="F109" s="64"/>
      <c r="G109" s="64"/>
      <c r="H109" s="64"/>
      <c r="I109" s="64"/>
    </row>
    <row r="110" spans="1:10" ht="51.75" customHeight="1">
      <c r="A110" s="87" t="s">
        <v>404</v>
      </c>
      <c r="B110" s="656" t="s">
        <v>663</v>
      </c>
      <c r="C110" s="656"/>
      <c r="D110" s="656"/>
      <c r="E110" s="656"/>
      <c r="F110" s="656"/>
      <c r="G110" s="656"/>
      <c r="H110" s="656"/>
      <c r="I110" s="656"/>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4" t="s">
        <v>397</v>
      </c>
      <c r="B113" s="544"/>
      <c r="C113" s="544"/>
      <c r="D113" s="544"/>
      <c r="E113" s="659" t="s">
        <v>397</v>
      </c>
      <c r="F113" s="659"/>
      <c r="G113" s="659"/>
      <c r="H113" s="659"/>
      <c r="I113" s="659"/>
      <c r="J113" s="27"/>
    </row>
    <row r="114" spans="1:10" ht="33" customHeight="1">
      <c r="A114" s="660" t="s">
        <v>398</v>
      </c>
      <c r="B114" s="660"/>
      <c r="C114" s="660"/>
      <c r="D114" s="660"/>
      <c r="E114" s="661" t="s">
        <v>696</v>
      </c>
      <c r="F114" s="661"/>
      <c r="G114" s="661"/>
      <c r="H114" s="661"/>
      <c r="I114" s="661"/>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56" t="s">
        <v>664</v>
      </c>
      <c r="C117" s="656"/>
      <c r="D117" s="656"/>
      <c r="E117" s="656"/>
      <c r="F117" s="656"/>
      <c r="G117" s="656"/>
      <c r="H117" s="656"/>
      <c r="I117" s="656"/>
    </row>
    <row r="118" spans="1:10" ht="12" customHeight="1">
      <c r="A118" s="85"/>
      <c r="B118" s="64"/>
      <c r="C118" s="64"/>
      <c r="D118" s="64"/>
      <c r="E118" s="64"/>
      <c r="F118" s="64"/>
      <c r="G118" s="64"/>
      <c r="H118" s="64"/>
      <c r="I118" s="64"/>
    </row>
    <row r="119" spans="1:10" ht="16.5">
      <c r="A119" s="662" t="s">
        <v>425</v>
      </c>
      <c r="B119" s="662"/>
      <c r="C119" s="662"/>
      <c r="D119" s="662"/>
      <c r="E119" s="662"/>
      <c r="F119" s="662"/>
      <c r="G119" s="662"/>
      <c r="H119" s="662"/>
      <c r="I119" s="662"/>
    </row>
    <row r="120" spans="1:10" ht="15.95" customHeight="1">
      <c r="A120" s="85"/>
      <c r="B120" s="64"/>
      <c r="C120" s="64"/>
      <c r="D120" s="64"/>
      <c r="E120" s="64"/>
      <c r="F120" s="64"/>
      <c r="G120" s="64"/>
      <c r="H120" s="64"/>
      <c r="I120" s="64"/>
    </row>
    <row r="121" spans="1:10" ht="38.25" customHeight="1">
      <c r="A121" s="87" t="s">
        <v>404</v>
      </c>
      <c r="B121" s="656" t="s">
        <v>426</v>
      </c>
      <c r="C121" s="656"/>
      <c r="D121" s="656"/>
      <c r="E121" s="656"/>
      <c r="F121" s="656"/>
      <c r="G121" s="656"/>
      <c r="H121" s="656"/>
      <c r="I121" s="656"/>
    </row>
    <row r="122" spans="1:10" ht="8.1" customHeight="1">
      <c r="A122" s="64"/>
      <c r="B122" s="88"/>
      <c r="C122" s="88"/>
      <c r="D122" s="88"/>
      <c r="E122" s="88"/>
      <c r="F122" s="88"/>
      <c r="G122" s="88"/>
      <c r="H122" s="88"/>
      <c r="I122" s="88"/>
    </row>
    <row r="123" spans="1:10" ht="34.5" customHeight="1">
      <c r="A123" s="87" t="s">
        <v>410</v>
      </c>
      <c r="B123" s="664" t="s">
        <v>427</v>
      </c>
      <c r="C123" s="664"/>
      <c r="D123" s="664"/>
      <c r="E123" s="664"/>
      <c r="F123" s="664"/>
      <c r="G123" s="664"/>
      <c r="H123" s="664"/>
      <c r="I123" s="664"/>
    </row>
    <row r="124" spans="1:10" ht="12" customHeight="1">
      <c r="A124" s="85"/>
      <c r="B124" s="64"/>
      <c r="C124" s="64"/>
      <c r="D124" s="64"/>
      <c r="E124" s="64"/>
      <c r="F124" s="64"/>
      <c r="G124" s="64"/>
      <c r="H124" s="64"/>
      <c r="I124" s="64"/>
    </row>
    <row r="125" spans="1:10" ht="16.5">
      <c r="A125" s="662" t="s">
        <v>428</v>
      </c>
      <c r="B125" s="662"/>
      <c r="C125" s="662"/>
      <c r="D125" s="662"/>
      <c r="E125" s="662"/>
      <c r="F125" s="662"/>
      <c r="G125" s="662"/>
      <c r="H125" s="662"/>
      <c r="I125" s="662"/>
    </row>
    <row r="126" spans="1:10" ht="15.95" customHeight="1">
      <c r="A126" s="85"/>
      <c r="B126" s="64"/>
      <c r="C126" s="64"/>
      <c r="D126" s="64"/>
      <c r="E126" s="64"/>
      <c r="F126" s="64"/>
      <c r="G126" s="64"/>
      <c r="H126" s="64"/>
      <c r="I126" s="64"/>
    </row>
    <row r="127" spans="1:10" ht="82.5" customHeight="1">
      <c r="A127" s="656" t="s">
        <v>665</v>
      </c>
      <c r="B127" s="656"/>
      <c r="C127" s="656"/>
      <c r="D127" s="656"/>
      <c r="E127" s="656"/>
      <c r="F127" s="656"/>
      <c r="G127" s="656"/>
      <c r="H127" s="656"/>
      <c r="I127" s="656"/>
    </row>
    <row r="128" spans="1:10" ht="12" customHeight="1">
      <c r="A128" s="85"/>
      <c r="B128" s="64"/>
      <c r="C128" s="64"/>
      <c r="D128" s="64"/>
      <c r="E128" s="64"/>
      <c r="F128" s="64"/>
      <c r="G128" s="64"/>
      <c r="H128" s="64"/>
      <c r="I128" s="64"/>
    </row>
    <row r="129" spans="1:10" ht="21.75" customHeight="1">
      <c r="A129" s="662" t="s">
        <v>429</v>
      </c>
      <c r="B129" s="662"/>
      <c r="C129" s="662"/>
      <c r="D129" s="662"/>
      <c r="E129" s="662"/>
      <c r="F129" s="662"/>
      <c r="G129" s="662"/>
      <c r="H129" s="662"/>
      <c r="I129" s="662"/>
    </row>
    <row r="130" spans="1:10" ht="15.95" customHeight="1">
      <c r="A130" s="86"/>
      <c r="B130" s="64"/>
      <c r="C130" s="64"/>
      <c r="D130" s="64"/>
      <c r="E130" s="64"/>
      <c r="F130" s="64"/>
      <c r="G130" s="64"/>
      <c r="H130" s="64"/>
      <c r="I130" s="64"/>
    </row>
    <row r="131" spans="1:10" ht="69" customHeight="1">
      <c r="A131" s="87" t="s">
        <v>404</v>
      </c>
      <c r="B131" s="656" t="s">
        <v>666</v>
      </c>
      <c r="C131" s="656"/>
      <c r="D131" s="656"/>
      <c r="E131" s="656"/>
      <c r="F131" s="656"/>
      <c r="G131" s="656"/>
      <c r="H131" s="656"/>
      <c r="I131" s="656"/>
    </row>
    <row r="132" spans="1:10" ht="8.1" customHeight="1">
      <c r="A132" s="64"/>
      <c r="B132" s="88"/>
      <c r="C132" s="88"/>
      <c r="D132" s="88"/>
      <c r="E132" s="88"/>
      <c r="F132" s="88"/>
      <c r="G132" s="88"/>
      <c r="H132" s="88"/>
      <c r="I132" s="88"/>
    </row>
    <row r="133" spans="1:10" ht="121.5" customHeight="1">
      <c r="A133" s="87" t="s">
        <v>410</v>
      </c>
      <c r="B133" s="656" t="s">
        <v>667</v>
      </c>
      <c r="C133" s="656"/>
      <c r="D133" s="656"/>
      <c r="E133" s="656"/>
      <c r="F133" s="656"/>
      <c r="G133" s="656"/>
      <c r="H133" s="656"/>
      <c r="I133" s="656"/>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4" t="s">
        <v>397</v>
      </c>
      <c r="B136" s="544"/>
      <c r="C136" s="544"/>
      <c r="D136" s="544"/>
      <c r="E136" s="659" t="s">
        <v>397</v>
      </c>
      <c r="F136" s="659"/>
      <c r="G136" s="659"/>
      <c r="H136" s="659"/>
      <c r="I136" s="659"/>
      <c r="J136" s="27"/>
    </row>
    <row r="137" spans="1:10" ht="33" customHeight="1">
      <c r="A137" s="660" t="s">
        <v>398</v>
      </c>
      <c r="B137" s="660"/>
      <c r="C137" s="660"/>
      <c r="D137" s="660"/>
      <c r="E137" s="661" t="s">
        <v>696</v>
      </c>
      <c r="F137" s="661"/>
      <c r="G137" s="661"/>
      <c r="H137" s="661"/>
      <c r="I137" s="661"/>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56" t="s">
        <v>668</v>
      </c>
      <c r="C141" s="656"/>
      <c r="D141" s="656"/>
      <c r="E141" s="656"/>
      <c r="F141" s="656"/>
      <c r="G141" s="656"/>
      <c r="H141" s="656"/>
      <c r="I141" s="656"/>
    </row>
    <row r="142" spans="1:10" ht="12" customHeight="1">
      <c r="A142" s="87"/>
      <c r="B142" s="656"/>
      <c r="C142" s="656"/>
      <c r="D142" s="656"/>
      <c r="E142" s="656"/>
      <c r="F142" s="656"/>
      <c r="G142" s="656"/>
      <c r="H142" s="656"/>
      <c r="I142" s="656"/>
    </row>
    <row r="143" spans="1:10" ht="124.5" customHeight="1">
      <c r="A143" s="87" t="s">
        <v>431</v>
      </c>
      <c r="B143" s="656" t="s">
        <v>669</v>
      </c>
      <c r="C143" s="656"/>
      <c r="D143" s="656"/>
      <c r="E143" s="656"/>
      <c r="F143" s="656"/>
      <c r="G143" s="656"/>
      <c r="H143" s="656"/>
      <c r="I143" s="656"/>
    </row>
    <row r="144" spans="1:10" ht="12" customHeight="1">
      <c r="A144" s="87"/>
      <c r="B144" s="656"/>
      <c r="C144" s="656"/>
      <c r="D144" s="656"/>
      <c r="E144" s="656"/>
      <c r="F144" s="656"/>
      <c r="G144" s="656"/>
      <c r="H144" s="656"/>
      <c r="I144" s="656"/>
    </row>
    <row r="145" spans="1:10" ht="99" customHeight="1">
      <c r="A145" s="87" t="s">
        <v>432</v>
      </c>
      <c r="B145" s="656" t="s">
        <v>670</v>
      </c>
      <c r="C145" s="656"/>
      <c r="D145" s="656"/>
      <c r="E145" s="656"/>
      <c r="F145" s="656"/>
      <c r="G145" s="656"/>
      <c r="H145" s="656"/>
      <c r="I145" s="656"/>
    </row>
    <row r="146" spans="1:10" ht="12" customHeight="1">
      <c r="A146" s="87"/>
      <c r="B146" s="656"/>
      <c r="C146" s="656"/>
      <c r="D146" s="656"/>
      <c r="E146" s="656"/>
      <c r="F146" s="656"/>
      <c r="G146" s="656"/>
      <c r="H146" s="656"/>
      <c r="I146" s="656"/>
    </row>
    <row r="147" spans="1:10" ht="145.5" customHeight="1">
      <c r="A147" s="87" t="s">
        <v>433</v>
      </c>
      <c r="B147" s="656" t="s">
        <v>671</v>
      </c>
      <c r="C147" s="656"/>
      <c r="D147" s="656"/>
      <c r="E147" s="656"/>
      <c r="F147" s="656"/>
      <c r="G147" s="656"/>
      <c r="H147" s="656"/>
      <c r="I147" s="656"/>
    </row>
    <row r="148" spans="1:10" ht="12" customHeight="1">
      <c r="A148" s="87"/>
      <c r="B148" s="656"/>
      <c r="C148" s="656"/>
      <c r="D148" s="656"/>
      <c r="E148" s="656"/>
      <c r="F148" s="656"/>
      <c r="G148" s="656"/>
      <c r="H148" s="656"/>
      <c r="I148" s="656"/>
    </row>
    <row r="149" spans="1:10" ht="70.5" customHeight="1">
      <c r="A149" s="87" t="s">
        <v>434</v>
      </c>
      <c r="B149" s="656" t="s">
        <v>435</v>
      </c>
      <c r="C149" s="656"/>
      <c r="D149" s="656"/>
      <c r="E149" s="656"/>
      <c r="F149" s="656"/>
      <c r="G149" s="656"/>
      <c r="H149" s="656"/>
      <c r="I149" s="656"/>
    </row>
    <row r="150" spans="1:10" ht="12" customHeight="1">
      <c r="A150" s="87"/>
      <c r="B150" s="656"/>
      <c r="C150" s="656"/>
      <c r="D150" s="656"/>
      <c r="E150" s="656"/>
      <c r="F150" s="656"/>
      <c r="G150" s="656"/>
      <c r="H150" s="656"/>
      <c r="I150" s="656"/>
    </row>
    <row r="151" spans="1:10" ht="102.75" customHeight="1">
      <c r="A151" s="87" t="s">
        <v>436</v>
      </c>
      <c r="B151" s="656" t="s">
        <v>672</v>
      </c>
      <c r="C151" s="656"/>
      <c r="D151" s="656"/>
      <c r="E151" s="656"/>
      <c r="F151" s="656"/>
      <c r="G151" s="656"/>
      <c r="H151" s="656"/>
      <c r="I151" s="656"/>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4" t="s">
        <v>397</v>
      </c>
      <c r="B154" s="544"/>
      <c r="C154" s="544"/>
      <c r="D154" s="544"/>
      <c r="E154" s="659" t="s">
        <v>397</v>
      </c>
      <c r="F154" s="659"/>
      <c r="G154" s="659"/>
      <c r="H154" s="659"/>
      <c r="I154" s="659"/>
      <c r="J154" s="27"/>
    </row>
    <row r="155" spans="1:10" ht="33" customHeight="1">
      <c r="A155" s="660" t="s">
        <v>398</v>
      </c>
      <c r="B155" s="660"/>
      <c r="C155" s="660"/>
      <c r="D155" s="660"/>
      <c r="E155" s="661" t="s">
        <v>696</v>
      </c>
      <c r="F155" s="661"/>
      <c r="G155" s="661"/>
      <c r="H155" s="661"/>
      <c r="I155" s="661"/>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56" t="s">
        <v>674</v>
      </c>
      <c r="C158" s="656"/>
      <c r="D158" s="656"/>
      <c r="E158" s="656"/>
      <c r="F158" s="656"/>
      <c r="G158" s="656"/>
      <c r="H158" s="656"/>
      <c r="I158" s="656"/>
      <c r="J158" s="27"/>
    </row>
    <row r="159" spans="1:10" ht="21" customHeight="1">
      <c r="A159" s="87" t="s">
        <v>673</v>
      </c>
      <c r="B159" s="656" t="s">
        <v>439</v>
      </c>
      <c r="C159" s="656"/>
      <c r="D159" s="656"/>
      <c r="E159" s="656"/>
      <c r="F159" s="656"/>
      <c r="G159" s="656"/>
      <c r="H159" s="656"/>
      <c r="I159" s="656"/>
    </row>
    <row r="160" spans="1:10" ht="8.1" customHeight="1">
      <c r="A160" s="87"/>
      <c r="B160" s="64"/>
      <c r="C160" s="64"/>
      <c r="D160" s="64"/>
      <c r="E160" s="64"/>
      <c r="F160" s="64"/>
      <c r="G160" s="64"/>
      <c r="H160" s="64"/>
      <c r="I160" s="64"/>
    </row>
    <row r="161" spans="1:9" ht="74.25" customHeight="1">
      <c r="A161" s="87" t="s">
        <v>440</v>
      </c>
      <c r="B161" s="656" t="s">
        <v>441</v>
      </c>
      <c r="C161" s="656"/>
      <c r="D161" s="656"/>
      <c r="E161" s="656"/>
      <c r="F161" s="656"/>
      <c r="G161" s="656"/>
      <c r="H161" s="656"/>
      <c r="I161" s="656"/>
    </row>
    <row r="162" spans="1:9" ht="8.1" customHeight="1">
      <c r="A162" s="85"/>
      <c r="B162" s="64"/>
      <c r="C162" s="64"/>
      <c r="D162" s="64"/>
      <c r="E162" s="64"/>
      <c r="F162" s="64"/>
      <c r="G162" s="64"/>
      <c r="H162" s="64"/>
      <c r="I162" s="64"/>
    </row>
    <row r="163" spans="1:9" ht="16.5">
      <c r="A163" s="662" t="s">
        <v>442</v>
      </c>
      <c r="B163" s="662"/>
      <c r="C163" s="662"/>
      <c r="D163" s="662"/>
      <c r="E163" s="662"/>
      <c r="F163" s="662"/>
      <c r="G163" s="662"/>
      <c r="H163" s="662"/>
      <c r="I163" s="662"/>
    </row>
    <row r="164" spans="1:9" ht="8.1" customHeight="1">
      <c r="A164" s="85"/>
      <c r="B164" s="64"/>
      <c r="C164" s="64"/>
      <c r="D164" s="64"/>
      <c r="E164" s="64"/>
      <c r="F164" s="64"/>
      <c r="G164" s="64"/>
      <c r="H164" s="64"/>
      <c r="I164" s="64"/>
    </row>
    <row r="165" spans="1:9" ht="54.75" customHeight="1">
      <c r="A165" s="656" t="s">
        <v>443</v>
      </c>
      <c r="B165" s="656"/>
      <c r="C165" s="656"/>
      <c r="D165" s="656"/>
      <c r="E165" s="656"/>
      <c r="F165" s="656"/>
      <c r="G165" s="656"/>
      <c r="H165" s="656"/>
      <c r="I165" s="656"/>
    </row>
    <row r="166" spans="1:9" ht="8.1" customHeight="1">
      <c r="A166" s="86"/>
      <c r="B166" s="64"/>
      <c r="C166" s="64"/>
      <c r="D166" s="64"/>
      <c r="E166" s="64"/>
      <c r="F166" s="64"/>
      <c r="G166" s="64"/>
      <c r="H166" s="64"/>
      <c r="I166" s="64"/>
    </row>
    <row r="167" spans="1:9" ht="16.5">
      <c r="A167" s="662" t="s">
        <v>444</v>
      </c>
      <c r="B167" s="662"/>
      <c r="C167" s="662"/>
      <c r="D167" s="662"/>
      <c r="E167" s="662"/>
      <c r="F167" s="662"/>
      <c r="G167" s="662"/>
      <c r="H167" s="662"/>
      <c r="I167" s="662"/>
    </row>
    <row r="168" spans="1:9" ht="8.1" customHeight="1">
      <c r="A168" s="85"/>
      <c r="B168" s="64"/>
      <c r="C168" s="64"/>
      <c r="D168" s="64"/>
      <c r="E168" s="64"/>
      <c r="F168" s="64"/>
      <c r="G168" s="64"/>
      <c r="H168" s="64"/>
      <c r="I168" s="64"/>
    </row>
    <row r="169" spans="1:9" ht="70.5" customHeight="1">
      <c r="A169" s="87" t="s">
        <v>404</v>
      </c>
      <c r="B169" s="656" t="s">
        <v>787</v>
      </c>
      <c r="C169" s="656"/>
      <c r="D169" s="656"/>
      <c r="E169" s="656"/>
      <c r="F169" s="656"/>
      <c r="G169" s="656"/>
      <c r="H169" s="656"/>
      <c r="I169" s="656"/>
    </row>
    <row r="170" spans="1:9" ht="8.1" customHeight="1">
      <c r="A170" s="45"/>
      <c r="B170" s="64"/>
      <c r="C170" s="64"/>
      <c r="D170" s="64"/>
      <c r="E170" s="64"/>
      <c r="F170" s="64"/>
      <c r="G170" s="64"/>
      <c r="H170" s="64"/>
      <c r="I170" s="64"/>
    </row>
    <row r="171" spans="1:9" ht="39.75" customHeight="1">
      <c r="A171" s="87" t="s">
        <v>410</v>
      </c>
      <c r="B171" s="656" t="s">
        <v>675</v>
      </c>
      <c r="C171" s="656"/>
      <c r="D171" s="656"/>
      <c r="E171" s="656"/>
      <c r="F171" s="656"/>
      <c r="G171" s="656"/>
      <c r="H171" s="656"/>
      <c r="I171" s="656"/>
    </row>
    <row r="172" spans="1:9" ht="8.1" customHeight="1">
      <c r="A172" s="45"/>
      <c r="B172" s="64"/>
      <c r="C172" s="64"/>
      <c r="D172" s="64"/>
      <c r="E172" s="64"/>
      <c r="F172" s="64"/>
      <c r="G172" s="64"/>
      <c r="H172" s="64"/>
      <c r="I172" s="64"/>
    </row>
    <row r="173" spans="1:9" ht="52.5" customHeight="1">
      <c r="A173" s="87" t="s">
        <v>421</v>
      </c>
      <c r="B173" s="656" t="s">
        <v>445</v>
      </c>
      <c r="C173" s="656"/>
      <c r="D173" s="656"/>
      <c r="E173" s="656"/>
      <c r="F173" s="656"/>
      <c r="G173" s="656"/>
      <c r="H173" s="656"/>
      <c r="I173" s="656"/>
    </row>
    <row r="174" spans="1:9" ht="8.1" customHeight="1">
      <c r="A174" s="87"/>
      <c r="B174" s="64"/>
      <c r="C174" s="64"/>
      <c r="D174" s="64"/>
      <c r="E174" s="64"/>
      <c r="F174" s="64"/>
      <c r="G174" s="64"/>
      <c r="H174" s="64"/>
      <c r="I174" s="64"/>
    </row>
    <row r="175" spans="1:9" ht="49.5" customHeight="1">
      <c r="A175" s="87" t="s">
        <v>431</v>
      </c>
      <c r="B175" s="656" t="s">
        <v>446</v>
      </c>
      <c r="C175" s="656"/>
      <c r="D175" s="656"/>
      <c r="E175" s="656"/>
      <c r="F175" s="656"/>
      <c r="G175" s="656"/>
      <c r="H175" s="656"/>
      <c r="I175" s="656"/>
    </row>
    <row r="176" spans="1:9" ht="8.1" customHeight="1">
      <c r="A176" s="87"/>
      <c r="B176" s="64"/>
      <c r="C176" s="64"/>
      <c r="D176" s="64"/>
      <c r="E176" s="64"/>
      <c r="F176" s="64"/>
      <c r="G176" s="64"/>
      <c r="H176" s="64"/>
      <c r="I176" s="64"/>
    </row>
    <row r="177" spans="1:10" ht="30" customHeight="1">
      <c r="A177" s="87" t="s">
        <v>432</v>
      </c>
      <c r="B177" s="663" t="s">
        <v>676</v>
      </c>
      <c r="C177" s="663"/>
      <c r="D177" s="663"/>
      <c r="E177" s="663"/>
      <c r="F177" s="663"/>
      <c r="G177" s="663"/>
      <c r="H177" s="663"/>
      <c r="I177" s="663"/>
    </row>
    <row r="178" spans="1:10" ht="88.5" customHeight="1">
      <c r="A178" s="87" t="s">
        <v>433</v>
      </c>
      <c r="B178" s="656" t="s">
        <v>788</v>
      </c>
      <c r="C178" s="656"/>
      <c r="D178" s="656"/>
      <c r="E178" s="656"/>
      <c r="F178" s="656"/>
      <c r="G178" s="656"/>
      <c r="H178" s="656"/>
      <c r="I178" s="656"/>
    </row>
    <row r="179" spans="1:10" ht="8.1" customHeight="1">
      <c r="A179" s="87"/>
      <c r="B179" s="64"/>
      <c r="C179" s="64"/>
      <c r="D179" s="64"/>
      <c r="E179" s="64"/>
      <c r="F179" s="64"/>
      <c r="G179" s="64"/>
      <c r="H179" s="64"/>
      <c r="I179" s="64"/>
    </row>
    <row r="180" spans="1:10" ht="72" customHeight="1">
      <c r="A180" s="87" t="s">
        <v>447</v>
      </c>
      <c r="B180" s="656" t="s">
        <v>448</v>
      </c>
      <c r="C180" s="656"/>
      <c r="D180" s="656"/>
      <c r="E180" s="656"/>
      <c r="F180" s="656"/>
      <c r="G180" s="656"/>
      <c r="H180" s="656"/>
      <c r="I180" s="656"/>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4" t="s">
        <v>397</v>
      </c>
      <c r="B183" s="544"/>
      <c r="C183" s="544"/>
      <c r="D183" s="544"/>
      <c r="E183" s="659" t="s">
        <v>397</v>
      </c>
      <c r="F183" s="659"/>
      <c r="G183" s="659"/>
      <c r="H183" s="659"/>
      <c r="I183" s="659"/>
      <c r="J183" s="27"/>
    </row>
    <row r="184" spans="1:10" ht="33" customHeight="1">
      <c r="A184" s="660" t="s">
        <v>398</v>
      </c>
      <c r="B184" s="660"/>
      <c r="C184" s="660"/>
      <c r="D184" s="660"/>
      <c r="E184" s="661" t="s">
        <v>696</v>
      </c>
      <c r="F184" s="661"/>
      <c r="G184" s="661"/>
      <c r="H184" s="661"/>
      <c r="I184" s="661"/>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56" t="s">
        <v>450</v>
      </c>
      <c r="C187" s="656"/>
      <c r="D187" s="656"/>
      <c r="E187" s="656"/>
      <c r="F187" s="656"/>
      <c r="G187" s="656"/>
      <c r="H187" s="656"/>
      <c r="I187" s="656"/>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55" t="s">
        <v>398</v>
      </c>
      <c r="C191" s="555"/>
      <c r="D191" s="555"/>
      <c r="E191" s="555"/>
      <c r="F191" s="555" t="s">
        <v>696</v>
      </c>
      <c r="G191" s="555"/>
      <c r="H191" s="555"/>
      <c r="I191" s="555"/>
    </row>
    <row r="192" spans="1:10" ht="21.95" customHeight="1">
      <c r="A192" s="64"/>
      <c r="B192" s="90"/>
      <c r="C192" s="85"/>
      <c r="D192" s="85"/>
      <c r="E192" s="85"/>
      <c r="F192" s="91"/>
      <c r="G192" s="91"/>
      <c r="H192" s="91"/>
      <c r="I192" s="91"/>
    </row>
    <row r="193" spans="1:9" ht="21.95" customHeight="1">
      <c r="A193" s="64"/>
      <c r="B193" s="544" t="s">
        <v>452</v>
      </c>
      <c r="C193" s="544"/>
      <c r="D193" s="544"/>
      <c r="E193" s="544"/>
      <c r="F193" s="544" t="s">
        <v>452</v>
      </c>
      <c r="G193" s="544"/>
      <c r="H193" s="544"/>
      <c r="I193" s="544"/>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57" t="s">
        <v>453</v>
      </c>
      <c r="G196" s="658"/>
      <c r="H196" s="658"/>
      <c r="I196" s="658"/>
    </row>
    <row r="197" spans="1:9" ht="21.95" customHeight="1">
      <c r="A197" s="64"/>
      <c r="B197" s="82" t="s">
        <v>4</v>
      </c>
      <c r="C197" s="92"/>
      <c r="D197" s="82"/>
      <c r="E197" s="82"/>
      <c r="F197" s="657" t="s">
        <v>4</v>
      </c>
      <c r="G197" s="658"/>
      <c r="H197" s="658"/>
      <c r="I197" s="658"/>
    </row>
    <row r="198" spans="1:9" ht="21.95" customHeight="1">
      <c r="A198" s="64"/>
      <c r="B198" s="89"/>
      <c r="C198" s="85"/>
      <c r="D198" s="85"/>
      <c r="E198" s="85"/>
      <c r="F198" s="89"/>
      <c r="G198" s="85"/>
      <c r="H198" s="85"/>
      <c r="I198" s="85"/>
    </row>
    <row r="199" spans="1:9" ht="21.95" customHeight="1">
      <c r="A199" s="64"/>
      <c r="B199" s="544" t="s">
        <v>454</v>
      </c>
      <c r="C199" s="544"/>
      <c r="D199" s="544"/>
      <c r="E199" s="544"/>
      <c r="F199" s="544" t="s">
        <v>454</v>
      </c>
      <c r="G199" s="544"/>
      <c r="H199" s="544"/>
      <c r="I199" s="544"/>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4" t="s">
        <v>594</v>
      </c>
      <c r="C203" s="544"/>
      <c r="D203" s="544"/>
      <c r="E203" s="544"/>
      <c r="F203" s="544" t="s">
        <v>594</v>
      </c>
      <c r="G203" s="544"/>
      <c r="H203" s="544"/>
      <c r="I203" s="544"/>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5" t="str">
        <f>'Attach 3(JV)'!A1</f>
        <v>Specification No. :NR1/T/W-AIS/DOM/I00/25/08922 – SRM RFX – 5002004600</v>
      </c>
      <c r="B1" s="545"/>
      <c r="C1" s="545"/>
      <c r="D1" s="545"/>
      <c r="E1" s="265" t="str">
        <f>"Attachment-15 " &amp; 'Attach 3(JV)'!AT1</f>
        <v xml:space="preserve">Attachment-15 </v>
      </c>
    </row>
    <row r="2" spans="1:11" ht="12" customHeight="1"/>
    <row r="3" spans="1:11" ht="79.5" customHeight="1">
      <c r="A3" s="613" t="str">
        <f>Basic!B1</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row>
    <row r="4" spans="1:11" ht="9" customHeight="1">
      <c r="A4" s="266"/>
    </row>
    <row r="5" spans="1:11" ht="39.75" customHeight="1">
      <c r="A5" s="681" t="s">
        <v>777</v>
      </c>
      <c r="B5" s="681"/>
      <c r="C5" s="681"/>
      <c r="D5" s="681"/>
      <c r="E5" s="681"/>
    </row>
    <row r="6" spans="1:11" ht="6" customHeight="1">
      <c r="A6" s="69"/>
    </row>
    <row r="7" spans="1:11" ht="20.100000000000001" customHeight="1">
      <c r="A7" s="47"/>
      <c r="E7" s="129" t="str">
        <f>'Attach 3(JV)'!E7</f>
        <v>To:</v>
      </c>
    </row>
    <row r="8" spans="1:11" ht="36" customHeight="1">
      <c r="A8" s="542" t="str">
        <f>'Attach 3(JV)'!A7</f>
        <v>Bidder’s Name and Address (Lead Partner) :</v>
      </c>
      <c r="B8" s="542"/>
      <c r="C8" s="542"/>
      <c r="D8" s="542"/>
      <c r="E8" s="130" t="str">
        <f>'Attach 3(JV)'!E8</f>
        <v>Contract Services</v>
      </c>
      <c r="K8" s="82"/>
    </row>
    <row r="9" spans="1:11" ht="36" customHeight="1">
      <c r="A9" s="546" t="str">
        <f>'Attach 3(JV)'!A8</f>
        <v/>
      </c>
      <c r="B9" s="546"/>
      <c r="C9" s="267"/>
      <c r="D9" s="267"/>
      <c r="E9" s="130"/>
    </row>
    <row r="10" spans="1:11" ht="20.100000000000001" customHeight="1">
      <c r="A10" s="131" t="s">
        <v>341</v>
      </c>
      <c r="B10" s="682" t="str">
        <f>'Attach 3(JV)'!B9:D9</f>
        <v/>
      </c>
      <c r="C10" s="682"/>
      <c r="D10" s="682"/>
      <c r="E10" s="130" t="str">
        <f>'Attach 3(JV)'!E9</f>
        <v>Power Grid Corporation of India Ltd.,</v>
      </c>
    </row>
    <row r="11" spans="1:11" ht="20.100000000000001" customHeight="1">
      <c r="A11" s="131" t="s">
        <v>343</v>
      </c>
      <c r="B11" s="540" t="str">
        <f>'Attach 3(JV)'!B10:D10</f>
        <v/>
      </c>
      <c r="C11" s="540"/>
      <c r="D11" s="540"/>
      <c r="E11" s="130" t="str">
        <f>'Attach 3(JV)'!E10</f>
        <v xml:space="preserve">Rajasthan Projects Office, 4th Floor, REIL House, </v>
      </c>
    </row>
    <row r="12" spans="1:11" ht="17.25" customHeight="1">
      <c r="B12" s="540" t="str">
        <f>'Attach 3(JV)'!B11:D11</f>
        <v/>
      </c>
      <c r="C12" s="540"/>
      <c r="D12" s="540"/>
      <c r="E12" s="130" t="str">
        <f>'Attach 3(JV)'!E11</f>
        <v>Shipra Path, Mansarovar, Jaipur-302020 Rajasthan</v>
      </c>
    </row>
    <row r="13" spans="1:11" ht="17.25" customHeight="1">
      <c r="A13" s="69"/>
      <c r="B13" s="540" t="str">
        <f>'Attach 3(JV)'!B12</f>
        <v/>
      </c>
      <c r="C13" s="540"/>
      <c r="D13" s="540"/>
      <c r="E13" s="130"/>
    </row>
    <row r="14" spans="1:11" ht="13.5" customHeight="1">
      <c r="A14" s="69"/>
      <c r="B14" s="540"/>
      <c r="C14" s="540"/>
      <c r="D14" s="540"/>
    </row>
    <row r="15" spans="1:11" ht="17.25" customHeight="1">
      <c r="A15" s="17" t="s">
        <v>336</v>
      </c>
    </row>
    <row r="16" spans="1:11" ht="8.25" hidden="1" customHeight="1"/>
    <row r="17" spans="1:5" ht="56.25" customHeight="1">
      <c r="A17" s="70" t="s">
        <v>383</v>
      </c>
      <c r="B17" s="606" t="s">
        <v>384</v>
      </c>
      <c r="C17" s="606"/>
      <c r="D17" s="606"/>
      <c r="E17" s="606"/>
    </row>
    <row r="18" spans="1:5" ht="16.5" customHeight="1">
      <c r="A18" s="70"/>
      <c r="B18" s="683" t="s">
        <v>468</v>
      </c>
      <c r="C18" s="683"/>
      <c r="D18" s="683"/>
      <c r="E18" s="683"/>
    </row>
    <row r="19" spans="1:5" ht="6.75" customHeight="1">
      <c r="A19" s="70"/>
      <c r="B19" s="385"/>
      <c r="C19" s="385"/>
      <c r="D19" s="385"/>
      <c r="E19" s="385"/>
    </row>
    <row r="20" spans="1:5" ht="18" customHeight="1">
      <c r="B20" s="386" t="s">
        <v>385</v>
      </c>
      <c r="C20" s="387"/>
      <c r="D20" s="388"/>
      <c r="E20" s="389"/>
    </row>
    <row r="21" spans="1:5" ht="18" customHeight="1">
      <c r="A21" s="390"/>
      <c r="B21" s="386" t="s">
        <v>386</v>
      </c>
      <c r="C21" s="387"/>
      <c r="D21" s="388"/>
      <c r="E21" s="389"/>
    </row>
    <row r="22" spans="1:5" ht="18" customHeight="1">
      <c r="A22" s="679"/>
      <c r="B22" s="680"/>
      <c r="C22" s="680"/>
      <c r="D22" s="680"/>
      <c r="E22" s="680"/>
    </row>
    <row r="23" spans="1:5" ht="18" customHeight="1">
      <c r="A23" s="71"/>
      <c r="B23" s="391" t="s">
        <v>774</v>
      </c>
      <c r="C23" s="387"/>
      <c r="D23" s="388"/>
      <c r="E23" s="389"/>
    </row>
    <row r="24" spans="1:5" ht="6.75" customHeight="1">
      <c r="A24" s="71"/>
      <c r="B24" s="71"/>
      <c r="C24" s="71"/>
      <c r="D24" s="71"/>
      <c r="E24" s="71"/>
    </row>
    <row r="25" spans="1:5" ht="13.5" customHeight="1">
      <c r="B25" s="657"/>
      <c r="C25" s="657"/>
      <c r="D25" s="657"/>
      <c r="E25" s="657"/>
    </row>
    <row r="26" spans="1:5" ht="35.25" customHeight="1">
      <c r="A26" s="70" t="s">
        <v>387</v>
      </c>
      <c r="B26" s="606" t="s">
        <v>127</v>
      </c>
      <c r="C26" s="606"/>
      <c r="D26" s="606"/>
      <c r="E26" s="606"/>
    </row>
    <row r="27" spans="1:5" ht="36" customHeight="1">
      <c r="A27" s="392" t="s">
        <v>151</v>
      </c>
      <c r="B27" s="607" t="s">
        <v>128</v>
      </c>
      <c r="C27" s="607"/>
      <c r="D27" s="607"/>
      <c r="E27" s="393" t="str">
        <f>B10</f>
        <v/>
      </c>
    </row>
    <row r="28" spans="1:5" ht="18.95" customHeight="1">
      <c r="A28" s="394" t="s">
        <v>152</v>
      </c>
      <c r="B28" s="684" t="s">
        <v>129</v>
      </c>
      <c r="C28" s="684"/>
      <c r="D28" s="684"/>
      <c r="E28" s="395"/>
    </row>
    <row r="29" spans="1:5" ht="18.95" customHeight="1">
      <c r="A29" s="396"/>
      <c r="B29" s="684" t="s">
        <v>130</v>
      </c>
      <c r="C29" s="684"/>
      <c r="D29" s="684"/>
      <c r="E29" s="397"/>
    </row>
    <row r="30" spans="1:5" ht="18.95" customHeight="1">
      <c r="A30" s="396"/>
      <c r="B30" s="684"/>
      <c r="C30" s="684"/>
      <c r="D30" s="684"/>
      <c r="E30" s="397"/>
    </row>
    <row r="31" spans="1:5" ht="18.95" customHeight="1">
      <c r="A31" s="396"/>
      <c r="B31" s="684"/>
      <c r="C31" s="684"/>
      <c r="D31" s="684"/>
      <c r="E31" s="397"/>
    </row>
    <row r="32" spans="1:5" ht="18.95" customHeight="1">
      <c r="A32" s="396"/>
      <c r="B32" s="684" t="s">
        <v>131</v>
      </c>
      <c r="C32" s="684"/>
      <c r="D32" s="684"/>
      <c r="E32" s="397"/>
    </row>
    <row r="33" spans="1:10" ht="18.95" customHeight="1">
      <c r="A33" s="396"/>
      <c r="B33" s="684"/>
      <c r="C33" s="684"/>
      <c r="D33" s="684"/>
      <c r="E33" s="398"/>
    </row>
    <row r="34" spans="1:10" ht="18.95" customHeight="1">
      <c r="A34" s="396"/>
      <c r="B34" s="684"/>
      <c r="C34" s="684"/>
      <c r="D34" s="684"/>
      <c r="E34" s="398"/>
    </row>
    <row r="35" spans="1:10" ht="18.95" customHeight="1">
      <c r="A35" s="396"/>
      <c r="B35" s="684" t="s">
        <v>132</v>
      </c>
      <c r="C35" s="684"/>
      <c r="D35" s="684"/>
      <c r="E35" s="398"/>
    </row>
    <row r="36" spans="1:10" ht="18.95" customHeight="1">
      <c r="A36" s="396"/>
      <c r="B36" s="684"/>
      <c r="C36" s="684"/>
      <c r="D36" s="684"/>
      <c r="E36" s="397"/>
      <c r="J36" s="64" t="s">
        <v>596</v>
      </c>
    </row>
    <row r="37" spans="1:10" ht="18.95" customHeight="1">
      <c r="A37" s="399"/>
      <c r="B37" s="693"/>
      <c r="C37" s="693"/>
      <c r="D37" s="693"/>
      <c r="E37" s="400"/>
      <c r="J37" s="64" t="s">
        <v>465</v>
      </c>
    </row>
    <row r="38" spans="1:10" ht="18.95" customHeight="1">
      <c r="A38" s="588" t="s">
        <v>635</v>
      </c>
      <c r="B38" s="700" t="s">
        <v>133</v>
      </c>
      <c r="C38" s="700"/>
      <c r="D38" s="700"/>
      <c r="E38" s="701"/>
    </row>
    <row r="39" spans="1:10" ht="60.75" customHeight="1">
      <c r="A39" s="588"/>
      <c r="B39" s="703" t="s">
        <v>134</v>
      </c>
      <c r="C39" s="660"/>
      <c r="D39" s="704"/>
      <c r="E39" s="702"/>
    </row>
    <row r="40" spans="1:10" ht="105.75" customHeight="1">
      <c r="A40" s="252" t="s">
        <v>636</v>
      </c>
      <c r="B40" s="697" t="s">
        <v>637</v>
      </c>
      <c r="C40" s="698"/>
      <c r="D40" s="699"/>
      <c r="E40" s="402"/>
    </row>
    <row r="41" spans="1:10" ht="60.75" customHeight="1">
      <c r="A41" s="252" t="s">
        <v>638</v>
      </c>
      <c r="B41" s="697" t="s">
        <v>639</v>
      </c>
      <c r="C41" s="698"/>
      <c r="D41" s="699"/>
      <c r="E41" s="401"/>
    </row>
    <row r="42" spans="1:10" ht="102" customHeight="1">
      <c r="A42" s="252" t="s">
        <v>640</v>
      </c>
      <c r="B42" s="697" t="s">
        <v>641</v>
      </c>
      <c r="C42" s="698"/>
      <c r="D42" s="699"/>
      <c r="E42" s="403"/>
    </row>
    <row r="43" spans="1:10" ht="17.100000000000001" customHeight="1">
      <c r="A43" s="404" t="s">
        <v>153</v>
      </c>
      <c r="B43" s="689" t="s">
        <v>135</v>
      </c>
      <c r="C43" s="689"/>
      <c r="D43" s="689"/>
      <c r="E43" s="406"/>
    </row>
    <row r="44" spans="1:10" ht="17.100000000000001" customHeight="1">
      <c r="A44" s="114" t="s">
        <v>154</v>
      </c>
      <c r="B44" s="696" t="s">
        <v>502</v>
      </c>
      <c r="C44" s="696"/>
      <c r="D44" s="696"/>
      <c r="E44" s="406"/>
    </row>
    <row r="45" spans="1:10" ht="44.25" customHeight="1">
      <c r="A45" s="114" t="s">
        <v>503</v>
      </c>
      <c r="B45" s="696" t="s">
        <v>504</v>
      </c>
      <c r="C45" s="696"/>
      <c r="D45" s="696"/>
      <c r="E45" s="406"/>
    </row>
    <row r="46" spans="1:10" ht="36.75" customHeight="1">
      <c r="A46" s="114"/>
      <c r="B46" s="696" t="s">
        <v>505</v>
      </c>
      <c r="C46" s="696"/>
      <c r="D46" s="696"/>
      <c r="E46" s="115" t="s">
        <v>506</v>
      </c>
    </row>
    <row r="47" spans="1:10" ht="17.100000000000001" customHeight="1">
      <c r="A47" s="114" t="s">
        <v>507</v>
      </c>
      <c r="B47" s="586"/>
      <c r="C47" s="688"/>
      <c r="D47" s="587"/>
      <c r="E47" s="406"/>
    </row>
    <row r="48" spans="1:10" ht="17.100000000000001" customHeight="1">
      <c r="A48" s="114" t="s">
        <v>25</v>
      </c>
      <c r="B48" s="586"/>
      <c r="C48" s="688"/>
      <c r="D48" s="587"/>
      <c r="E48" s="406"/>
    </row>
    <row r="49" spans="1:5" ht="17.100000000000001" customHeight="1">
      <c r="A49" s="114" t="s">
        <v>459</v>
      </c>
      <c r="B49" s="586"/>
      <c r="C49" s="688"/>
      <c r="D49" s="587"/>
      <c r="E49" s="406"/>
    </row>
    <row r="50" spans="1:5" ht="66.75" customHeight="1">
      <c r="A50" s="114" t="s">
        <v>461</v>
      </c>
      <c r="B50" s="696" t="s">
        <v>508</v>
      </c>
      <c r="C50" s="696"/>
      <c r="D50" s="696"/>
      <c r="E50" s="116"/>
    </row>
    <row r="51" spans="1:5" ht="17.100000000000001" customHeight="1">
      <c r="A51" s="114"/>
      <c r="B51" s="696" t="s">
        <v>505</v>
      </c>
      <c r="C51" s="696"/>
      <c r="D51" s="696"/>
      <c r="E51" s="115" t="s">
        <v>506</v>
      </c>
    </row>
    <row r="52" spans="1:5" ht="17.100000000000001" customHeight="1">
      <c r="A52" s="114" t="s">
        <v>507</v>
      </c>
      <c r="B52" s="586"/>
      <c r="C52" s="688"/>
      <c r="D52" s="587"/>
      <c r="E52" s="406"/>
    </row>
    <row r="53" spans="1:5" ht="17.100000000000001" customHeight="1">
      <c r="A53" s="114" t="s">
        <v>25</v>
      </c>
      <c r="B53" s="586"/>
      <c r="C53" s="688"/>
      <c r="D53" s="587"/>
      <c r="E53" s="406"/>
    </row>
    <row r="54" spans="1:5" ht="17.100000000000001" customHeight="1">
      <c r="A54" s="114" t="s">
        <v>459</v>
      </c>
      <c r="B54" s="586"/>
      <c r="C54" s="688"/>
      <c r="D54" s="587"/>
      <c r="E54" s="406"/>
    </row>
    <row r="55" spans="1:5" ht="17.100000000000001" customHeight="1">
      <c r="A55" s="407" t="s">
        <v>509</v>
      </c>
      <c r="B55" s="586"/>
      <c r="C55" s="688"/>
      <c r="D55" s="587"/>
      <c r="E55" s="406"/>
    </row>
    <row r="56" spans="1:5" ht="17.100000000000001" customHeight="1">
      <c r="A56" s="114" t="s">
        <v>460</v>
      </c>
      <c r="B56" s="586"/>
      <c r="C56" s="688"/>
      <c r="D56" s="587"/>
      <c r="E56" s="406"/>
    </row>
    <row r="57" spans="1:5" ht="17.100000000000001" customHeight="1">
      <c r="A57" s="407" t="s">
        <v>466</v>
      </c>
      <c r="B57" s="586"/>
      <c r="C57" s="688"/>
      <c r="D57" s="587"/>
      <c r="E57" s="406"/>
    </row>
    <row r="58" spans="1:5" ht="17.100000000000001" customHeight="1">
      <c r="A58" s="404" t="s">
        <v>677</v>
      </c>
      <c r="B58" s="689" t="s">
        <v>136</v>
      </c>
      <c r="C58" s="689"/>
      <c r="D58" s="689"/>
      <c r="E58" s="406"/>
    </row>
    <row r="59" spans="1:5" ht="17.100000000000001" customHeight="1">
      <c r="A59" s="286" t="s">
        <v>678</v>
      </c>
      <c r="B59" s="684" t="s">
        <v>137</v>
      </c>
      <c r="C59" s="684"/>
      <c r="D59" s="684"/>
      <c r="E59" s="406"/>
    </row>
    <row r="60" spans="1:5" ht="17.100000000000001" customHeight="1">
      <c r="A60" s="408"/>
      <c r="B60" s="684"/>
      <c r="C60" s="684"/>
      <c r="D60" s="684"/>
      <c r="E60" s="397"/>
    </row>
    <row r="61" spans="1:5" ht="17.100000000000001" customHeight="1">
      <c r="A61" s="287"/>
      <c r="B61" s="693"/>
      <c r="C61" s="693"/>
      <c r="D61" s="693"/>
      <c r="E61" s="400"/>
    </row>
    <row r="62" spans="1:5" ht="17.100000000000001" customHeight="1">
      <c r="A62" s="408" t="s">
        <v>679</v>
      </c>
      <c r="B62" s="695" t="s">
        <v>138</v>
      </c>
      <c r="C62" s="695"/>
      <c r="D62" s="695"/>
      <c r="E62" s="409"/>
    </row>
    <row r="63" spans="1:5" ht="17.100000000000001" customHeight="1">
      <c r="A63" s="408"/>
      <c r="B63" s="684" t="s">
        <v>167</v>
      </c>
      <c r="C63" s="684"/>
      <c r="D63" s="684"/>
      <c r="E63" s="397"/>
    </row>
    <row r="64" spans="1:5" ht="17.100000000000001" customHeight="1">
      <c r="A64" s="286" t="s">
        <v>680</v>
      </c>
      <c r="B64" s="690" t="s">
        <v>148</v>
      </c>
      <c r="C64" s="691"/>
      <c r="D64" s="692"/>
      <c r="E64" s="410"/>
    </row>
    <row r="65" spans="1:28" ht="17.100000000000001" customHeight="1">
      <c r="A65" s="408"/>
      <c r="B65" s="684" t="s">
        <v>139</v>
      </c>
      <c r="C65" s="684"/>
      <c r="D65" s="684"/>
      <c r="E65" s="397"/>
    </row>
    <row r="66" spans="1:28" ht="17.100000000000001" customHeight="1">
      <c r="A66" s="408"/>
      <c r="B66" s="684" t="s">
        <v>140</v>
      </c>
      <c r="C66" s="684"/>
      <c r="D66" s="684"/>
      <c r="E66" s="397"/>
    </row>
    <row r="67" spans="1:28" ht="17.100000000000001" customHeight="1">
      <c r="A67" s="287"/>
      <c r="B67" s="693" t="s">
        <v>141</v>
      </c>
      <c r="C67" s="693"/>
      <c r="D67" s="693"/>
      <c r="E67" s="400"/>
    </row>
    <row r="68" spans="1:28" ht="17.100000000000001" customHeight="1">
      <c r="A68" s="286" t="s">
        <v>155</v>
      </c>
      <c r="B68" s="694" t="s">
        <v>142</v>
      </c>
      <c r="C68" s="694"/>
      <c r="D68" s="694"/>
      <c r="E68" s="410"/>
    </row>
    <row r="69" spans="1:28" ht="17.100000000000001" customHeight="1">
      <c r="A69" s="408"/>
      <c r="B69" s="684" t="s">
        <v>143</v>
      </c>
      <c r="C69" s="684"/>
      <c r="D69" s="684"/>
      <c r="E69" s="397"/>
    </row>
    <row r="70" spans="1:28" ht="17.100000000000001" customHeight="1">
      <c r="A70" s="408"/>
      <c r="B70" s="684" t="s">
        <v>144</v>
      </c>
      <c r="C70" s="684"/>
      <c r="D70" s="684"/>
      <c r="E70" s="397"/>
    </row>
    <row r="71" spans="1:28" ht="17.100000000000001" customHeight="1">
      <c r="A71" s="408"/>
      <c r="B71" s="684"/>
      <c r="C71" s="684"/>
      <c r="D71" s="684"/>
      <c r="E71" s="397"/>
    </row>
    <row r="72" spans="1:28" ht="17.100000000000001" customHeight="1">
      <c r="A72" s="408"/>
      <c r="B72" s="684"/>
      <c r="C72" s="684"/>
      <c r="D72" s="684"/>
      <c r="E72" s="397"/>
      <c r="H72" s="411">
        <v>2</v>
      </c>
    </row>
    <row r="73" spans="1:28" ht="17.100000000000001" customHeight="1">
      <c r="A73" s="408"/>
      <c r="B73" s="684" t="s">
        <v>145</v>
      </c>
      <c r="C73" s="684"/>
      <c r="D73" s="684"/>
      <c r="E73" s="397"/>
      <c r="Z73" s="310"/>
      <c r="AA73" s="310"/>
      <c r="AB73" s="310"/>
    </row>
    <row r="74" spans="1:28" ht="17.100000000000001" customHeight="1">
      <c r="A74" s="408"/>
      <c r="B74" s="684" t="s">
        <v>146</v>
      </c>
      <c r="C74" s="684"/>
      <c r="D74" s="684"/>
      <c r="E74" s="397"/>
      <c r="Z74" s="310"/>
      <c r="AA74" s="310"/>
      <c r="AB74" s="310"/>
    </row>
    <row r="75" spans="1:28" ht="18.95" customHeight="1">
      <c r="A75" s="408"/>
      <c r="B75" s="685" t="s">
        <v>146</v>
      </c>
      <c r="C75" s="686"/>
      <c r="D75" s="687"/>
      <c r="E75" s="408" t="str">
        <f>IF(H72=1,"Saving Account","Current Account")</f>
        <v>Current Account</v>
      </c>
      <c r="Z75" s="310"/>
      <c r="AA75" s="310"/>
      <c r="AB75" s="310"/>
    </row>
    <row r="76" spans="1:28" ht="33" customHeight="1">
      <c r="A76" s="25" t="s">
        <v>156</v>
      </c>
      <c r="B76" s="607" t="s">
        <v>147</v>
      </c>
      <c r="C76" s="607"/>
      <c r="D76" s="607"/>
      <c r="E76" s="406"/>
    </row>
    <row r="77" spans="1:28" ht="48" customHeight="1">
      <c r="A77" s="25" t="s">
        <v>157</v>
      </c>
      <c r="B77" s="607" t="s">
        <v>804</v>
      </c>
      <c r="C77" s="607"/>
      <c r="D77" s="607"/>
      <c r="E77" s="406"/>
    </row>
    <row r="78" spans="1:28" ht="50.25" customHeight="1">
      <c r="A78" s="485" t="s">
        <v>158</v>
      </c>
      <c r="B78" s="485"/>
      <c r="C78" s="485"/>
      <c r="D78" s="485"/>
      <c r="E78" s="485"/>
    </row>
    <row r="79" spans="1:28" ht="23.25" customHeight="1">
      <c r="A79" s="257"/>
      <c r="B79" s="257"/>
      <c r="C79" s="257"/>
      <c r="D79" s="257"/>
      <c r="E79" s="257"/>
    </row>
    <row r="80" spans="1:28" ht="13.5" customHeight="1">
      <c r="A80" s="678" t="s">
        <v>681</v>
      </c>
      <c r="B80" s="678"/>
      <c r="C80" s="678"/>
      <c r="D80" s="678"/>
      <c r="E80" s="678"/>
    </row>
    <row r="81" spans="1:5" ht="16.5" customHeight="1">
      <c r="A81" s="267"/>
      <c r="B81" s="267"/>
      <c r="C81" s="267"/>
      <c r="D81" s="267"/>
      <c r="E81" s="267"/>
    </row>
    <row r="82" spans="1:5" ht="16.5" customHeight="1">
      <c r="A82" s="546" t="s">
        <v>682</v>
      </c>
      <c r="B82" s="546"/>
      <c r="C82" s="546"/>
      <c r="D82" s="546"/>
      <c r="E82" s="546"/>
    </row>
    <row r="83" spans="1:5" ht="4.5" customHeight="1">
      <c r="A83" s="267"/>
      <c r="B83" s="267"/>
      <c r="C83" s="267"/>
      <c r="D83" s="267"/>
      <c r="E83" s="267"/>
    </row>
    <row r="84" spans="1:5" ht="16.5" customHeight="1">
      <c r="A84" s="546" t="s">
        <v>683</v>
      </c>
      <c r="B84" s="546"/>
      <c r="C84" s="546"/>
      <c r="D84" s="546"/>
      <c r="E84" s="546"/>
    </row>
    <row r="85" spans="1:5" ht="9.75" customHeight="1">
      <c r="A85" s="267"/>
      <c r="B85" s="267"/>
      <c r="C85" s="267"/>
      <c r="D85" s="267"/>
      <c r="E85" s="267"/>
    </row>
    <row r="86" spans="1:5" ht="16.5" customHeight="1">
      <c r="A86" s="546" t="s">
        <v>684</v>
      </c>
      <c r="B86" s="546"/>
      <c r="C86" s="546"/>
      <c r="D86" s="546"/>
      <c r="E86" s="546"/>
    </row>
    <row r="87" spans="1:5" ht="9" customHeight="1">
      <c r="A87" s="267"/>
      <c r="B87" s="267"/>
      <c r="C87" s="267"/>
      <c r="D87" s="267"/>
      <c r="E87" s="267"/>
    </row>
    <row r="88" spans="1:5" ht="16.5" customHeight="1">
      <c r="A88" s="546" t="s">
        <v>685</v>
      </c>
      <c r="B88" s="546"/>
      <c r="C88" s="546"/>
      <c r="D88" s="546"/>
      <c r="E88" s="546"/>
    </row>
    <row r="89" spans="1:5" ht="9" customHeight="1">
      <c r="A89" s="267"/>
      <c r="B89" s="267"/>
      <c r="C89" s="267"/>
      <c r="D89" s="267"/>
      <c r="E89" s="267"/>
    </row>
    <row r="90" spans="1:5" ht="42" customHeight="1">
      <c r="A90" s="546" t="s">
        <v>686</v>
      </c>
      <c r="B90" s="546"/>
      <c r="C90" s="546"/>
      <c r="D90" s="546"/>
      <c r="E90" s="546"/>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bLZ11u4bxngmE+M1rahTcpt1R062VQlZfqfqIx0VlF5f13yHWpX/6kAKJaHxP1VHcijGVDGLLNU+EJM6tWveAA==" saltValue="L8kR774B8yu6EG6NAeQLaQ=="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5" t="str">
        <f>'Attach 3(JV)'!A1</f>
        <v>Specification No. :NR1/T/W-AIS/DOM/I00/25/08922 – SRM RFX – 5002004600</v>
      </c>
      <c r="B1" s="545"/>
      <c r="C1" s="545"/>
      <c r="D1" s="545"/>
      <c r="E1" s="545"/>
      <c r="F1" s="545"/>
      <c r="G1" s="545"/>
      <c r="H1" s="554" t="str">
        <f>"Attachment-16 " &amp; 'Attach 3(JV)'!AT1</f>
        <v xml:space="preserve">Attachment-16 </v>
      </c>
      <c r="I1" s="554"/>
      <c r="J1" s="554"/>
      <c r="K1" s="554"/>
      <c r="L1" s="554"/>
    </row>
    <row r="2" spans="1:26" ht="11.25" customHeight="1">
      <c r="Z2" s="412">
        <f>'Attach 3(JV)'!Z2</f>
        <v>0</v>
      </c>
    </row>
    <row r="3" spans="1:26" ht="84.75" customHeight="1">
      <c r="A3" s="613"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614"/>
      <c r="G3" s="614"/>
      <c r="H3" s="614"/>
      <c r="I3" s="614"/>
      <c r="J3" s="614"/>
      <c r="K3" s="614"/>
      <c r="L3" s="614"/>
    </row>
    <row r="4" spans="1:26" ht="15.95" customHeight="1">
      <c r="A4" s="266"/>
      <c r="H4" s="125"/>
      <c r="I4" s="126"/>
    </row>
    <row r="5" spans="1:26" ht="20.100000000000001" customHeight="1">
      <c r="A5" s="538" t="s">
        <v>7</v>
      </c>
      <c r="B5" s="538"/>
      <c r="C5" s="538"/>
      <c r="D5" s="538"/>
      <c r="E5" s="538"/>
      <c r="F5" s="538"/>
      <c r="G5" s="538"/>
      <c r="H5" s="538"/>
      <c r="I5" s="538"/>
      <c r="J5" s="538"/>
      <c r="K5" s="538"/>
      <c r="L5" s="538"/>
    </row>
    <row r="6" spans="1:26" ht="15.95" customHeight="1">
      <c r="A6" s="69"/>
      <c r="H6" s="125"/>
      <c r="I6" s="126"/>
    </row>
    <row r="7" spans="1:26" ht="20.100000000000001" customHeight="1">
      <c r="A7" s="47" t="str">
        <f>'Attach 3(JV)'!A7</f>
        <v>Bidder’s Name and Address (Lead Partner) :</v>
      </c>
      <c r="G7" s="129" t="str">
        <f>'Attach 3(JV)'!E7</f>
        <v>To:</v>
      </c>
      <c r="I7" s="126"/>
    </row>
    <row r="8" spans="1:26" ht="36" customHeight="1">
      <c r="A8" s="542" t="str">
        <f>'Attach 3(JV)'!A8</f>
        <v/>
      </c>
      <c r="B8" s="542"/>
      <c r="C8" s="542"/>
      <c r="D8" s="542"/>
      <c r="E8" s="542"/>
      <c r="F8" s="542"/>
      <c r="G8" s="130" t="str">
        <f>'Attach 3(JV)'!E8</f>
        <v>Contract Services</v>
      </c>
      <c r="I8" s="126"/>
    </row>
    <row r="9" spans="1:26" ht="20.100000000000001" customHeight="1">
      <c r="A9" s="131" t="s">
        <v>341</v>
      </c>
      <c r="B9" s="540" t="str">
        <f>'Attach 3(JV)'!B9</f>
        <v/>
      </c>
      <c r="C9" s="540"/>
      <c r="D9" s="540"/>
      <c r="E9" s="540"/>
      <c r="F9" s="540"/>
      <c r="G9" s="130" t="str">
        <f>'Attach 3(JV)'!E9</f>
        <v>Power Grid Corporation of India Ltd.,</v>
      </c>
      <c r="I9" s="126"/>
    </row>
    <row r="10" spans="1:26" ht="20.100000000000001" customHeight="1">
      <c r="A10" s="131" t="s">
        <v>343</v>
      </c>
      <c r="B10" s="540" t="str">
        <f>'Attach 3(JV)'!B10</f>
        <v/>
      </c>
      <c r="C10" s="540"/>
      <c r="D10" s="540"/>
      <c r="E10" s="540"/>
      <c r="F10" s="540"/>
      <c r="G10" s="130" t="str">
        <f>'Attach 3(JV)'!E10</f>
        <v xml:space="preserve">Rajasthan Projects Office, 4th Floor, REIL House, </v>
      </c>
      <c r="I10" s="126"/>
    </row>
    <row r="11" spans="1:26" ht="20.100000000000001" customHeight="1">
      <c r="B11" s="540" t="str">
        <f>'Attach 3(JV)'!B11</f>
        <v/>
      </c>
      <c r="C11" s="540"/>
      <c r="D11" s="540"/>
      <c r="E11" s="540"/>
      <c r="F11" s="540"/>
      <c r="G11" s="130" t="str">
        <f>'Attach 3(JV)'!E11</f>
        <v>Shipra Path, Mansarovar, Jaipur-302020 Rajasthan</v>
      </c>
    </row>
    <row r="12" spans="1:26" ht="20.100000000000001" customHeight="1">
      <c r="A12" s="69"/>
      <c r="B12" s="540" t="str">
        <f>'Attach 3(JV)'!B12</f>
        <v/>
      </c>
      <c r="C12" s="540"/>
      <c r="D12" s="540"/>
      <c r="E12" s="540"/>
      <c r="F12" s="540"/>
      <c r="G12" s="130"/>
    </row>
    <row r="13" spans="1:26" ht="15.95" customHeight="1">
      <c r="A13" s="69"/>
      <c r="B13" s="340"/>
      <c r="C13" s="340"/>
      <c r="D13" s="340"/>
      <c r="E13" s="340"/>
      <c r="F13" s="340"/>
    </row>
    <row r="14" spans="1:26" ht="20.100000000000001" customHeight="1">
      <c r="A14" s="17" t="s">
        <v>336</v>
      </c>
    </row>
    <row r="15" spans="1:26" ht="20.100000000000001" customHeight="1">
      <c r="A15" s="69"/>
    </row>
    <row r="16" spans="1:26" ht="57.75" customHeight="1">
      <c r="A16" s="485" t="s">
        <v>10</v>
      </c>
      <c r="B16" s="485"/>
      <c r="C16" s="485"/>
      <c r="D16" s="485"/>
      <c r="E16" s="485"/>
      <c r="F16" s="485"/>
      <c r="G16" s="485"/>
      <c r="H16" s="485"/>
      <c r="I16" s="485"/>
      <c r="J16" s="485"/>
      <c r="K16" s="485"/>
      <c r="L16" s="485"/>
    </row>
    <row r="17" spans="1:12" ht="20.100000000000001" customHeight="1">
      <c r="A17" s="413">
        <v>1</v>
      </c>
      <c r="B17" s="88" t="s">
        <v>11</v>
      </c>
    </row>
    <row r="18" spans="1:12" ht="82.5" customHeight="1">
      <c r="A18" s="45"/>
      <c r="B18" s="709" t="s">
        <v>805</v>
      </c>
      <c r="C18" s="709"/>
      <c r="D18" s="709"/>
      <c r="E18" s="709"/>
      <c r="F18" s="709"/>
      <c r="G18" s="709"/>
      <c r="H18" s="709"/>
      <c r="I18" s="709"/>
      <c r="J18" s="709"/>
      <c r="K18" s="709"/>
      <c r="L18" s="709"/>
    </row>
    <row r="19" spans="1:12" ht="60.75" customHeight="1">
      <c r="A19" s="260">
        <v>1.1000000000000001</v>
      </c>
      <c r="B19" s="706" t="s">
        <v>12</v>
      </c>
      <c r="C19" s="706"/>
      <c r="D19" s="706"/>
      <c r="E19" s="706"/>
      <c r="F19" s="706"/>
      <c r="G19" s="706"/>
      <c r="H19" s="706"/>
      <c r="I19" s="706"/>
      <c r="J19" s="706"/>
      <c r="K19" s="706"/>
      <c r="L19" s="706"/>
    </row>
    <row r="20" spans="1:12" ht="33" customHeight="1">
      <c r="A20" s="45"/>
      <c r="B20" s="708" t="str">
        <f>IF('Names of Bidder'!I6="Sole Bidder","Name of the Bidder (Sole Bidder)", "Name of Bidder (Lead Partner)")</f>
        <v>Name of Bidder (Lead Partner)</v>
      </c>
      <c r="C20" s="708"/>
      <c r="D20" s="708"/>
      <c r="E20" s="708"/>
      <c r="F20" s="708"/>
      <c r="G20" s="708"/>
      <c r="H20" s="689" t="str">
        <f>B9</f>
        <v/>
      </c>
      <c r="I20" s="689"/>
      <c r="J20" s="689"/>
      <c r="K20" s="689"/>
      <c r="L20" s="689"/>
    </row>
    <row r="21" spans="1:12" ht="33" customHeight="1">
      <c r="A21" s="269"/>
      <c r="B21" s="708" t="s">
        <v>13</v>
      </c>
      <c r="C21" s="708"/>
      <c r="D21" s="708"/>
      <c r="E21" s="708"/>
      <c r="F21" s="708"/>
      <c r="G21" s="708"/>
      <c r="H21" s="707" t="s">
        <v>52</v>
      </c>
      <c r="I21" s="707"/>
      <c r="J21" s="707"/>
      <c r="K21" s="707"/>
      <c r="L21" s="707"/>
    </row>
    <row r="22" spans="1:12" ht="33" customHeight="1">
      <c r="A22" s="269"/>
      <c r="B22" s="708" t="s">
        <v>806</v>
      </c>
      <c r="C22" s="708"/>
      <c r="D22" s="708"/>
      <c r="E22" s="708"/>
      <c r="F22" s="708"/>
      <c r="G22" s="708"/>
      <c r="H22" s="707"/>
      <c r="I22" s="707"/>
      <c r="J22" s="707"/>
      <c r="K22" s="707"/>
      <c r="L22" s="707"/>
    </row>
    <row r="23" spans="1:12" ht="33" customHeight="1">
      <c r="A23" s="269"/>
      <c r="B23" s="708" t="s">
        <v>14</v>
      </c>
      <c r="C23" s="708"/>
      <c r="D23" s="708"/>
      <c r="E23" s="708"/>
      <c r="F23" s="708"/>
      <c r="G23" s="708"/>
      <c r="H23" s="707"/>
      <c r="I23" s="707"/>
      <c r="J23" s="707"/>
      <c r="K23" s="707"/>
      <c r="L23" s="707"/>
    </row>
    <row r="24" spans="1:12" ht="33" customHeight="1">
      <c r="A24" s="269"/>
      <c r="B24" s="708" t="s">
        <v>15</v>
      </c>
      <c r="C24" s="708"/>
      <c r="D24" s="708"/>
      <c r="E24" s="708"/>
      <c r="F24" s="708"/>
      <c r="G24" s="708"/>
      <c r="H24" s="707"/>
      <c r="I24" s="707"/>
      <c r="J24" s="707"/>
      <c r="K24" s="707"/>
      <c r="L24" s="707"/>
    </row>
    <row r="25" spans="1:12" ht="6" customHeight="1">
      <c r="A25" s="269"/>
      <c r="B25" s="257"/>
      <c r="C25" s="257"/>
      <c r="D25" s="257"/>
      <c r="E25" s="257"/>
      <c r="F25" s="257"/>
      <c r="G25" s="257"/>
      <c r="H25" s="256"/>
      <c r="I25" s="256"/>
      <c r="J25" s="256"/>
      <c r="K25" s="256"/>
      <c r="L25" s="256"/>
    </row>
    <row r="26" spans="1:12" ht="18.95" customHeight="1">
      <c r="A26" s="260">
        <v>1.2</v>
      </c>
      <c r="B26" s="705" t="s">
        <v>168</v>
      </c>
      <c r="C26" s="705"/>
      <c r="D26" s="705"/>
      <c r="E26" s="705"/>
      <c r="F26" s="705"/>
      <c r="G26" s="705"/>
      <c r="H26" s="705"/>
      <c r="I26" s="705"/>
      <c r="J26" s="705"/>
      <c r="K26" s="705"/>
      <c r="L26" s="705"/>
    </row>
    <row r="27" spans="1:12" ht="18.95" customHeight="1">
      <c r="A27" s="415" t="s">
        <v>16</v>
      </c>
      <c r="B27" s="17" t="s">
        <v>17</v>
      </c>
      <c r="D27" s="297"/>
      <c r="E27" s="297"/>
    </row>
    <row r="28" spans="1:12" ht="18.95" customHeight="1">
      <c r="A28" s="269"/>
      <c r="B28" s="689" t="s">
        <v>18</v>
      </c>
      <c r="C28" s="689"/>
      <c r="D28" s="617"/>
      <c r="E28" s="617"/>
      <c r="F28" s="617"/>
      <c r="G28" s="617"/>
      <c r="H28" s="617"/>
      <c r="I28" s="617"/>
      <c r="J28" s="617"/>
      <c r="K28" s="617"/>
      <c r="L28" s="617"/>
    </row>
    <row r="29" spans="1:12" ht="18.95" customHeight="1">
      <c r="A29" s="269"/>
      <c r="B29" s="712" t="s">
        <v>19</v>
      </c>
      <c r="C29" s="713"/>
      <c r="D29" s="715"/>
      <c r="E29" s="715"/>
      <c r="F29" s="715"/>
      <c r="G29" s="715"/>
      <c r="H29" s="715"/>
      <c r="I29" s="715"/>
      <c r="J29" s="715"/>
      <c r="K29" s="715"/>
      <c r="L29" s="715"/>
    </row>
    <row r="30" spans="1:12" ht="18.95" customHeight="1">
      <c r="A30" s="269"/>
      <c r="B30" s="416"/>
      <c r="C30" s="417"/>
      <c r="D30" s="710"/>
      <c r="E30" s="710"/>
      <c r="F30" s="710"/>
      <c r="G30" s="710"/>
      <c r="H30" s="710"/>
      <c r="I30" s="710"/>
      <c r="J30" s="710"/>
      <c r="K30" s="710"/>
      <c r="L30" s="710"/>
    </row>
    <row r="31" spans="1:12" ht="18.95" customHeight="1">
      <c r="A31" s="269"/>
      <c r="B31" s="416"/>
      <c r="C31" s="417"/>
      <c r="D31" s="710"/>
      <c r="E31" s="710"/>
      <c r="F31" s="710"/>
      <c r="G31" s="710"/>
      <c r="H31" s="710"/>
      <c r="I31" s="710"/>
      <c r="J31" s="710"/>
      <c r="K31" s="710"/>
      <c r="L31" s="710"/>
    </row>
    <row r="32" spans="1:12" ht="18.95" customHeight="1">
      <c r="A32" s="269"/>
      <c r="B32" s="418"/>
      <c r="C32" s="419"/>
      <c r="D32" s="711"/>
      <c r="E32" s="711"/>
      <c r="F32" s="711"/>
      <c r="G32" s="711"/>
      <c r="H32" s="711"/>
      <c r="I32" s="711"/>
      <c r="J32" s="711"/>
      <c r="K32" s="711"/>
      <c r="L32" s="711"/>
    </row>
    <row r="33" spans="1:12" ht="18.95" customHeight="1">
      <c r="A33" s="269"/>
      <c r="B33" s="689" t="s">
        <v>20</v>
      </c>
      <c r="C33" s="689"/>
      <c r="D33" s="617"/>
      <c r="E33" s="617"/>
      <c r="F33" s="617"/>
      <c r="G33" s="617"/>
      <c r="H33" s="617"/>
      <c r="I33" s="617"/>
      <c r="J33" s="617"/>
      <c r="K33" s="617"/>
      <c r="L33" s="617"/>
    </row>
    <row r="34" spans="1:12" ht="18.95" customHeight="1">
      <c r="A34" s="269"/>
      <c r="B34" s="689" t="s">
        <v>21</v>
      </c>
      <c r="C34" s="689"/>
      <c r="D34" s="617"/>
      <c r="E34" s="617"/>
      <c r="F34" s="617"/>
      <c r="G34" s="617"/>
      <c r="H34" s="617"/>
      <c r="I34" s="617"/>
      <c r="J34" s="617"/>
      <c r="K34" s="617"/>
      <c r="L34" s="617"/>
    </row>
    <row r="35" spans="1:12" ht="18.95" customHeight="1">
      <c r="A35" s="269"/>
      <c r="B35" s="689" t="s">
        <v>22</v>
      </c>
      <c r="C35" s="689"/>
      <c r="D35" s="617"/>
      <c r="E35" s="617"/>
      <c r="F35" s="617"/>
      <c r="G35" s="617"/>
      <c r="H35" s="617"/>
      <c r="I35" s="617"/>
      <c r="J35" s="617"/>
      <c r="K35" s="617"/>
      <c r="L35" s="617"/>
    </row>
    <row r="36" spans="1:12" ht="18.95" customHeight="1">
      <c r="A36" s="269"/>
      <c r="B36" s="689" t="s">
        <v>23</v>
      </c>
      <c r="C36" s="689"/>
      <c r="D36" s="617"/>
      <c r="E36" s="617"/>
      <c r="F36" s="617"/>
      <c r="G36" s="617"/>
      <c r="H36" s="617"/>
      <c r="I36" s="617"/>
      <c r="J36" s="617"/>
      <c r="K36" s="617"/>
      <c r="L36" s="617"/>
    </row>
    <row r="37" spans="1:12" ht="8.1" customHeight="1">
      <c r="A37" s="269"/>
      <c r="B37" s="331"/>
      <c r="C37" s="331"/>
      <c r="D37" s="261"/>
      <c r="E37" s="261"/>
      <c r="F37" s="261"/>
      <c r="G37" s="261"/>
      <c r="H37" s="261"/>
      <c r="I37" s="261"/>
      <c r="J37" s="261"/>
      <c r="K37" s="261"/>
      <c r="L37" s="261"/>
    </row>
    <row r="38" spans="1:12" ht="61.5" customHeight="1">
      <c r="A38" s="420" t="s">
        <v>25</v>
      </c>
      <c r="B38" s="709" t="s">
        <v>24</v>
      </c>
      <c r="C38" s="709"/>
      <c r="D38" s="709"/>
      <c r="E38" s="709"/>
      <c r="F38" s="709"/>
      <c r="G38" s="709"/>
      <c r="H38" s="709"/>
      <c r="I38" s="709"/>
      <c r="J38" s="709"/>
      <c r="K38" s="709"/>
      <c r="L38" s="709"/>
    </row>
    <row r="39" spans="1:12" ht="33.75" customHeight="1">
      <c r="A39" s="269"/>
      <c r="B39" s="25" t="s">
        <v>339</v>
      </c>
      <c r="C39" s="600" t="s">
        <v>26</v>
      </c>
      <c r="D39" s="600"/>
      <c r="E39" s="600"/>
      <c r="F39" s="600"/>
      <c r="G39" s="600" t="s">
        <v>27</v>
      </c>
      <c r="H39" s="600"/>
      <c r="I39" s="600" t="s">
        <v>28</v>
      </c>
      <c r="J39" s="600"/>
      <c r="K39" s="600"/>
      <c r="L39" s="600"/>
    </row>
    <row r="40" spans="1:12" ht="38.1" customHeight="1">
      <c r="B40" s="421"/>
      <c r="C40" s="617"/>
      <c r="D40" s="617"/>
      <c r="E40" s="617"/>
      <c r="F40" s="617"/>
      <c r="G40" s="714"/>
      <c r="H40" s="714"/>
      <c r="I40" s="617"/>
      <c r="J40" s="617"/>
      <c r="K40" s="617"/>
      <c r="L40" s="617"/>
    </row>
    <row r="41" spans="1:12" ht="38.1" customHeight="1">
      <c r="A41" s="269"/>
      <c r="B41" s="421"/>
      <c r="C41" s="617"/>
      <c r="D41" s="617"/>
      <c r="E41" s="617"/>
      <c r="F41" s="617"/>
      <c r="G41" s="714"/>
      <c r="H41" s="714"/>
      <c r="I41" s="617"/>
      <c r="J41" s="617"/>
      <c r="K41" s="617"/>
      <c r="L41" s="617"/>
    </row>
    <row r="42" spans="1:12" ht="20.100000000000001" customHeight="1">
      <c r="A42" s="413">
        <v>2</v>
      </c>
      <c r="B42" s="422" t="s">
        <v>29</v>
      </c>
    </row>
    <row r="43" spans="1:12" ht="78.75" customHeight="1">
      <c r="B43" s="709" t="s">
        <v>807</v>
      </c>
      <c r="C43" s="709"/>
      <c r="D43" s="709"/>
      <c r="E43" s="709"/>
      <c r="F43" s="709"/>
      <c r="G43" s="709"/>
      <c r="H43" s="709"/>
      <c r="I43" s="709"/>
      <c r="J43" s="709"/>
      <c r="K43" s="709"/>
      <c r="L43" s="709"/>
    </row>
    <row r="44" spans="1:12" s="17" customFormat="1" ht="34.5" customHeight="1">
      <c r="A44" s="260">
        <v>2.1</v>
      </c>
      <c r="B44" s="709" t="s">
        <v>30</v>
      </c>
      <c r="C44" s="709"/>
      <c r="D44" s="709"/>
      <c r="E44" s="709"/>
      <c r="F44" s="709"/>
      <c r="G44" s="709"/>
      <c r="H44" s="709"/>
      <c r="I44" s="709"/>
      <c r="J44" s="709"/>
      <c r="K44" s="709"/>
      <c r="L44" s="709"/>
    </row>
    <row r="45" spans="1:12" ht="51" customHeight="1">
      <c r="A45" s="269"/>
      <c r="B45" s="25" t="s">
        <v>31</v>
      </c>
      <c r="C45" s="600" t="s">
        <v>32</v>
      </c>
      <c r="D45" s="600"/>
      <c r="E45" s="600"/>
      <c r="F45" s="600"/>
      <c r="G45" s="600" t="s">
        <v>33</v>
      </c>
      <c r="H45" s="600"/>
      <c r="I45" s="600" t="s">
        <v>112</v>
      </c>
      <c r="J45" s="600"/>
      <c r="K45" s="600" t="s">
        <v>113</v>
      </c>
      <c r="L45" s="600"/>
    </row>
    <row r="46" spans="1:12" ht="27.95" customHeight="1">
      <c r="A46" s="269"/>
      <c r="B46" s="421">
        <v>1</v>
      </c>
      <c r="C46" s="617"/>
      <c r="D46" s="617"/>
      <c r="E46" s="617"/>
      <c r="F46" s="617"/>
      <c r="G46" s="714"/>
      <c r="H46" s="714"/>
      <c r="I46" s="714"/>
      <c r="J46" s="714"/>
      <c r="K46" s="716"/>
      <c r="L46" s="716"/>
    </row>
    <row r="47" spans="1:12" ht="27.95" customHeight="1">
      <c r="A47" s="269"/>
      <c r="B47" s="421">
        <v>2</v>
      </c>
      <c r="C47" s="617"/>
      <c r="D47" s="617"/>
      <c r="E47" s="617"/>
      <c r="F47" s="617"/>
      <c r="G47" s="714"/>
      <c r="H47" s="714"/>
      <c r="I47" s="714"/>
      <c r="J47" s="714"/>
      <c r="K47" s="716"/>
      <c r="L47" s="716"/>
    </row>
    <row r="48" spans="1:12" ht="27.95" customHeight="1">
      <c r="A48" s="269"/>
      <c r="B48" s="421">
        <v>3</v>
      </c>
      <c r="C48" s="617"/>
      <c r="D48" s="617"/>
      <c r="E48" s="617"/>
      <c r="F48" s="617"/>
      <c r="G48" s="714"/>
      <c r="H48" s="714"/>
      <c r="I48" s="714"/>
      <c r="J48" s="714"/>
      <c r="K48" s="716"/>
      <c r="L48" s="716"/>
    </row>
    <row r="49" spans="1:12" ht="27.95" customHeight="1">
      <c r="A49" s="269"/>
      <c r="B49" s="421">
        <v>4</v>
      </c>
      <c r="C49" s="617"/>
      <c r="D49" s="617"/>
      <c r="E49" s="617"/>
      <c r="F49" s="617"/>
      <c r="G49" s="714"/>
      <c r="H49" s="714"/>
      <c r="I49" s="714"/>
      <c r="J49" s="714"/>
      <c r="K49" s="716"/>
      <c r="L49" s="716"/>
    </row>
    <row r="50" spans="1:12" ht="27.95" customHeight="1">
      <c r="A50" s="269"/>
      <c r="B50" s="421">
        <v>5</v>
      </c>
      <c r="C50" s="617"/>
      <c r="D50" s="617"/>
      <c r="E50" s="617"/>
      <c r="F50" s="617"/>
      <c r="G50" s="714"/>
      <c r="H50" s="714"/>
      <c r="I50" s="714"/>
      <c r="J50" s="714"/>
      <c r="K50" s="716"/>
      <c r="L50" s="716"/>
    </row>
    <row r="51" spans="1:12" ht="21" customHeight="1">
      <c r="A51" s="413">
        <v>3</v>
      </c>
      <c r="B51" s="422" t="s">
        <v>642</v>
      </c>
      <c r="D51" s="261"/>
      <c r="E51" s="261"/>
      <c r="F51" s="261"/>
    </row>
    <row r="52" spans="1:12" ht="55.5" customHeight="1">
      <c r="A52" s="413"/>
      <c r="B52" s="723" t="s">
        <v>643</v>
      </c>
      <c r="C52" s="723"/>
      <c r="D52" s="723"/>
      <c r="E52" s="723"/>
      <c r="F52" s="723"/>
      <c r="G52" s="723"/>
      <c r="H52" s="723"/>
      <c r="I52" s="723"/>
      <c r="J52" s="723"/>
      <c r="K52" s="723"/>
      <c r="L52" s="723"/>
    </row>
    <row r="53" spans="1:12" ht="10.5" customHeight="1">
      <c r="A53" s="413"/>
      <c r="B53" s="422"/>
      <c r="D53" s="261"/>
      <c r="E53" s="261"/>
      <c r="F53" s="261"/>
    </row>
    <row r="54" spans="1:12" ht="21.75" customHeight="1">
      <c r="A54" s="423">
        <v>3.1</v>
      </c>
      <c r="B54" s="724" t="s">
        <v>644</v>
      </c>
      <c r="C54" s="724"/>
      <c r="D54" s="724"/>
      <c r="E54" s="724"/>
      <c r="F54" s="724"/>
      <c r="G54" s="724"/>
      <c r="H54" s="724"/>
      <c r="I54" s="724"/>
      <c r="J54" s="724"/>
      <c r="K54" s="724"/>
      <c r="L54" s="724"/>
    </row>
    <row r="55" spans="1:12" ht="9" customHeight="1">
      <c r="A55" s="269"/>
      <c r="B55" s="709"/>
      <c r="C55" s="709"/>
      <c r="D55" s="709"/>
      <c r="E55" s="709"/>
      <c r="F55" s="709"/>
      <c r="G55" s="709"/>
      <c r="H55" s="709"/>
      <c r="I55" s="709"/>
      <c r="J55" s="709"/>
      <c r="K55" s="709"/>
      <c r="L55" s="709"/>
    </row>
    <row r="56" spans="1:12" s="17" customFormat="1" ht="40.5" customHeight="1">
      <c r="A56" s="269"/>
      <c r="B56" s="588" t="s">
        <v>31</v>
      </c>
      <c r="C56" s="588"/>
      <c r="D56" s="588"/>
      <c r="E56" s="551" t="s">
        <v>645</v>
      </c>
      <c r="F56" s="718"/>
      <c r="G56" s="718"/>
      <c r="H56" s="552"/>
      <c r="I56" s="588" t="s">
        <v>646</v>
      </c>
      <c r="J56" s="588"/>
      <c r="K56" s="588"/>
      <c r="L56" s="588"/>
    </row>
    <row r="57" spans="1:12" ht="20.100000000000001" customHeight="1">
      <c r="A57" s="269"/>
      <c r="B57" s="617"/>
      <c r="C57" s="617"/>
      <c r="D57" s="617"/>
      <c r="E57" s="714"/>
      <c r="F57" s="714"/>
      <c r="G57" s="714"/>
      <c r="H57" s="714"/>
      <c r="I57" s="714"/>
      <c r="J57" s="714"/>
      <c r="K57" s="714"/>
      <c r="L57" s="714"/>
    </row>
    <row r="58" spans="1:12" ht="20.100000000000001" customHeight="1">
      <c r="A58" s="269"/>
      <c r="B58" s="617"/>
      <c r="C58" s="617"/>
      <c r="D58" s="617"/>
      <c r="E58" s="714"/>
      <c r="F58" s="714"/>
      <c r="G58" s="714"/>
      <c r="H58" s="714"/>
      <c r="I58" s="714"/>
      <c r="J58" s="714"/>
      <c r="K58" s="714"/>
      <c r="L58" s="714"/>
    </row>
    <row r="59" spans="1:12" ht="20.100000000000001" customHeight="1">
      <c r="A59" s="269"/>
      <c r="B59" s="617"/>
      <c r="C59" s="617"/>
      <c r="D59" s="617"/>
      <c r="E59" s="714"/>
      <c r="F59" s="714"/>
      <c r="G59" s="714"/>
      <c r="H59" s="714"/>
      <c r="I59" s="714"/>
      <c r="J59" s="714"/>
      <c r="K59" s="714"/>
      <c r="L59" s="714"/>
    </row>
    <row r="60" spans="1:12" ht="20.100000000000001" customHeight="1">
      <c r="A60" s="269"/>
      <c r="B60" s="617"/>
      <c r="C60" s="617"/>
      <c r="D60" s="617"/>
      <c r="E60" s="714"/>
      <c r="F60" s="714"/>
      <c r="G60" s="714"/>
      <c r="H60" s="714"/>
      <c r="I60" s="714"/>
      <c r="J60" s="714"/>
      <c r="K60" s="714"/>
      <c r="L60" s="714"/>
    </row>
    <row r="61" spans="1:12" ht="20.100000000000001" customHeight="1">
      <c r="A61" s="269"/>
      <c r="B61" s="617"/>
      <c r="C61" s="617"/>
      <c r="D61" s="617"/>
      <c r="E61" s="714"/>
      <c r="F61" s="714"/>
      <c r="G61" s="714"/>
      <c r="H61" s="714"/>
      <c r="I61" s="714"/>
      <c r="J61" s="714"/>
      <c r="K61" s="714"/>
      <c r="L61" s="714"/>
    </row>
    <row r="62" spans="1:12" ht="20.100000000000001" customHeight="1">
      <c r="A62" s="269"/>
      <c r="B62" s="617"/>
      <c r="C62" s="617"/>
      <c r="D62" s="617"/>
      <c r="E62" s="714"/>
      <c r="F62" s="714"/>
      <c r="G62" s="714"/>
      <c r="H62" s="714"/>
      <c r="I62" s="714"/>
      <c r="J62" s="714"/>
      <c r="K62" s="714"/>
      <c r="L62" s="714"/>
    </row>
    <row r="63" spans="1:12" ht="20.100000000000001" customHeight="1">
      <c r="A63" s="269"/>
      <c r="B63" s="269"/>
      <c r="C63" s="269"/>
      <c r="D63" s="269"/>
      <c r="E63" s="269"/>
      <c r="F63" s="269"/>
      <c r="G63" s="269"/>
      <c r="H63" s="269"/>
      <c r="I63" s="269"/>
      <c r="J63" s="269"/>
      <c r="K63" s="269"/>
      <c r="L63" s="269"/>
    </row>
    <row r="64" spans="1:12" ht="21" customHeight="1">
      <c r="A64" s="413">
        <v>4</v>
      </c>
      <c r="B64" s="422" t="s">
        <v>34</v>
      </c>
      <c r="D64" s="261"/>
      <c r="E64" s="261"/>
      <c r="F64" s="261"/>
    </row>
    <row r="65" spans="1:12" ht="18" customHeight="1">
      <c r="A65" s="423">
        <v>4.0999999999999996</v>
      </c>
      <c r="B65" s="717" t="s">
        <v>35</v>
      </c>
      <c r="C65" s="717"/>
      <c r="D65" s="717"/>
      <c r="E65" s="717"/>
      <c r="F65" s="717"/>
      <c r="G65" s="717"/>
      <c r="H65" s="717"/>
      <c r="I65" s="717"/>
      <c r="J65" s="717"/>
      <c r="K65" s="717"/>
      <c r="L65" s="717"/>
    </row>
    <row r="66" spans="1:12" ht="67.5" customHeight="1">
      <c r="A66" s="269"/>
      <c r="B66" s="709" t="s">
        <v>36</v>
      </c>
      <c r="C66" s="709"/>
      <c r="D66" s="709"/>
      <c r="E66" s="709"/>
      <c r="F66" s="709"/>
      <c r="G66" s="709"/>
      <c r="H66" s="709"/>
      <c r="I66" s="709"/>
      <c r="J66" s="709"/>
      <c r="K66" s="709"/>
      <c r="L66" s="709"/>
    </row>
    <row r="67" spans="1:12" s="17" customFormat="1" ht="35.25" customHeight="1">
      <c r="A67" s="269"/>
      <c r="B67" s="588" t="s">
        <v>37</v>
      </c>
      <c r="C67" s="588"/>
      <c r="D67" s="588"/>
      <c r="E67" s="551" t="s">
        <v>38</v>
      </c>
      <c r="F67" s="718"/>
      <c r="G67" s="718"/>
      <c r="H67" s="552"/>
      <c r="I67" s="588" t="s">
        <v>39</v>
      </c>
      <c r="J67" s="588"/>
      <c r="K67" s="588"/>
      <c r="L67" s="588"/>
    </row>
    <row r="68" spans="1:12" ht="20.100000000000001" customHeight="1">
      <c r="A68" s="269"/>
      <c r="B68" s="617"/>
      <c r="C68" s="617"/>
      <c r="D68" s="617"/>
      <c r="E68" s="714"/>
      <c r="F68" s="714"/>
      <c r="G68" s="714"/>
      <c r="H68" s="714"/>
      <c r="I68" s="714"/>
      <c r="J68" s="714"/>
      <c r="K68" s="714"/>
      <c r="L68" s="714"/>
    </row>
    <row r="69" spans="1:12" ht="20.100000000000001" customHeight="1">
      <c r="A69" s="269"/>
      <c r="B69" s="617"/>
      <c r="C69" s="617"/>
      <c r="D69" s="617"/>
      <c r="E69" s="714"/>
      <c r="F69" s="714"/>
      <c r="G69" s="714"/>
      <c r="H69" s="714"/>
      <c r="I69" s="714"/>
      <c r="J69" s="714"/>
      <c r="K69" s="714"/>
      <c r="L69" s="714"/>
    </row>
    <row r="70" spans="1:12" ht="20.100000000000001" customHeight="1">
      <c r="A70" s="269"/>
      <c r="B70" s="617"/>
      <c r="C70" s="617"/>
      <c r="D70" s="617"/>
      <c r="E70" s="714"/>
      <c r="F70" s="714"/>
      <c r="G70" s="714"/>
      <c r="H70" s="714"/>
      <c r="I70" s="714"/>
      <c r="J70" s="714"/>
      <c r="K70" s="714"/>
      <c r="L70" s="714"/>
    </row>
    <row r="71" spans="1:12" ht="20.100000000000001" customHeight="1">
      <c r="A71" s="269"/>
      <c r="B71" s="617"/>
      <c r="C71" s="617"/>
      <c r="D71" s="617"/>
      <c r="E71" s="714"/>
      <c r="F71" s="714"/>
      <c r="G71" s="714"/>
      <c r="H71" s="714"/>
      <c r="I71" s="714"/>
      <c r="J71" s="714"/>
      <c r="K71" s="714"/>
      <c r="L71" s="714"/>
    </row>
    <row r="72" spans="1:12" ht="20.100000000000001" customHeight="1">
      <c r="A72" s="269"/>
      <c r="B72" s="617"/>
      <c r="C72" s="617"/>
      <c r="D72" s="617"/>
      <c r="E72" s="714"/>
      <c r="F72" s="714"/>
      <c r="G72" s="714"/>
      <c r="H72" s="714"/>
      <c r="I72" s="714"/>
      <c r="J72" s="714"/>
      <c r="K72" s="714"/>
      <c r="L72" s="714"/>
    </row>
    <row r="73" spans="1:12" ht="20.100000000000001" customHeight="1">
      <c r="A73" s="269"/>
      <c r="B73" s="617"/>
      <c r="C73" s="617"/>
      <c r="D73" s="617"/>
      <c r="E73" s="714"/>
      <c r="F73" s="714"/>
      <c r="G73" s="714"/>
      <c r="H73" s="714"/>
      <c r="I73" s="714"/>
      <c r="J73" s="714"/>
      <c r="K73" s="714"/>
      <c r="L73" s="714"/>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4" t="s">
        <v>116</v>
      </c>
      <c r="L75" s="425"/>
    </row>
    <row r="76" spans="1:12" s="17" customFormat="1" ht="20.100000000000001" customHeight="1">
      <c r="A76" s="69"/>
      <c r="B76" s="414" t="s">
        <v>114</v>
      </c>
      <c r="C76" s="588" t="s">
        <v>115</v>
      </c>
      <c r="D76" s="588"/>
      <c r="E76" s="588"/>
      <c r="F76" s="588"/>
      <c r="G76" s="588"/>
      <c r="H76" s="551" t="s">
        <v>41</v>
      </c>
      <c r="I76" s="718"/>
      <c r="J76" s="718"/>
      <c r="K76" s="718"/>
      <c r="L76" s="552"/>
    </row>
    <row r="77" spans="1:12" s="256" customFormat="1" ht="33" customHeight="1">
      <c r="B77" s="405"/>
      <c r="C77" s="406" t="s">
        <v>808</v>
      </c>
      <c r="D77" s="406" t="s">
        <v>612</v>
      </c>
      <c r="E77" s="406" t="s">
        <v>521</v>
      </c>
      <c r="F77" s="406" t="s">
        <v>497</v>
      </c>
      <c r="G77" s="406" t="s">
        <v>496</v>
      </c>
      <c r="H77" s="406" t="s">
        <v>706</v>
      </c>
      <c r="I77" s="406" t="s">
        <v>719</v>
      </c>
      <c r="J77" s="406" t="s">
        <v>775</v>
      </c>
      <c r="K77" s="406" t="s">
        <v>784</v>
      </c>
      <c r="L77" s="406" t="s">
        <v>809</v>
      </c>
    </row>
    <row r="78" spans="1:12" s="17" customFormat="1" ht="33" customHeight="1">
      <c r="A78" s="69"/>
      <c r="B78" s="405" t="s">
        <v>117</v>
      </c>
      <c r="C78" s="426"/>
      <c r="D78" s="426"/>
      <c r="E78" s="426"/>
      <c r="F78" s="426"/>
      <c r="G78" s="426"/>
      <c r="H78" s="426"/>
      <c r="I78" s="426"/>
      <c r="J78" s="426"/>
      <c r="K78" s="426"/>
      <c r="L78" s="426"/>
    </row>
    <row r="79" spans="1:12" s="17" customFormat="1" ht="33" customHeight="1">
      <c r="A79" s="69"/>
      <c r="B79" s="405" t="s">
        <v>118</v>
      </c>
      <c r="C79" s="426"/>
      <c r="D79" s="426"/>
      <c r="E79" s="426"/>
      <c r="F79" s="426"/>
      <c r="G79" s="426"/>
      <c r="H79" s="426"/>
      <c r="I79" s="426"/>
      <c r="J79" s="426"/>
      <c r="K79" s="426"/>
      <c r="L79" s="426"/>
    </row>
    <row r="80" spans="1:12" s="17" customFormat="1" ht="33" customHeight="1">
      <c r="A80" s="69"/>
      <c r="B80" s="405" t="s">
        <v>120</v>
      </c>
      <c r="C80" s="426"/>
      <c r="D80" s="426"/>
      <c r="E80" s="426"/>
      <c r="F80" s="426"/>
      <c r="G80" s="426"/>
      <c r="H80" s="426"/>
      <c r="I80" s="426"/>
      <c r="J80" s="426"/>
      <c r="K80" s="426"/>
      <c r="L80" s="426"/>
    </row>
    <row r="81" spans="1:12" s="17" customFormat="1" ht="33" customHeight="1">
      <c r="A81" s="69"/>
      <c r="B81" s="405" t="s">
        <v>121</v>
      </c>
      <c r="C81" s="426"/>
      <c r="D81" s="426"/>
      <c r="E81" s="426"/>
      <c r="F81" s="426"/>
      <c r="G81" s="426"/>
      <c r="H81" s="426"/>
      <c r="I81" s="426"/>
      <c r="J81" s="426"/>
      <c r="K81" s="426"/>
      <c r="L81" s="426"/>
    </row>
    <row r="82" spans="1:12" s="17" customFormat="1" ht="33" customHeight="1">
      <c r="A82" s="69"/>
      <c r="B82" s="405" t="s">
        <v>122</v>
      </c>
      <c r="C82" s="426"/>
      <c r="D82" s="426"/>
      <c r="E82" s="426"/>
      <c r="F82" s="426"/>
      <c r="G82" s="426"/>
      <c r="H82" s="426"/>
      <c r="I82" s="426"/>
      <c r="J82" s="426"/>
      <c r="K82" s="426"/>
      <c r="L82" s="426"/>
    </row>
    <row r="83" spans="1:12" s="17" customFormat="1" ht="33" customHeight="1">
      <c r="A83" s="69"/>
      <c r="B83" s="405" t="s">
        <v>123</v>
      </c>
      <c r="C83" s="426"/>
      <c r="D83" s="426"/>
      <c r="E83" s="426"/>
      <c r="F83" s="426"/>
      <c r="G83" s="426"/>
      <c r="H83" s="426"/>
      <c r="I83" s="426"/>
      <c r="J83" s="426"/>
      <c r="K83" s="426"/>
      <c r="L83" s="426"/>
    </row>
    <row r="84" spans="1:12" ht="20.100000000000001" customHeight="1">
      <c r="A84" s="85"/>
      <c r="B84" s="85"/>
      <c r="C84" s="89"/>
      <c r="D84" s="89"/>
      <c r="E84" s="89"/>
      <c r="F84" s="89"/>
    </row>
    <row r="85" spans="1:12" ht="45.75" customHeight="1">
      <c r="A85" s="427">
        <v>5</v>
      </c>
      <c r="B85" s="721" t="s">
        <v>495</v>
      </c>
      <c r="C85" s="721"/>
      <c r="D85" s="721"/>
      <c r="E85" s="721"/>
      <c r="F85" s="721"/>
      <c r="G85" s="721"/>
      <c r="H85" s="707" t="s">
        <v>52</v>
      </c>
      <c r="I85" s="707"/>
      <c r="J85" s="707"/>
      <c r="K85" s="707"/>
      <c r="L85" s="707"/>
    </row>
    <row r="86" spans="1:12">
      <c r="A86" s="45"/>
      <c r="B86" s="709"/>
      <c r="C86" s="709"/>
      <c r="D86" s="709"/>
      <c r="E86" s="709"/>
      <c r="F86" s="709"/>
      <c r="G86" s="709"/>
      <c r="H86" s="709"/>
      <c r="I86" s="709"/>
      <c r="J86" s="709"/>
      <c r="K86" s="709"/>
      <c r="L86" s="709"/>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22" t="str">
        <f>'Attach 3(JV)'!B18</f>
        <v>--</v>
      </c>
      <c r="C89" s="722"/>
      <c r="D89" s="722"/>
      <c r="E89" s="64"/>
      <c r="G89" s="313" t="s">
        <v>3</v>
      </c>
      <c r="H89" s="719" t="str">
        <f>'Attach 3(JV)'!E18</f>
        <v/>
      </c>
      <c r="I89" s="720"/>
      <c r="J89" s="720"/>
      <c r="K89" s="720"/>
      <c r="L89" s="720"/>
    </row>
    <row r="90" spans="1:12" ht="24" customHeight="1">
      <c r="A90" s="271" t="s">
        <v>6</v>
      </c>
      <c r="B90" s="546" t="str">
        <f>'Attach 3(JV)'!B19</f>
        <v/>
      </c>
      <c r="C90" s="546"/>
      <c r="D90" s="546"/>
      <c r="E90" s="64"/>
      <c r="G90" s="313" t="s">
        <v>4</v>
      </c>
      <c r="H90" s="719" t="str">
        <f>'Attach 3(JV)'!E19</f>
        <v/>
      </c>
      <c r="I90" s="720"/>
      <c r="J90" s="720"/>
      <c r="K90" s="720"/>
      <c r="L90" s="720"/>
    </row>
  </sheetData>
  <sheetProtection algorithmName="SHA-512" hashValue="iLuCOLkR2LM3bLzBvUBRDFEiwvGRl3H/mfkelgC/rPusBwOEGIzhup7moETa+uQEjzYbm/szBs1huy5UiiXK3Q==" saltValue="gCI38SGs58qMRjxJlI4+l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32" t="str">
        <f>'Attach 3(JV)'!A1</f>
        <v>Specification No. :NR1/T/W-AIS/DOM/I00/25/08922 – SRM RFX – 5002004600</v>
      </c>
      <c r="B1" s="732"/>
      <c r="C1" s="732"/>
      <c r="D1" s="731" t="str">
        <f>"Attachment-17 "&amp;'Attach 3(JV)'!AT1</f>
        <v xml:space="preserve">Attachment-17 </v>
      </c>
      <c r="E1" s="731"/>
    </row>
    <row r="2" spans="1:26" ht="10.5" customHeight="1">
      <c r="Z2" s="438">
        <f>'[6]Attach 3(JV)'!Z2</f>
        <v>0</v>
      </c>
    </row>
    <row r="3" spans="1:26" ht="81" customHeight="1">
      <c r="A3" s="613"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109"/>
      <c r="G3" s="109"/>
      <c r="H3" s="109"/>
    </row>
    <row r="4" spans="1:26" ht="6.75" customHeight="1">
      <c r="A4" s="430"/>
      <c r="H4" s="125"/>
      <c r="I4" s="126"/>
    </row>
    <row r="5" spans="1:26" ht="19.5" customHeight="1">
      <c r="A5" s="733" t="s">
        <v>481</v>
      </c>
      <c r="B5" s="733"/>
      <c r="C5" s="733"/>
      <c r="D5" s="733"/>
      <c r="E5" s="733"/>
      <c r="F5" s="431"/>
      <c r="H5" s="125"/>
      <c r="I5" s="126"/>
    </row>
    <row r="6" spans="1:26" ht="7.5" customHeight="1">
      <c r="A6" s="432"/>
      <c r="H6" s="125"/>
      <c r="I6" s="126"/>
    </row>
    <row r="7" spans="1:26" ht="19.5" customHeight="1">
      <c r="A7" s="431" t="str">
        <f>'Attach 3(JV)'!A7</f>
        <v>Bidder’s Name and Address (Lead Partner) :</v>
      </c>
      <c r="B7" s="432"/>
      <c r="C7" s="432"/>
      <c r="D7" s="379" t="str">
        <f>'[6]Attach 3(JV)'!E7</f>
        <v>To:</v>
      </c>
      <c r="H7" s="125"/>
      <c r="I7" s="126"/>
    </row>
    <row r="8" spans="1:26" ht="26.25" customHeight="1">
      <c r="A8" s="734" t="str">
        <f>'Attach 3(JV)'!A8</f>
        <v/>
      </c>
      <c r="B8" s="734"/>
      <c r="C8" s="734"/>
      <c r="D8" s="384" t="str">
        <f>'[6]Attach 3(JV)'!E8</f>
        <v>Contract Services</v>
      </c>
      <c r="H8" s="125"/>
      <c r="I8" s="126"/>
    </row>
    <row r="9" spans="1:26" ht="19.5" customHeight="1">
      <c r="A9" s="131" t="s">
        <v>341</v>
      </c>
      <c r="B9" s="540" t="str">
        <f>'Attach 3(JV)'!B9</f>
        <v/>
      </c>
      <c r="C9" s="540"/>
      <c r="D9" s="384" t="str">
        <f>'[6]Attach 3(JV)'!E9</f>
        <v>Power Grid Corporation of India Ltd.,</v>
      </c>
      <c r="H9" s="125"/>
      <c r="I9" s="126"/>
    </row>
    <row r="10" spans="1:26" ht="19.5" customHeight="1">
      <c r="A10" s="131" t="s">
        <v>343</v>
      </c>
      <c r="B10" s="540" t="str">
        <f>'Attach 3(JV)'!B10</f>
        <v/>
      </c>
      <c r="C10" s="540"/>
      <c r="D10" s="384" t="s">
        <v>799</v>
      </c>
      <c r="H10" s="125"/>
      <c r="I10" s="126"/>
    </row>
    <row r="11" spans="1:26" ht="19.5" customHeight="1">
      <c r="B11" s="540" t="str">
        <f>'Attach 3(JV)'!B11</f>
        <v/>
      </c>
      <c r="C11" s="540"/>
      <c r="D11" s="384" t="s">
        <v>800</v>
      </c>
    </row>
    <row r="12" spans="1:26" ht="14.25" customHeight="1">
      <c r="A12" s="432"/>
      <c r="B12" s="540" t="str">
        <f>'Attach 3(JV)'!B12</f>
        <v/>
      </c>
      <c r="C12" s="540"/>
      <c r="D12" s="384"/>
    </row>
    <row r="13" spans="1:26" ht="19.5" customHeight="1">
      <c r="A13" s="110" t="s">
        <v>336</v>
      </c>
    </row>
    <row r="14" spans="1:26" ht="9.9499999999999993" customHeight="1">
      <c r="A14" s="432"/>
    </row>
    <row r="15" spans="1:26" ht="90" customHeight="1">
      <c r="A15" s="433">
        <v>1</v>
      </c>
      <c r="B15" s="726" t="s">
        <v>482</v>
      </c>
      <c r="C15" s="726"/>
      <c r="D15" s="726"/>
      <c r="E15" s="726"/>
    </row>
    <row r="16" spans="1:26" ht="51.75" customHeight="1">
      <c r="A16" s="433">
        <v>2</v>
      </c>
      <c r="B16" s="726" t="s">
        <v>483</v>
      </c>
      <c r="C16" s="726"/>
      <c r="D16" s="726"/>
      <c r="E16" s="726"/>
    </row>
    <row r="17" spans="1:5" ht="9" customHeight="1">
      <c r="A17" s="432"/>
      <c r="B17" s="432"/>
      <c r="C17" s="432"/>
      <c r="D17" s="432"/>
      <c r="E17" s="432"/>
    </row>
    <row r="18" spans="1:5" ht="97.5" customHeight="1">
      <c r="A18" s="349" t="s">
        <v>484</v>
      </c>
      <c r="B18" s="354" t="s">
        <v>339</v>
      </c>
      <c r="C18" s="354" t="s">
        <v>485</v>
      </c>
      <c r="D18" s="349" t="s">
        <v>486</v>
      </c>
      <c r="E18" s="349" t="s">
        <v>487</v>
      </c>
    </row>
    <row r="19" spans="1:5">
      <c r="A19" s="439"/>
      <c r="B19" s="440"/>
      <c r="C19" s="440"/>
      <c r="D19" s="441"/>
      <c r="E19" s="441"/>
    </row>
    <row r="20" spans="1:5">
      <c r="A20" s="439"/>
      <c r="B20" s="440"/>
      <c r="C20" s="440"/>
      <c r="D20" s="441"/>
      <c r="E20" s="441"/>
    </row>
    <row r="21" spans="1:5">
      <c r="A21" s="439"/>
      <c r="B21" s="440"/>
      <c r="C21" s="440"/>
      <c r="D21" s="441"/>
      <c r="E21" s="441"/>
    </row>
    <row r="22" spans="1:5">
      <c r="A22" s="439"/>
      <c r="B22" s="440"/>
      <c r="C22" s="440"/>
      <c r="D22" s="441"/>
      <c r="E22" s="441"/>
    </row>
    <row r="23" spans="1:5">
      <c r="A23" s="439"/>
      <c r="B23" s="440"/>
      <c r="C23" s="440"/>
      <c r="D23" s="441"/>
      <c r="E23" s="441"/>
    </row>
    <row r="24" spans="1:5">
      <c r="A24" s="439"/>
      <c r="B24" s="440"/>
      <c r="C24" s="440"/>
      <c r="D24" s="441"/>
      <c r="E24" s="441"/>
    </row>
    <row r="25" spans="1:5" ht="6" customHeight="1">
      <c r="A25" s="442"/>
      <c r="B25" s="443"/>
      <c r="C25" s="443"/>
      <c r="D25" s="444"/>
      <c r="E25" s="444"/>
    </row>
    <row r="26" spans="1:5" ht="0.6" hidden="1" customHeight="1">
      <c r="A26" s="445"/>
      <c r="B26" s="446"/>
      <c r="C26" s="446"/>
      <c r="D26" s="447"/>
      <c r="E26" s="447"/>
    </row>
    <row r="27" spans="1:5" ht="30" customHeight="1">
      <c r="A27" s="730" t="s">
        <v>488</v>
      </c>
      <c r="B27" s="730"/>
      <c r="C27" s="730"/>
      <c r="D27" s="730"/>
      <c r="E27" s="730"/>
    </row>
    <row r="28" spans="1:5" ht="16.5">
      <c r="C28" s="448"/>
    </row>
    <row r="29" spans="1:5" ht="16.5">
      <c r="A29" s="434" t="s">
        <v>5</v>
      </c>
      <c r="B29" s="449" t="str">
        <f>'Attach 3(JV)'!B18</f>
        <v>--</v>
      </c>
      <c r="C29" s="448" t="s">
        <v>3</v>
      </c>
      <c r="D29" s="450" t="str">
        <f>'Attach 3(JV)'!E18</f>
        <v/>
      </c>
    </row>
    <row r="30" spans="1:5" ht="16.5">
      <c r="A30" s="434" t="s">
        <v>6</v>
      </c>
      <c r="B30" s="450" t="str">
        <f>'Attach 3(JV)'!B19</f>
        <v/>
      </c>
      <c r="C30" s="448" t="s">
        <v>4</v>
      </c>
      <c r="D30" s="450" t="str">
        <f>'Attach 3(JV)'!E19</f>
        <v/>
      </c>
    </row>
    <row r="31" spans="1:5" ht="16.5">
      <c r="B31" s="451"/>
      <c r="C31" s="448"/>
      <c r="D31" s="448"/>
      <c r="E31" s="451"/>
    </row>
    <row r="32" spans="1:5" ht="16.5" hidden="1">
      <c r="A32" s="435" t="str">
        <f>A1</f>
        <v>Specification No. :NR1/T/W-AIS/DOM/I00/25/08922 – SRM RFX – 5002004600</v>
      </c>
      <c r="B32" s="436"/>
      <c r="C32" s="436"/>
      <c r="D32" s="436"/>
      <c r="E32" s="452" t="str">
        <f>D1</f>
        <v xml:space="preserve">Attachment-17 </v>
      </c>
    </row>
    <row r="33" spans="1:5" hidden="1"/>
    <row r="34" spans="1:5" ht="16.5" hidden="1">
      <c r="A34" s="728" t="str">
        <f>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4" s="728"/>
      <c r="C34" s="728"/>
      <c r="D34" s="728"/>
      <c r="E34" s="728"/>
    </row>
    <row r="35" spans="1:5" ht="16.5" hidden="1">
      <c r="A35" s="430"/>
    </row>
    <row r="36" spans="1:5" ht="16.5" hidden="1">
      <c r="A36" s="729" t="s">
        <v>380</v>
      </c>
      <c r="B36" s="729"/>
      <c r="C36" s="729"/>
      <c r="D36" s="729"/>
      <c r="E36" s="729"/>
    </row>
    <row r="37" spans="1:5" hidden="1">
      <c r="A37" s="432"/>
    </row>
    <row r="38" spans="1:5" ht="16.5" hidden="1">
      <c r="A38" s="431" t="str">
        <f>'[6]Attach 3(JV)'!A15</f>
        <v>Name(s) and Addresse(s) of other partner(s)</v>
      </c>
      <c r="B38" s="432"/>
      <c r="C38" s="432"/>
      <c r="D38" s="379" t="str">
        <f>D7</f>
        <v>To:</v>
      </c>
    </row>
    <row r="39" spans="1:5" ht="16.5" hidden="1">
      <c r="A39" s="431" t="str">
        <f>'[6]Attach 3(JV)'!B16</f>
        <v/>
      </c>
      <c r="B39" s="432"/>
      <c r="C39" s="432"/>
      <c r="D39" s="384" t="str">
        <f>D8</f>
        <v>Contract Services</v>
      </c>
    </row>
    <row r="40" spans="1:5" ht="16.5" hidden="1">
      <c r="A40" s="131" t="s">
        <v>341</v>
      </c>
      <c r="B40" s="540" t="str">
        <f>'[6]Attach 3(JV)'!B17:D17</f>
        <v xml:space="preserve">…… ……. …….. …… ……. …….. </v>
      </c>
      <c r="C40" s="540"/>
      <c r="D40" s="384" t="str">
        <f>D9</f>
        <v>Power Grid Corporation of India Ltd.,</v>
      </c>
    </row>
    <row r="41" spans="1:5" ht="16.5" hidden="1">
      <c r="A41" s="131" t="s">
        <v>343</v>
      </c>
      <c r="B41" s="540" t="str">
        <f>'[6]Attach 3(JV)'!B18:D18</f>
        <v xml:space="preserve">…… ……. …….. …… ……. …….. </v>
      </c>
      <c r="C41" s="540"/>
      <c r="D41" s="384" t="str">
        <f>D10</f>
        <v xml:space="preserve">Rajasthan Projects Office, 4th Floor, REIL House, </v>
      </c>
    </row>
    <row r="42" spans="1:5" hidden="1">
      <c r="B42" s="540" t="str">
        <f>'[6]Attach 3(JV)'!B19:D19</f>
        <v xml:space="preserve">…… ……. …….. …… ……. …….. </v>
      </c>
      <c r="C42" s="540"/>
      <c r="D42" s="384" t="str">
        <f>D11</f>
        <v>Shipra Path, Mansarovar, Jaipur-302020 Rajasthan</v>
      </c>
    </row>
    <row r="43" spans="1:5" hidden="1">
      <c r="A43" s="432"/>
      <c r="B43" s="540" t="str">
        <f>'[6]Attach 3(JV)'!B20:D20</f>
        <v xml:space="preserve">…… ……. …….. …… ……. …….. </v>
      </c>
      <c r="C43" s="540"/>
      <c r="D43" s="384"/>
    </row>
    <row r="44" spans="1:5" hidden="1">
      <c r="A44" s="110" t="s">
        <v>336</v>
      </c>
    </row>
    <row r="45" spans="1:5" hidden="1">
      <c r="A45" s="432"/>
    </row>
    <row r="46" spans="1:5" hidden="1">
      <c r="A46" s="726" t="s">
        <v>381</v>
      </c>
      <c r="B46" s="726"/>
      <c r="C46" s="726"/>
      <c r="D46" s="726"/>
      <c r="E46" s="726"/>
    </row>
    <row r="47" spans="1:5" hidden="1">
      <c r="A47" s="432"/>
      <c r="B47" s="432"/>
      <c r="C47" s="432"/>
      <c r="D47" s="432"/>
      <c r="E47" s="432"/>
    </row>
    <row r="48" spans="1:5" ht="63" hidden="1">
      <c r="A48" s="349" t="s">
        <v>339</v>
      </c>
      <c r="B48" s="727" t="s">
        <v>109</v>
      </c>
      <c r="C48" s="727"/>
      <c r="D48" s="349" t="s">
        <v>110</v>
      </c>
      <c r="E48" s="349" t="s">
        <v>111</v>
      </c>
    </row>
    <row r="49" spans="1:5" hidden="1">
      <c r="A49" s="349">
        <v>1</v>
      </c>
      <c r="B49" s="725"/>
      <c r="C49" s="725"/>
      <c r="D49" s="453"/>
      <c r="E49" s="453"/>
    </row>
    <row r="50" spans="1:5" hidden="1">
      <c r="A50" s="349">
        <v>2</v>
      </c>
      <c r="B50" s="725"/>
      <c r="C50" s="725"/>
      <c r="D50" s="453"/>
      <c r="E50" s="453"/>
    </row>
    <row r="51" spans="1:5" hidden="1">
      <c r="A51" s="349">
        <v>3</v>
      </c>
      <c r="B51" s="725"/>
      <c r="C51" s="725"/>
      <c r="D51" s="453"/>
      <c r="E51" s="453"/>
    </row>
    <row r="52" spans="1:5" hidden="1">
      <c r="A52" s="349">
        <v>4</v>
      </c>
      <c r="B52" s="725"/>
      <c r="C52" s="725"/>
      <c r="D52" s="453"/>
      <c r="E52" s="453"/>
    </row>
    <row r="53" spans="1:5" hidden="1">
      <c r="A53" s="349">
        <v>5</v>
      </c>
      <c r="B53" s="725"/>
      <c r="C53" s="725"/>
      <c r="D53" s="453"/>
      <c r="E53" s="453"/>
    </row>
    <row r="54" spans="1:5" hidden="1">
      <c r="A54" s="349">
        <v>6</v>
      </c>
      <c r="B54" s="725"/>
      <c r="C54" s="725"/>
      <c r="D54" s="453"/>
      <c r="E54" s="453"/>
    </row>
    <row r="55" spans="1:5" hidden="1">
      <c r="A55" s="432"/>
      <c r="B55" s="432"/>
      <c r="C55" s="432"/>
      <c r="D55" s="432"/>
      <c r="E55" s="432"/>
    </row>
    <row r="56" spans="1:5" ht="16.5" hidden="1">
      <c r="A56" s="437"/>
      <c r="B56" s="437"/>
      <c r="C56" s="437"/>
      <c r="D56" s="437"/>
      <c r="E56" s="437"/>
    </row>
    <row r="57" spans="1:5" ht="16.5" hidden="1">
      <c r="A57" s="437" t="s">
        <v>5</v>
      </c>
      <c r="B57" s="449" t="str">
        <f>B29</f>
        <v>--</v>
      </c>
      <c r="C57" s="437" t="s">
        <v>3</v>
      </c>
      <c r="D57" s="437" t="str">
        <f>D29</f>
        <v/>
      </c>
      <c r="E57" s="437"/>
    </row>
    <row r="58" spans="1:5" ht="16.5" hidden="1">
      <c r="A58" s="437" t="s">
        <v>6</v>
      </c>
      <c r="B58" s="437" t="str">
        <f>B30</f>
        <v/>
      </c>
      <c r="C58" s="437" t="s">
        <v>4</v>
      </c>
      <c r="D58" s="437" t="str">
        <f>D30</f>
        <v/>
      </c>
      <c r="E58" s="437"/>
    </row>
    <row r="59" spans="1:5" ht="16.5" hidden="1">
      <c r="A59" s="437"/>
      <c r="B59" s="437"/>
      <c r="C59" s="437"/>
      <c r="D59" s="437"/>
      <c r="E59" s="437"/>
    </row>
    <row r="60" spans="1:5" ht="16.5" hidden="1">
      <c r="A60" s="435" t="str">
        <f>A32</f>
        <v>Specification No. :NR1/T/W-AIS/DOM/I00/25/08922 – SRM RFX – 5002004600</v>
      </c>
      <c r="B60" s="436"/>
      <c r="C60" s="436"/>
      <c r="D60" s="436"/>
      <c r="E60" s="452" t="str">
        <f>E32</f>
        <v xml:space="preserve">Attachment-17 </v>
      </c>
    </row>
    <row r="61" spans="1:5" hidden="1"/>
    <row r="62" spans="1:5" ht="16.5" hidden="1">
      <c r="A62" s="728" t="str">
        <f>A34</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62" s="728"/>
      <c r="C62" s="728"/>
      <c r="D62" s="728"/>
      <c r="E62" s="728"/>
    </row>
    <row r="63" spans="1:5" ht="16.5" hidden="1">
      <c r="A63" s="430"/>
    </row>
    <row r="64" spans="1:5" ht="16.5" hidden="1">
      <c r="A64" s="729" t="s">
        <v>380</v>
      </c>
      <c r="B64" s="729"/>
      <c r="C64" s="729"/>
      <c r="D64" s="729"/>
      <c r="E64" s="729"/>
    </row>
    <row r="65" spans="1:5" hidden="1">
      <c r="A65" s="432"/>
    </row>
    <row r="66" spans="1:5" ht="16.5" hidden="1">
      <c r="A66" s="431" t="str">
        <f>'[6]Attach 3(JV)'!A15</f>
        <v>Name(s) and Addresse(s) of other partner(s)</v>
      </c>
      <c r="B66" s="432"/>
      <c r="C66" s="432"/>
      <c r="D66" s="379" t="str">
        <f>D7</f>
        <v>To:</v>
      </c>
    </row>
    <row r="67" spans="1:5" ht="16.5" hidden="1">
      <c r="A67" s="431" t="str">
        <f>'[6]Attach 3(JV)'!E16</f>
        <v/>
      </c>
      <c r="B67" s="432"/>
      <c r="C67" s="432"/>
      <c r="D67" s="384" t="str">
        <f>D8</f>
        <v>Contract Services</v>
      </c>
    </row>
    <row r="68" spans="1:5" ht="16.5" hidden="1">
      <c r="A68" s="131" t="s">
        <v>341</v>
      </c>
      <c r="B68" s="540" t="str">
        <f>'[6]Attach 3(JV)'!E17</f>
        <v/>
      </c>
      <c r="C68" s="540"/>
      <c r="D68" s="384" t="str">
        <f>D9</f>
        <v>Power Grid Corporation of India Ltd.,</v>
      </c>
    </row>
    <row r="69" spans="1:5" ht="16.5" hidden="1">
      <c r="A69" s="131" t="s">
        <v>343</v>
      </c>
      <c r="B69" s="540" t="str">
        <f>'[6]Attach 3(JV)'!E18</f>
        <v/>
      </c>
      <c r="C69" s="540"/>
      <c r="D69" s="384" t="str">
        <f>D10</f>
        <v xml:space="preserve">Rajasthan Projects Office, 4th Floor, REIL House, </v>
      </c>
    </row>
    <row r="70" spans="1:5" hidden="1">
      <c r="B70" s="540" t="str">
        <f>'[6]Attach 3(JV)'!E19</f>
        <v/>
      </c>
      <c r="C70" s="540"/>
      <c r="D70" s="384" t="str">
        <f>D11</f>
        <v>Shipra Path, Mansarovar, Jaipur-302020 Rajasthan</v>
      </c>
    </row>
    <row r="71" spans="1:5" hidden="1">
      <c r="A71" s="432"/>
      <c r="B71" s="540" t="str">
        <f>'[6]Attach 3(JV)'!E20</f>
        <v/>
      </c>
      <c r="C71" s="540"/>
      <c r="D71" s="384"/>
    </row>
    <row r="72" spans="1:5" hidden="1">
      <c r="A72" s="110" t="s">
        <v>336</v>
      </c>
    </row>
    <row r="73" spans="1:5" hidden="1">
      <c r="A73" s="432"/>
    </row>
    <row r="74" spans="1:5" hidden="1">
      <c r="A74" s="726" t="s">
        <v>381</v>
      </c>
      <c r="B74" s="726"/>
      <c r="C74" s="726"/>
      <c r="D74" s="726"/>
      <c r="E74" s="726"/>
    </row>
    <row r="75" spans="1:5" hidden="1">
      <c r="A75" s="432"/>
      <c r="B75" s="432"/>
      <c r="C75" s="432"/>
      <c r="D75" s="432"/>
      <c r="E75" s="432"/>
    </row>
    <row r="76" spans="1:5" ht="63" hidden="1">
      <c r="A76" s="349" t="s">
        <v>339</v>
      </c>
      <c r="B76" s="727" t="s">
        <v>109</v>
      </c>
      <c r="C76" s="727"/>
      <c r="D76" s="349" t="s">
        <v>110</v>
      </c>
      <c r="E76" s="349" t="s">
        <v>111</v>
      </c>
    </row>
    <row r="77" spans="1:5" hidden="1">
      <c r="A77" s="349">
        <v>1</v>
      </c>
      <c r="B77" s="725"/>
      <c r="C77" s="725"/>
      <c r="D77" s="453"/>
      <c r="E77" s="453"/>
    </row>
    <row r="78" spans="1:5" hidden="1">
      <c r="A78" s="349">
        <v>2</v>
      </c>
      <c r="B78" s="725"/>
      <c r="C78" s="725"/>
      <c r="D78" s="453"/>
      <c r="E78" s="453"/>
    </row>
    <row r="79" spans="1:5" hidden="1">
      <c r="A79" s="349">
        <v>3</v>
      </c>
      <c r="B79" s="725"/>
      <c r="C79" s="725"/>
      <c r="D79" s="453"/>
      <c r="E79" s="453"/>
    </row>
    <row r="80" spans="1:5" hidden="1">
      <c r="A80" s="349">
        <v>4</v>
      </c>
      <c r="B80" s="725"/>
      <c r="C80" s="725"/>
      <c r="D80" s="453"/>
      <c r="E80" s="453"/>
    </row>
    <row r="81" spans="1:5" hidden="1">
      <c r="A81" s="349">
        <v>5</v>
      </c>
      <c r="B81" s="725"/>
      <c r="C81" s="725"/>
      <c r="D81" s="453"/>
      <c r="E81" s="453"/>
    </row>
    <row r="82" spans="1:5" hidden="1">
      <c r="A82" s="349">
        <v>6</v>
      </c>
      <c r="B82" s="725"/>
      <c r="C82" s="725"/>
      <c r="D82" s="453"/>
      <c r="E82" s="453"/>
    </row>
    <row r="83" spans="1:5" hidden="1">
      <c r="A83" s="432"/>
      <c r="B83" s="432"/>
      <c r="C83" s="432"/>
      <c r="D83" s="432"/>
      <c r="E83" s="432"/>
    </row>
    <row r="84" spans="1:5" ht="16.5" hidden="1">
      <c r="A84" s="437"/>
      <c r="B84" s="437"/>
      <c r="C84" s="437"/>
      <c r="D84" s="437"/>
      <c r="E84" s="437"/>
    </row>
    <row r="85" spans="1:5" ht="16.5" hidden="1">
      <c r="A85" s="437" t="s">
        <v>5</v>
      </c>
      <c r="B85" s="449" t="str">
        <f>B57</f>
        <v>--</v>
      </c>
      <c r="C85" s="437" t="s">
        <v>3</v>
      </c>
      <c r="D85" s="437" t="str">
        <f>D57</f>
        <v/>
      </c>
      <c r="E85" s="437"/>
    </row>
    <row r="86" spans="1:5" ht="16.5" hidden="1">
      <c r="A86" s="437" t="s">
        <v>6</v>
      </c>
      <c r="B86" s="437" t="str">
        <f>B58</f>
        <v/>
      </c>
      <c r="C86" s="437" t="s">
        <v>4</v>
      </c>
      <c r="D86" s="437" t="str">
        <f>D58</f>
        <v/>
      </c>
      <c r="E86" s="437"/>
    </row>
    <row r="87" spans="1:5" ht="16.5" hidden="1">
      <c r="A87" s="437"/>
      <c r="B87" s="437"/>
      <c r="C87" s="437"/>
      <c r="D87" s="437"/>
      <c r="E87" s="437"/>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zMZCOrKS2ZTzokGQ03IZLOZrbe/UTq1D9/n16H49yglLhg/o8WUm4tyS8Gg0F4yriNl52Q50QOE8EZAjIbEZOg==" saltValue="+a0s/lozLEzYkfBZrbYjTA=="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5" t="str">
        <f>'Attach 3(JV)'!A1</f>
        <v>Specification No. :NR1/T/W-AIS/DOM/I00/25/08922 – SRM RFX – 5002004600</v>
      </c>
      <c r="B1" s="545"/>
      <c r="C1" s="545"/>
      <c r="D1" s="545"/>
      <c r="E1" s="265" t="str">
        <f>"Attachment-18 " &amp; 'Attach 3(JV)'!AT1</f>
        <v xml:space="preserve">Attachment-18 </v>
      </c>
    </row>
    <row r="3" spans="1:9" ht="92.25" customHeight="1">
      <c r="A3" s="613"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10"/>
      <c r="G3" s="10"/>
      <c r="H3" s="10"/>
    </row>
    <row r="4" spans="1:9" ht="20.100000000000001" customHeight="1">
      <c r="A4" s="266"/>
      <c r="H4" s="125"/>
      <c r="I4" s="126"/>
    </row>
    <row r="5" spans="1:9" ht="20.100000000000001" customHeight="1">
      <c r="A5" s="538" t="s">
        <v>494</v>
      </c>
      <c r="B5" s="538"/>
      <c r="C5" s="538"/>
      <c r="D5" s="538"/>
      <c r="E5" s="538"/>
      <c r="F5" s="47"/>
      <c r="H5" s="125"/>
      <c r="I5" s="126"/>
    </row>
    <row r="6" spans="1:9" ht="20.100000000000001" customHeight="1">
      <c r="A6" s="69"/>
      <c r="H6" s="125"/>
      <c r="I6" s="126"/>
    </row>
    <row r="7" spans="1:9" ht="20.100000000000001" customHeight="1">
      <c r="A7" s="47" t="str">
        <f>'Attach 3(JV)'!A7</f>
        <v>Bidder’s Name and Address (Lead Partner) :</v>
      </c>
      <c r="E7" s="129" t="str">
        <f>'Attach 3(JV)'!E7</f>
        <v>To:</v>
      </c>
      <c r="H7" s="125"/>
      <c r="I7" s="126"/>
    </row>
    <row r="8" spans="1:9" ht="36" customHeight="1">
      <c r="A8" s="542" t="str">
        <f>'Attach 3(JV)'!A8</f>
        <v/>
      </c>
      <c r="B8" s="542"/>
      <c r="C8" s="542"/>
      <c r="D8" s="542"/>
      <c r="E8" s="130" t="str">
        <f>'Attach 3(JV)'!E8</f>
        <v>Contract Services</v>
      </c>
      <c r="H8" s="125"/>
      <c r="I8" s="126"/>
    </row>
    <row r="9" spans="1:9" ht="20.100000000000001" customHeight="1">
      <c r="A9" s="131" t="s">
        <v>341</v>
      </c>
      <c r="B9" s="540" t="str">
        <f>'Attach 3(JV)'!B9</f>
        <v/>
      </c>
      <c r="C9" s="540"/>
      <c r="D9" s="540"/>
      <c r="E9" s="130" t="str">
        <f>'Attach 3(JV)'!E9</f>
        <v>Power Grid Corporation of India Ltd.,</v>
      </c>
      <c r="H9" s="125"/>
      <c r="I9" s="126"/>
    </row>
    <row r="10" spans="1:9" ht="20.100000000000001" customHeight="1">
      <c r="A10" s="131" t="s">
        <v>343</v>
      </c>
      <c r="B10" s="540" t="str">
        <f>'Attach 3(JV)'!B10</f>
        <v/>
      </c>
      <c r="C10" s="540"/>
      <c r="D10" s="540"/>
      <c r="E10" s="130" t="str">
        <f>'Attach 3(JV)'!E10</f>
        <v xml:space="preserve">Rajasthan Projects Office, 4th Floor, REIL House, </v>
      </c>
      <c r="H10" s="125"/>
      <c r="I10" s="126"/>
    </row>
    <row r="11" spans="1:9" ht="20.100000000000001" customHeight="1">
      <c r="B11" s="540" t="str">
        <f>'Attach 3(JV)'!B11</f>
        <v/>
      </c>
      <c r="C11" s="540"/>
      <c r="D11" s="540"/>
      <c r="E11" s="130" t="str">
        <f>'Attach 3(JV)'!E11</f>
        <v>Shipra Path, Mansarovar, Jaipur-302020 Rajasthan</v>
      </c>
    </row>
    <row r="12" spans="1:9" ht="20.100000000000001" customHeight="1">
      <c r="A12" s="69"/>
      <c r="B12" s="540" t="str">
        <f>'Attach 3(JV)'!B12</f>
        <v/>
      </c>
      <c r="C12" s="540"/>
      <c r="D12" s="540"/>
      <c r="E12" s="130"/>
    </row>
    <row r="13" spans="1:9" ht="20.100000000000001" customHeight="1">
      <c r="A13" s="69"/>
      <c r="B13" s="340"/>
      <c r="C13" s="340"/>
      <c r="D13" s="340"/>
      <c r="E13" s="64"/>
    </row>
    <row r="14" spans="1:9" ht="20.100000000000001" customHeight="1">
      <c r="A14" s="17" t="s">
        <v>336</v>
      </c>
    </row>
    <row r="15" spans="1:9" ht="20.100000000000001" customHeight="1">
      <c r="A15" s="69"/>
    </row>
    <row r="16" spans="1:9" ht="20.100000000000001" customHeight="1">
      <c r="A16" s="655" t="s">
        <v>533</v>
      </c>
      <c r="B16" s="655"/>
      <c r="C16" s="655"/>
      <c r="D16" s="655"/>
      <c r="E16" s="655"/>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5"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37" t="s">
        <v>529</v>
      </c>
      <c r="B1" s="738"/>
      <c r="C1" s="738"/>
      <c r="D1" s="738"/>
      <c r="E1" s="738"/>
      <c r="F1" s="738"/>
      <c r="G1" s="738"/>
      <c r="H1" s="738"/>
      <c r="I1" s="739"/>
    </row>
    <row r="2" spans="1:9" ht="31.5" customHeight="1">
      <c r="A2" s="167" t="s">
        <v>471</v>
      </c>
      <c r="B2" s="740" t="s">
        <v>530</v>
      </c>
      <c r="C2" s="740"/>
      <c r="D2" s="740"/>
      <c r="E2" s="740"/>
      <c r="F2" s="740"/>
      <c r="G2" s="740"/>
      <c r="H2" s="740"/>
      <c r="I2" s="741"/>
    </row>
    <row r="3" spans="1:9" ht="36" customHeight="1">
      <c r="A3" s="167" t="s">
        <v>473</v>
      </c>
      <c r="B3" s="740" t="s">
        <v>587</v>
      </c>
      <c r="C3" s="740"/>
      <c r="D3" s="740"/>
      <c r="E3" s="740"/>
      <c r="F3" s="740"/>
      <c r="G3" s="740"/>
      <c r="H3" s="740"/>
      <c r="I3" s="741"/>
    </row>
    <row r="4" spans="1:9" ht="36" customHeight="1">
      <c r="A4" s="167" t="s">
        <v>475</v>
      </c>
      <c r="B4" s="740" t="s">
        <v>531</v>
      </c>
      <c r="C4" s="740"/>
      <c r="D4" s="740"/>
      <c r="E4" s="740"/>
      <c r="F4" s="740"/>
      <c r="G4" s="740"/>
      <c r="H4" s="740"/>
      <c r="I4" s="741"/>
    </row>
    <row r="5" spans="1:9" ht="36" customHeight="1">
      <c r="A5" s="167" t="s">
        <v>477</v>
      </c>
      <c r="B5" s="740" t="s">
        <v>478</v>
      </c>
      <c r="C5" s="740"/>
      <c r="D5" s="740"/>
      <c r="E5" s="740"/>
      <c r="F5" s="740"/>
      <c r="G5" s="740"/>
      <c r="H5" s="740"/>
      <c r="I5" s="741"/>
    </row>
    <row r="6" spans="1:9" ht="19.5" customHeight="1">
      <c r="A6" s="168" t="s">
        <v>479</v>
      </c>
      <c r="B6" s="743" t="s">
        <v>532</v>
      </c>
      <c r="C6" s="743"/>
      <c r="D6" s="743"/>
      <c r="E6" s="743"/>
      <c r="F6" s="743"/>
      <c r="G6" s="743"/>
      <c r="H6" s="743"/>
      <c r="I6" s="744"/>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5" t="s">
        <v>534</v>
      </c>
      <c r="B32" s="745"/>
      <c r="C32" s="745"/>
      <c r="D32" s="745"/>
      <c r="E32" s="745"/>
      <c r="F32" s="745"/>
      <c r="G32" s="745"/>
      <c r="H32" s="745"/>
      <c r="I32" s="745"/>
      <c r="J32" s="170"/>
    </row>
    <row r="33" spans="1:16" ht="18.75">
      <c r="A33" s="172"/>
      <c r="B33" s="172"/>
      <c r="C33" s="172"/>
      <c r="D33" s="172"/>
      <c r="E33" s="172"/>
      <c r="F33" s="172"/>
      <c r="G33" s="172"/>
      <c r="H33" s="172"/>
      <c r="I33" s="172"/>
      <c r="J33" s="170"/>
    </row>
    <row r="34" spans="1:16" ht="15.75">
      <c r="A34" s="736" t="s">
        <v>391</v>
      </c>
      <c r="B34" s="736"/>
      <c r="C34" s="736"/>
      <c r="D34" s="736"/>
      <c r="E34" s="736"/>
      <c r="F34" s="736"/>
      <c r="G34" s="736"/>
      <c r="H34" s="736"/>
      <c r="I34" s="736"/>
      <c r="J34" s="170"/>
      <c r="K34" s="169" t="e">
        <v>#REF!</v>
      </c>
      <c r="O34" s="171" t="e">
        <v>#REF!</v>
      </c>
    </row>
    <row r="35" spans="1:16" ht="16.5">
      <c r="A35" s="735" t="s">
        <v>392</v>
      </c>
      <c r="B35" s="735"/>
      <c r="C35" s="735"/>
      <c r="D35" s="735"/>
      <c r="E35" s="735"/>
      <c r="F35" s="735"/>
      <c r="G35" s="735"/>
      <c r="H35" s="735"/>
      <c r="I35" s="735"/>
      <c r="J35" s="170"/>
      <c r="K35" s="171" t="e">
        <v>#REF!</v>
      </c>
      <c r="O35" s="171" t="e">
        <v>#REF!</v>
      </c>
    </row>
    <row r="36" spans="1:16" ht="36" customHeight="1">
      <c r="A36" s="748" t="s">
        <v>522</v>
      </c>
      <c r="B36" s="748"/>
      <c r="C36" s="748"/>
      <c r="D36" s="748"/>
      <c r="E36" s="748"/>
      <c r="F36" s="748"/>
      <c r="G36" s="748"/>
      <c r="H36" s="748"/>
      <c r="I36" s="748"/>
      <c r="J36" s="170"/>
      <c r="K36" s="171" t="e">
        <v>#REF!</v>
      </c>
      <c r="O36" s="171" t="e">
        <v>#REF!</v>
      </c>
    </row>
    <row r="37" spans="1:16" ht="16.5">
      <c r="A37" s="735" t="s">
        <v>523</v>
      </c>
      <c r="B37" s="735"/>
      <c r="C37" s="735"/>
      <c r="D37" s="735"/>
      <c r="E37" s="735"/>
      <c r="F37" s="735"/>
      <c r="G37" s="735"/>
      <c r="H37" s="735"/>
      <c r="I37" s="735"/>
      <c r="J37" s="170"/>
      <c r="K37" s="171" t="e">
        <v>#REF!</v>
      </c>
      <c r="O37" s="171" t="e">
        <v>#REF!</v>
      </c>
    </row>
    <row r="38" spans="1:16" ht="15.75">
      <c r="A38" s="736" t="s">
        <v>393</v>
      </c>
      <c r="B38" s="736"/>
      <c r="C38" s="736"/>
      <c r="D38" s="736"/>
      <c r="E38" s="736"/>
      <c r="F38" s="736"/>
      <c r="G38" s="736"/>
      <c r="H38" s="736"/>
      <c r="I38" s="736"/>
      <c r="J38" s="170"/>
    </row>
    <row r="39" spans="1:16" ht="18.75" customHeight="1">
      <c r="A39" s="735">
        <f>'Names of Bidder'!D10</f>
        <v>0</v>
      </c>
      <c r="B39" s="735"/>
      <c r="C39" s="735"/>
      <c r="D39" s="735"/>
      <c r="E39" s="735"/>
      <c r="F39" s="735"/>
      <c r="G39" s="735"/>
      <c r="H39" s="735"/>
      <c r="I39" s="735"/>
      <c r="J39" s="170"/>
      <c r="K39" s="173">
        <v>1</v>
      </c>
      <c r="M39" s="171" t="s">
        <v>524</v>
      </c>
      <c r="P39" s="171" t="s">
        <v>525</v>
      </c>
    </row>
    <row r="40" spans="1:16" ht="17.25" customHeight="1">
      <c r="A40" s="748" t="str">
        <f xml:space="preserve"> "having its Registered Office at " &amp;'Names of Bidder'!D11 &amp; ","&amp;'Names of Bidder'!D12&amp;","&amp;'Names of Bidder'!D13</f>
        <v>having its Registered Office at ,,</v>
      </c>
      <c r="B40" s="748"/>
      <c r="C40" s="748"/>
      <c r="D40" s="748"/>
      <c r="E40" s="748"/>
      <c r="F40" s="748"/>
      <c r="G40" s="748"/>
      <c r="H40" s="748"/>
      <c r="I40" s="748"/>
      <c r="J40" s="170"/>
      <c r="K40" s="173">
        <v>1</v>
      </c>
      <c r="M40" s="171" t="s">
        <v>526</v>
      </c>
    </row>
    <row r="41" spans="1:16" ht="15.75">
      <c r="A41" s="736" t="s">
        <v>393</v>
      </c>
      <c r="B41" s="736"/>
      <c r="C41" s="736"/>
      <c r="D41" s="736"/>
      <c r="E41" s="736"/>
      <c r="F41" s="736"/>
      <c r="G41" s="736"/>
      <c r="H41" s="736"/>
      <c r="I41" s="736"/>
      <c r="J41" s="170"/>
    </row>
    <row r="42" spans="1:16" ht="15.75">
      <c r="A42" s="736" t="str">
        <f>IF('Names of Bidder'!D6= "Sole Bidder", "", IF('Names of Bidder'!D7=1,'Names of Bidder'!D15,IF('Names of Bidder'!D7=2,'Names of Bidder'!D15&amp;" &amp; "&amp;'Names of Bidder'!D20,"")))</f>
        <v/>
      </c>
      <c r="B42" s="736"/>
      <c r="C42" s="736"/>
      <c r="D42" s="736"/>
      <c r="E42" s="736"/>
      <c r="F42" s="736"/>
      <c r="G42" s="736"/>
      <c r="H42" s="736"/>
      <c r="I42" s="736"/>
      <c r="J42" s="170"/>
    </row>
    <row r="43" spans="1:16" ht="18" customHeight="1">
      <c r="A43" s="74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48"/>
      <c r="C43" s="748"/>
      <c r="D43" s="748"/>
      <c r="E43" s="748"/>
      <c r="F43" s="748"/>
      <c r="G43" s="748"/>
      <c r="H43" s="748"/>
      <c r="I43" s="748"/>
      <c r="J43" s="170"/>
    </row>
    <row r="44" spans="1:16" ht="15.75">
      <c r="A44" s="736" t="s">
        <v>394</v>
      </c>
      <c r="B44" s="736"/>
      <c r="C44" s="736"/>
      <c r="D44" s="736"/>
      <c r="E44" s="736"/>
      <c r="F44" s="736"/>
      <c r="G44" s="736"/>
      <c r="H44" s="736"/>
      <c r="I44" s="736"/>
      <c r="J44" s="170"/>
    </row>
    <row r="45" spans="1:16" ht="15.75">
      <c r="A45" s="244"/>
      <c r="B45" s="244"/>
      <c r="C45" s="244"/>
      <c r="D45" s="244"/>
      <c r="E45" s="244"/>
      <c r="F45" s="244"/>
      <c r="G45" s="244"/>
      <c r="H45" s="244"/>
      <c r="I45" s="244"/>
      <c r="J45" s="170"/>
    </row>
    <row r="46" spans="1:16" ht="16.5">
      <c r="A46" s="735" t="s">
        <v>395</v>
      </c>
      <c r="B46" s="735"/>
      <c r="C46" s="735"/>
      <c r="D46" s="735"/>
      <c r="E46" s="735"/>
      <c r="F46" s="735"/>
      <c r="G46" s="735"/>
      <c r="H46" s="735"/>
      <c r="I46" s="735"/>
      <c r="J46" s="170"/>
    </row>
    <row r="47" spans="1:16" ht="30.75" customHeight="1">
      <c r="A47" s="735" t="s">
        <v>396</v>
      </c>
      <c r="B47" s="735"/>
      <c r="C47" s="735"/>
      <c r="D47" s="735"/>
      <c r="E47" s="735"/>
      <c r="F47" s="735"/>
      <c r="G47" s="735"/>
      <c r="H47" s="735"/>
      <c r="I47" s="735"/>
      <c r="J47" s="170"/>
    </row>
    <row r="48" spans="1:16" ht="94.5" customHeight="1">
      <c r="A48" s="742" t="str">
        <f>"POWERGRID intends to award, under laid-down organisational procedures, contract(s) for "&amp;Basic!B1&amp;" Specification Number:"&amp;Basic!B3</f>
        <v>POWERGRID intends to award, under laid-down organisational procedures, contract(s) for 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 Specification Number:NR1/T/W-AIS/DOM/I00/25/08922 – SRM RFX – 5002004600</v>
      </c>
      <c r="B48" s="742"/>
      <c r="C48" s="742"/>
      <c r="D48" s="742"/>
      <c r="E48" s="742"/>
      <c r="F48" s="742"/>
      <c r="G48" s="742"/>
      <c r="H48" s="742"/>
      <c r="I48" s="742"/>
      <c r="J48" s="170"/>
    </row>
    <row r="49" spans="1:10" ht="21" customHeight="1">
      <c r="A49" s="746" t="s">
        <v>397</v>
      </c>
      <c r="B49" s="746"/>
      <c r="C49" s="746"/>
      <c r="D49" s="746"/>
      <c r="E49" s="747" t="s">
        <v>397</v>
      </c>
      <c r="F49" s="747"/>
      <c r="G49" s="747"/>
      <c r="H49" s="747"/>
      <c r="I49" s="747"/>
      <c r="J49" s="170"/>
    </row>
    <row r="50" spans="1:10" ht="33" customHeight="1">
      <c r="A50" s="749" t="s">
        <v>398</v>
      </c>
      <c r="B50" s="749"/>
      <c r="C50" s="749"/>
      <c r="D50" s="749"/>
      <c r="E50" s="750" t="s">
        <v>696</v>
      </c>
      <c r="F50" s="750"/>
      <c r="G50" s="750"/>
      <c r="H50" s="750"/>
      <c r="I50" s="750"/>
      <c r="J50" s="170"/>
    </row>
    <row r="51" spans="1:10" ht="22.5" customHeight="1">
      <c r="A51" s="175" t="s">
        <v>494</v>
      </c>
      <c r="B51" s="176"/>
      <c r="C51" s="176"/>
      <c r="D51" s="176"/>
      <c r="E51" s="177"/>
      <c r="F51" s="176"/>
      <c r="G51" s="176"/>
      <c r="H51" s="176"/>
      <c r="I51" s="178" t="s">
        <v>588</v>
      </c>
      <c r="J51" s="170"/>
    </row>
    <row r="52" spans="1:10" ht="40.5" customHeight="1">
      <c r="A52" s="752" t="s">
        <v>535</v>
      </c>
      <c r="B52" s="752"/>
      <c r="C52" s="752"/>
      <c r="D52" s="752"/>
      <c r="E52" s="752"/>
      <c r="F52" s="752"/>
      <c r="G52" s="752"/>
      <c r="H52" s="752"/>
      <c r="I52" s="752"/>
    </row>
    <row r="53" spans="1:10" ht="40.5" customHeight="1">
      <c r="A53" s="752" t="s">
        <v>536</v>
      </c>
      <c r="B53" s="752"/>
      <c r="C53" s="752"/>
      <c r="D53" s="752"/>
      <c r="E53" s="752"/>
      <c r="F53" s="752"/>
      <c r="G53" s="752"/>
      <c r="H53" s="752"/>
      <c r="I53" s="752"/>
    </row>
    <row r="54" spans="1:10" ht="13.5" customHeight="1">
      <c r="A54" s="180"/>
      <c r="B54" s="122"/>
      <c r="C54" s="122"/>
      <c r="D54" s="122"/>
      <c r="E54" s="122"/>
      <c r="F54" s="122"/>
      <c r="G54" s="122"/>
      <c r="H54" s="122"/>
      <c r="I54" s="122"/>
    </row>
    <row r="55" spans="1:10" ht="15.75">
      <c r="A55" s="753" t="s">
        <v>527</v>
      </c>
      <c r="B55" s="753"/>
      <c r="C55" s="753"/>
      <c r="D55" s="753"/>
      <c r="E55" s="753"/>
      <c r="F55" s="753"/>
      <c r="G55" s="753"/>
      <c r="H55" s="753"/>
      <c r="I55" s="753"/>
    </row>
    <row r="56" spans="1:10" ht="15.75">
      <c r="A56" s="180"/>
      <c r="B56" s="180"/>
      <c r="C56" s="180"/>
      <c r="D56" s="180"/>
      <c r="E56" s="180"/>
      <c r="F56" s="180"/>
      <c r="G56" s="180"/>
      <c r="H56" s="180"/>
      <c r="I56" s="180"/>
    </row>
    <row r="57" spans="1:10" ht="16.5">
      <c r="A57" s="754" t="s">
        <v>403</v>
      </c>
      <c r="B57" s="754"/>
      <c r="C57" s="754"/>
      <c r="D57" s="754"/>
      <c r="E57" s="754"/>
      <c r="F57" s="754"/>
      <c r="G57" s="754"/>
      <c r="H57" s="754"/>
      <c r="I57" s="754"/>
    </row>
    <row r="58" spans="1:10" ht="16.5">
      <c r="A58" s="181"/>
      <c r="B58" s="181"/>
      <c r="C58" s="181"/>
      <c r="D58" s="181"/>
      <c r="E58" s="181"/>
      <c r="F58" s="181"/>
      <c r="G58" s="181"/>
      <c r="H58" s="181"/>
      <c r="I58" s="181"/>
    </row>
    <row r="59" spans="1:10" ht="37.5" customHeight="1">
      <c r="A59" s="742" t="s">
        <v>537</v>
      </c>
      <c r="B59" s="742"/>
      <c r="C59" s="742"/>
      <c r="D59" s="742"/>
      <c r="E59" s="742"/>
      <c r="F59" s="742"/>
      <c r="G59" s="742"/>
      <c r="H59" s="742"/>
      <c r="I59" s="742"/>
    </row>
    <row r="60" spans="1:10" ht="61.5" customHeight="1">
      <c r="A60" s="188" t="s">
        <v>471</v>
      </c>
      <c r="B60" s="742" t="s">
        <v>538</v>
      </c>
      <c r="C60" s="742"/>
      <c r="D60" s="742"/>
      <c r="E60" s="742"/>
      <c r="F60" s="742"/>
      <c r="G60" s="742"/>
      <c r="H60" s="742"/>
      <c r="I60" s="742"/>
    </row>
    <row r="61" spans="1:10" ht="53.25" customHeight="1">
      <c r="A61" s="188" t="s">
        <v>473</v>
      </c>
      <c r="B61" s="742" t="s">
        <v>541</v>
      </c>
      <c r="C61" s="742"/>
      <c r="D61" s="742"/>
      <c r="E61" s="742"/>
      <c r="F61" s="742"/>
      <c r="G61" s="742"/>
      <c r="H61" s="742"/>
      <c r="I61" s="742"/>
    </row>
    <row r="62" spans="1:10" ht="63" customHeight="1">
      <c r="A62" s="188" t="s">
        <v>475</v>
      </c>
      <c r="B62" s="742" t="s">
        <v>542</v>
      </c>
      <c r="C62" s="742"/>
      <c r="D62" s="742"/>
      <c r="E62" s="742"/>
      <c r="F62" s="742"/>
      <c r="G62" s="742"/>
      <c r="H62" s="742"/>
      <c r="I62" s="742"/>
    </row>
    <row r="63" spans="1:10" ht="62.25" customHeight="1">
      <c r="A63" s="188" t="s">
        <v>477</v>
      </c>
      <c r="B63" s="742" t="s">
        <v>543</v>
      </c>
      <c r="C63" s="742"/>
      <c r="D63" s="742"/>
      <c r="E63" s="742"/>
      <c r="F63" s="742"/>
      <c r="G63" s="742"/>
      <c r="H63" s="742"/>
      <c r="I63" s="742"/>
    </row>
    <row r="64" spans="1:10" ht="64.5" customHeight="1">
      <c r="A64" s="188" t="s">
        <v>479</v>
      </c>
      <c r="B64" s="742" t="s">
        <v>544</v>
      </c>
      <c r="C64" s="742"/>
      <c r="D64" s="742"/>
      <c r="E64" s="742"/>
      <c r="F64" s="742"/>
      <c r="G64" s="742"/>
      <c r="H64" s="742"/>
      <c r="I64" s="742"/>
    </row>
    <row r="65" spans="1:10" ht="62.25" customHeight="1">
      <c r="A65" s="188" t="s">
        <v>539</v>
      </c>
      <c r="B65" s="742" t="s">
        <v>545</v>
      </c>
      <c r="C65" s="742"/>
      <c r="D65" s="742"/>
      <c r="E65" s="742"/>
      <c r="F65" s="742"/>
      <c r="G65" s="742"/>
      <c r="H65" s="742"/>
      <c r="I65" s="742"/>
    </row>
    <row r="66" spans="1:10" ht="60.75" customHeight="1">
      <c r="A66" s="188" t="s">
        <v>540</v>
      </c>
      <c r="B66" s="742" t="s">
        <v>546</v>
      </c>
      <c r="C66" s="742"/>
      <c r="D66" s="742"/>
      <c r="E66" s="742"/>
      <c r="F66" s="742"/>
      <c r="G66" s="742"/>
      <c r="H66" s="742"/>
      <c r="I66" s="742"/>
    </row>
    <row r="67" spans="1:10" ht="72" customHeight="1">
      <c r="A67" s="188" t="s">
        <v>547</v>
      </c>
      <c r="B67" s="742" t="s">
        <v>549</v>
      </c>
      <c r="C67" s="742"/>
      <c r="D67" s="742"/>
      <c r="E67" s="742"/>
      <c r="F67" s="742"/>
      <c r="G67" s="742"/>
      <c r="H67" s="742"/>
      <c r="I67" s="742"/>
    </row>
    <row r="68" spans="1:10" ht="60" customHeight="1">
      <c r="A68" s="188" t="s">
        <v>548</v>
      </c>
      <c r="B68" s="742" t="s">
        <v>550</v>
      </c>
      <c r="C68" s="742"/>
      <c r="D68" s="742"/>
      <c r="E68" s="742"/>
      <c r="F68" s="742"/>
      <c r="G68" s="742"/>
      <c r="H68" s="742"/>
      <c r="I68" s="742"/>
    </row>
    <row r="69" spans="1:10" ht="21" customHeight="1">
      <c r="A69" s="742" t="s">
        <v>397</v>
      </c>
      <c r="B69" s="742"/>
      <c r="C69" s="742"/>
      <c r="D69" s="742"/>
      <c r="E69" s="751" t="s">
        <v>397</v>
      </c>
      <c r="F69" s="751"/>
      <c r="G69" s="751"/>
      <c r="H69" s="751"/>
      <c r="I69" s="751"/>
      <c r="J69" s="170"/>
    </row>
    <row r="70" spans="1:10" ht="33" customHeight="1">
      <c r="A70" s="568" t="s">
        <v>398</v>
      </c>
      <c r="B70" s="568"/>
      <c r="C70" s="568"/>
      <c r="D70" s="568"/>
      <c r="E70" s="755" t="s">
        <v>696</v>
      </c>
      <c r="F70" s="755"/>
      <c r="G70" s="755"/>
      <c r="H70" s="755"/>
      <c r="I70" s="755"/>
      <c r="J70" s="170"/>
    </row>
    <row r="71" spans="1:10" ht="20.25" customHeight="1">
      <c r="A71" s="175" t="s">
        <v>494</v>
      </c>
      <c r="B71" s="176"/>
      <c r="C71" s="176"/>
      <c r="D71" s="176"/>
      <c r="E71" s="176"/>
      <c r="F71" s="176"/>
      <c r="G71" s="176"/>
      <c r="H71" s="176"/>
      <c r="I71" s="178" t="s">
        <v>589</v>
      </c>
      <c r="J71" s="170"/>
    </row>
    <row r="72" spans="1:10" ht="24" customHeight="1">
      <c r="A72" s="756"/>
      <c r="B72" s="756"/>
      <c r="C72" s="756"/>
      <c r="D72" s="756"/>
      <c r="E72" s="756"/>
      <c r="F72" s="756"/>
      <c r="G72" s="756"/>
      <c r="H72" s="756"/>
      <c r="I72" s="756"/>
      <c r="J72" s="170"/>
    </row>
    <row r="73" spans="1:10" ht="84" customHeight="1">
      <c r="A73" s="188" t="s">
        <v>551</v>
      </c>
      <c r="B73" s="742" t="s">
        <v>552</v>
      </c>
      <c r="C73" s="742"/>
      <c r="D73" s="742"/>
      <c r="E73" s="742"/>
      <c r="F73" s="742"/>
      <c r="G73" s="742"/>
      <c r="H73" s="742"/>
      <c r="I73" s="742"/>
    </row>
    <row r="74" spans="1:10" ht="30" customHeight="1">
      <c r="A74" s="190" t="s">
        <v>553</v>
      </c>
      <c r="B74" s="189"/>
      <c r="C74" s="189"/>
      <c r="D74" s="189"/>
      <c r="E74" s="189"/>
      <c r="F74" s="189"/>
      <c r="G74" s="189"/>
      <c r="H74" s="189"/>
      <c r="I74" s="189"/>
    </row>
    <row r="75" spans="1:10" ht="42" customHeight="1">
      <c r="A75" s="757" t="s">
        <v>554</v>
      </c>
      <c r="B75" s="757"/>
      <c r="C75" s="757"/>
      <c r="D75" s="757"/>
      <c r="E75" s="757"/>
      <c r="F75" s="757"/>
      <c r="G75" s="757"/>
      <c r="H75" s="757"/>
      <c r="I75" s="757"/>
    </row>
    <row r="76" spans="1:10" ht="80.25" customHeight="1">
      <c r="A76" s="188" t="s">
        <v>471</v>
      </c>
      <c r="B76" s="742" t="s">
        <v>690</v>
      </c>
      <c r="C76" s="742"/>
      <c r="D76" s="742"/>
      <c r="E76" s="742"/>
      <c r="F76" s="742"/>
      <c r="G76" s="742"/>
      <c r="H76" s="742"/>
      <c r="I76" s="742"/>
    </row>
    <row r="77" spans="1:10" ht="72" customHeight="1">
      <c r="A77" s="188" t="s">
        <v>473</v>
      </c>
      <c r="B77" s="742" t="s">
        <v>555</v>
      </c>
      <c r="C77" s="742"/>
      <c r="D77" s="742"/>
      <c r="E77" s="742"/>
      <c r="F77" s="742"/>
      <c r="G77" s="742"/>
      <c r="H77" s="742"/>
      <c r="I77" s="742"/>
    </row>
    <row r="78" spans="1:10" ht="55.5" customHeight="1">
      <c r="A78" s="188" t="s">
        <v>475</v>
      </c>
      <c r="B78" s="742" t="s">
        <v>556</v>
      </c>
      <c r="C78" s="742"/>
      <c r="D78" s="742"/>
      <c r="E78" s="742"/>
      <c r="F78" s="742"/>
      <c r="G78" s="742"/>
      <c r="H78" s="742"/>
      <c r="I78" s="742"/>
    </row>
    <row r="79" spans="1:10" ht="69.75" customHeight="1">
      <c r="A79" s="188" t="s">
        <v>477</v>
      </c>
      <c r="B79" s="742" t="s">
        <v>557</v>
      </c>
      <c r="C79" s="742"/>
      <c r="D79" s="742"/>
      <c r="E79" s="742"/>
      <c r="F79" s="742"/>
      <c r="G79" s="742"/>
      <c r="H79" s="742"/>
      <c r="I79" s="742"/>
    </row>
    <row r="80" spans="1:10" ht="56.25" customHeight="1">
      <c r="A80" s="188" t="s">
        <v>479</v>
      </c>
      <c r="B80" s="742" t="s">
        <v>691</v>
      </c>
      <c r="C80" s="742"/>
      <c r="D80" s="742"/>
      <c r="E80" s="742"/>
      <c r="F80" s="742"/>
      <c r="G80" s="742"/>
      <c r="H80" s="742"/>
      <c r="I80" s="742"/>
    </row>
    <row r="81" spans="1:10" ht="70.5" customHeight="1">
      <c r="A81" s="188" t="s">
        <v>539</v>
      </c>
      <c r="B81" s="742" t="s">
        <v>558</v>
      </c>
      <c r="C81" s="742"/>
      <c r="D81" s="742"/>
      <c r="E81" s="742"/>
      <c r="F81" s="742"/>
      <c r="G81" s="742"/>
      <c r="H81" s="742"/>
      <c r="I81" s="742"/>
    </row>
    <row r="82" spans="1:10" ht="86.25" customHeight="1">
      <c r="A82" s="188" t="s">
        <v>540</v>
      </c>
      <c r="B82" s="742" t="s">
        <v>559</v>
      </c>
      <c r="C82" s="742"/>
      <c r="D82" s="742"/>
      <c r="E82" s="742"/>
      <c r="F82" s="742"/>
      <c r="G82" s="742"/>
      <c r="H82" s="742"/>
      <c r="I82" s="742"/>
    </row>
    <row r="83" spans="1:10" ht="72" customHeight="1">
      <c r="A83" s="188" t="s">
        <v>547</v>
      </c>
      <c r="B83" s="742" t="s">
        <v>560</v>
      </c>
      <c r="C83" s="742"/>
      <c r="D83" s="742"/>
      <c r="E83" s="742"/>
      <c r="F83" s="742"/>
      <c r="G83" s="742"/>
      <c r="H83" s="742"/>
      <c r="I83" s="742"/>
    </row>
    <row r="84" spans="1:10" ht="21" customHeight="1">
      <c r="A84" s="742" t="s">
        <v>397</v>
      </c>
      <c r="B84" s="742"/>
      <c r="C84" s="742"/>
      <c r="D84" s="742"/>
      <c r="E84" s="751" t="s">
        <v>397</v>
      </c>
      <c r="F84" s="751"/>
      <c r="G84" s="751"/>
      <c r="H84" s="751"/>
      <c r="I84" s="751"/>
      <c r="J84" s="170"/>
    </row>
    <row r="85" spans="1:10" ht="33" customHeight="1">
      <c r="A85" s="568" t="s">
        <v>398</v>
      </c>
      <c r="B85" s="568"/>
      <c r="C85" s="568"/>
      <c r="D85" s="568"/>
      <c r="E85" s="755" t="s">
        <v>696</v>
      </c>
      <c r="F85" s="755"/>
      <c r="G85" s="755"/>
      <c r="H85" s="755"/>
      <c r="I85" s="755"/>
      <c r="J85" s="170"/>
    </row>
    <row r="86" spans="1:10" ht="20.25" customHeight="1">
      <c r="A86" s="175" t="s">
        <v>494</v>
      </c>
      <c r="B86" s="176"/>
      <c r="C86" s="176"/>
      <c r="D86" s="176"/>
      <c r="E86" s="176"/>
      <c r="F86" s="176"/>
      <c r="G86" s="176"/>
      <c r="H86" s="176"/>
      <c r="I86" s="178" t="s">
        <v>590</v>
      </c>
      <c r="J86" s="170"/>
    </row>
    <row r="87" spans="1:10" ht="7.5" customHeight="1">
      <c r="A87" s="754"/>
      <c r="B87" s="754"/>
      <c r="C87" s="754"/>
      <c r="D87" s="754"/>
      <c r="E87" s="754"/>
      <c r="F87" s="754"/>
      <c r="G87" s="754"/>
      <c r="H87" s="754"/>
      <c r="I87" s="754"/>
    </row>
    <row r="88" spans="1:10" ht="89.25" customHeight="1">
      <c r="A88" s="188" t="s">
        <v>548</v>
      </c>
      <c r="B88" s="742" t="s">
        <v>561</v>
      </c>
      <c r="C88" s="742"/>
      <c r="D88" s="742"/>
      <c r="E88" s="742"/>
      <c r="F88" s="742"/>
      <c r="G88" s="742"/>
      <c r="H88" s="742"/>
      <c r="I88" s="742"/>
    </row>
    <row r="89" spans="1:10" ht="75" customHeight="1">
      <c r="A89" s="188" t="s">
        <v>551</v>
      </c>
      <c r="B89" s="742" t="s">
        <v>692</v>
      </c>
      <c r="C89" s="742"/>
      <c r="D89" s="742"/>
      <c r="E89" s="742"/>
      <c r="F89" s="742"/>
      <c r="G89" s="742"/>
      <c r="H89" s="742"/>
      <c r="I89" s="742"/>
    </row>
    <row r="90" spans="1:10" ht="64.5" customHeight="1">
      <c r="A90" s="188" t="s">
        <v>562</v>
      </c>
      <c r="B90" s="742" t="s">
        <v>693</v>
      </c>
      <c r="C90" s="742"/>
      <c r="D90" s="742"/>
      <c r="E90" s="742"/>
      <c r="F90" s="742"/>
      <c r="G90" s="742"/>
      <c r="H90" s="742"/>
      <c r="I90" s="742"/>
    </row>
    <row r="91" spans="1:10" ht="95.25" customHeight="1">
      <c r="A91" s="188" t="s">
        <v>563</v>
      </c>
      <c r="B91" s="742" t="s">
        <v>570</v>
      </c>
      <c r="C91" s="742"/>
      <c r="D91" s="742"/>
      <c r="E91" s="742"/>
      <c r="F91" s="742"/>
      <c r="G91" s="742"/>
      <c r="H91" s="742"/>
      <c r="I91" s="742"/>
    </row>
    <row r="92" spans="1:10" ht="73.5" customHeight="1">
      <c r="A92" s="188" t="s">
        <v>564</v>
      </c>
      <c r="B92" s="742" t="s">
        <v>571</v>
      </c>
      <c r="C92" s="742"/>
      <c r="D92" s="742"/>
      <c r="E92" s="742"/>
      <c r="F92" s="742"/>
      <c r="G92" s="742"/>
      <c r="H92" s="742"/>
      <c r="I92" s="742"/>
    </row>
    <row r="93" spans="1:10" ht="58.5" customHeight="1">
      <c r="A93" s="188" t="s">
        <v>565</v>
      </c>
      <c r="B93" s="742" t="s">
        <v>694</v>
      </c>
      <c r="C93" s="742"/>
      <c r="D93" s="742"/>
      <c r="E93" s="742"/>
      <c r="F93" s="742"/>
      <c r="G93" s="742"/>
      <c r="H93" s="742"/>
      <c r="I93" s="742"/>
    </row>
    <row r="94" spans="1:10" ht="111.75" customHeight="1">
      <c r="A94" s="188" t="s">
        <v>566</v>
      </c>
      <c r="B94" s="742" t="s">
        <v>695</v>
      </c>
      <c r="C94" s="742"/>
      <c r="D94" s="742"/>
      <c r="E94" s="742"/>
      <c r="F94" s="742"/>
      <c r="G94" s="742"/>
      <c r="H94" s="742"/>
      <c r="I94" s="742"/>
    </row>
    <row r="95" spans="1:10" ht="84.75" customHeight="1">
      <c r="A95" s="188" t="s">
        <v>567</v>
      </c>
      <c r="B95" s="742" t="s">
        <v>572</v>
      </c>
      <c r="C95" s="742"/>
      <c r="D95" s="742"/>
      <c r="E95" s="742"/>
      <c r="F95" s="742"/>
      <c r="G95" s="742"/>
      <c r="H95" s="742"/>
      <c r="I95" s="742"/>
    </row>
    <row r="96" spans="1:10" ht="84.75" customHeight="1">
      <c r="A96" s="188" t="s">
        <v>568</v>
      </c>
      <c r="B96" s="742" t="s">
        <v>573</v>
      </c>
      <c r="C96" s="742"/>
      <c r="D96" s="742"/>
      <c r="E96" s="742"/>
      <c r="F96" s="742"/>
      <c r="G96" s="742"/>
      <c r="H96" s="742"/>
      <c r="I96" s="742"/>
    </row>
    <row r="97" spans="1:10" ht="21" customHeight="1">
      <c r="A97" s="742" t="s">
        <v>397</v>
      </c>
      <c r="B97" s="742"/>
      <c r="C97" s="742"/>
      <c r="D97" s="742"/>
      <c r="E97" s="751" t="s">
        <v>397</v>
      </c>
      <c r="F97" s="751"/>
      <c r="G97" s="751"/>
      <c r="H97" s="751"/>
      <c r="I97" s="751"/>
      <c r="J97" s="170"/>
    </row>
    <row r="98" spans="1:10" ht="33" customHeight="1">
      <c r="A98" s="568" t="s">
        <v>398</v>
      </c>
      <c r="B98" s="568"/>
      <c r="C98" s="568"/>
      <c r="D98" s="568"/>
      <c r="E98" s="755" t="s">
        <v>696</v>
      </c>
      <c r="F98" s="755"/>
      <c r="G98" s="755"/>
      <c r="H98" s="755"/>
      <c r="I98" s="755"/>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42" t="s">
        <v>574</v>
      </c>
      <c r="C101" s="742"/>
      <c r="D101" s="742"/>
      <c r="E101" s="742"/>
      <c r="F101" s="742"/>
      <c r="G101" s="742"/>
      <c r="H101" s="742"/>
      <c r="I101" s="742"/>
    </row>
    <row r="102" spans="1:10" ht="72" customHeight="1">
      <c r="A102" s="188" t="s">
        <v>575</v>
      </c>
      <c r="B102" s="742" t="s">
        <v>576</v>
      </c>
      <c r="C102" s="742"/>
      <c r="D102" s="742"/>
      <c r="E102" s="742"/>
      <c r="F102" s="742"/>
      <c r="G102" s="742"/>
      <c r="H102" s="742"/>
      <c r="I102" s="742"/>
    </row>
    <row r="103" spans="1:10" ht="72.75" customHeight="1">
      <c r="A103" s="188" t="s">
        <v>577</v>
      </c>
      <c r="B103" s="742" t="s">
        <v>689</v>
      </c>
      <c r="C103" s="742"/>
      <c r="D103" s="742"/>
      <c r="E103" s="742"/>
      <c r="F103" s="742"/>
      <c r="G103" s="742"/>
      <c r="H103" s="742"/>
      <c r="I103" s="742"/>
    </row>
    <row r="104" spans="1:10" ht="30" customHeight="1">
      <c r="A104" s="190" t="s">
        <v>578</v>
      </c>
      <c r="B104" s="189"/>
      <c r="C104" s="189"/>
      <c r="D104" s="189"/>
      <c r="E104" s="189"/>
      <c r="F104" s="189"/>
      <c r="G104" s="189"/>
      <c r="H104" s="189"/>
      <c r="I104" s="189"/>
    </row>
    <row r="105" spans="1:10" ht="32.25" customHeight="1">
      <c r="A105" s="188" t="s">
        <v>471</v>
      </c>
      <c r="B105" s="742" t="s">
        <v>426</v>
      </c>
      <c r="C105" s="742"/>
      <c r="D105" s="742"/>
      <c r="E105" s="742"/>
      <c r="F105" s="742"/>
      <c r="G105" s="742"/>
      <c r="H105" s="742"/>
      <c r="I105" s="742"/>
    </row>
    <row r="106" spans="1:10" ht="44.25" customHeight="1">
      <c r="A106" s="188" t="s">
        <v>473</v>
      </c>
      <c r="B106" s="742" t="s">
        <v>579</v>
      </c>
      <c r="C106" s="742"/>
      <c r="D106" s="742"/>
      <c r="E106" s="742"/>
      <c r="F106" s="742"/>
      <c r="G106" s="742"/>
      <c r="H106" s="742"/>
      <c r="I106" s="742"/>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57" t="s">
        <v>581</v>
      </c>
      <c r="B109" s="757"/>
      <c r="C109" s="757"/>
      <c r="D109" s="757"/>
      <c r="E109" s="757"/>
      <c r="F109" s="757"/>
      <c r="G109" s="757"/>
      <c r="H109" s="757"/>
      <c r="I109" s="757"/>
    </row>
    <row r="110" spans="1:10" ht="30" customHeight="1">
      <c r="A110" s="190" t="s">
        <v>582</v>
      </c>
      <c r="B110" s="189"/>
      <c r="C110" s="189"/>
      <c r="D110" s="189"/>
      <c r="E110" s="189"/>
      <c r="F110" s="189"/>
      <c r="G110" s="189"/>
      <c r="H110" s="189"/>
      <c r="I110" s="189"/>
    </row>
    <row r="111" spans="1:10" ht="62.25" customHeight="1">
      <c r="A111" s="188" t="s">
        <v>471</v>
      </c>
      <c r="B111" s="742" t="s">
        <v>789</v>
      </c>
      <c r="C111" s="742"/>
      <c r="D111" s="742"/>
      <c r="E111" s="742"/>
      <c r="F111" s="742"/>
      <c r="G111" s="742"/>
      <c r="H111" s="742"/>
      <c r="I111" s="742"/>
    </row>
    <row r="112" spans="1:10" ht="45" customHeight="1">
      <c r="A112" s="188" t="s">
        <v>473</v>
      </c>
      <c r="B112" s="742" t="s">
        <v>583</v>
      </c>
      <c r="C112" s="742"/>
      <c r="D112" s="742"/>
      <c r="E112" s="742"/>
      <c r="F112" s="742"/>
      <c r="G112" s="742"/>
      <c r="H112" s="742"/>
      <c r="I112" s="742"/>
    </row>
    <row r="113" spans="1:10" ht="55.5" customHeight="1">
      <c r="A113" s="188" t="s">
        <v>475</v>
      </c>
      <c r="B113" s="742" t="s">
        <v>584</v>
      </c>
      <c r="C113" s="742"/>
      <c r="D113" s="742"/>
      <c r="E113" s="742"/>
      <c r="F113" s="742"/>
      <c r="G113" s="742"/>
      <c r="H113" s="742"/>
      <c r="I113" s="742"/>
    </row>
    <row r="114" spans="1:10" ht="58.5" customHeight="1">
      <c r="A114" s="188" t="s">
        <v>477</v>
      </c>
      <c r="B114" s="742" t="s">
        <v>585</v>
      </c>
      <c r="C114" s="742"/>
      <c r="D114" s="742"/>
      <c r="E114" s="742"/>
      <c r="F114" s="742"/>
      <c r="G114" s="742"/>
      <c r="H114" s="742"/>
      <c r="I114" s="742"/>
    </row>
    <row r="115" spans="1:10" ht="54" customHeight="1">
      <c r="A115" s="188" t="s">
        <v>479</v>
      </c>
      <c r="B115" s="742" t="s">
        <v>586</v>
      </c>
      <c r="C115" s="742"/>
      <c r="D115" s="742"/>
      <c r="E115" s="742"/>
      <c r="F115" s="742"/>
      <c r="G115" s="742"/>
      <c r="H115" s="742"/>
      <c r="I115" s="742"/>
    </row>
    <row r="116" spans="1:10" ht="17.45" customHeight="1">
      <c r="A116" s="182"/>
      <c r="B116" s="179"/>
      <c r="C116" s="179"/>
      <c r="D116" s="179"/>
      <c r="E116" s="179"/>
      <c r="F116" s="179"/>
      <c r="G116" s="179"/>
      <c r="H116" s="179"/>
      <c r="I116" s="179"/>
    </row>
    <row r="117" spans="1:10" ht="21" customHeight="1">
      <c r="A117" s="742" t="s">
        <v>397</v>
      </c>
      <c r="B117" s="742"/>
      <c r="C117" s="742"/>
      <c r="D117" s="742"/>
      <c r="E117" s="751" t="s">
        <v>397</v>
      </c>
      <c r="F117" s="751"/>
      <c r="G117" s="751"/>
      <c r="H117" s="751"/>
      <c r="I117" s="751"/>
      <c r="J117" s="170"/>
    </row>
    <row r="118" spans="1:10" ht="33" customHeight="1">
      <c r="A118" s="568" t="s">
        <v>398</v>
      </c>
      <c r="B118" s="568"/>
      <c r="C118" s="568"/>
      <c r="D118" s="568"/>
      <c r="E118" s="755" t="s">
        <v>696</v>
      </c>
      <c r="F118" s="755"/>
      <c r="G118" s="755"/>
      <c r="H118" s="755"/>
      <c r="I118" s="755"/>
      <c r="J118" s="170"/>
    </row>
    <row r="119" spans="1:10" ht="22.5" customHeight="1">
      <c r="A119" s="175" t="s">
        <v>494</v>
      </c>
      <c r="B119" s="176"/>
      <c r="C119" s="176"/>
      <c r="D119" s="176"/>
      <c r="E119" s="176"/>
      <c r="F119" s="176"/>
      <c r="G119" s="176"/>
      <c r="H119" s="176"/>
      <c r="I119" s="178" t="s">
        <v>592</v>
      </c>
      <c r="J119" s="170"/>
    </row>
    <row r="120" spans="1:10" ht="30.75" customHeight="1">
      <c r="A120" s="182"/>
      <c r="B120" s="752"/>
      <c r="C120" s="752"/>
      <c r="D120" s="752"/>
      <c r="E120" s="752"/>
      <c r="F120" s="752"/>
      <c r="G120" s="752"/>
      <c r="H120" s="752"/>
      <c r="I120" s="752"/>
    </row>
    <row r="121" spans="1:10" ht="21.95" customHeight="1">
      <c r="A121" s="122"/>
      <c r="B121" s="174"/>
      <c r="C121" s="122"/>
      <c r="D121" s="122"/>
      <c r="E121" s="122"/>
      <c r="F121" s="174"/>
      <c r="G121" s="122"/>
      <c r="H121" s="122"/>
      <c r="I121" s="122"/>
    </row>
    <row r="122" spans="1:10" ht="21.95" customHeight="1">
      <c r="A122" s="122"/>
      <c r="B122" s="758" t="s">
        <v>451</v>
      </c>
      <c r="C122" s="758"/>
      <c r="D122" s="144"/>
      <c r="E122" s="144"/>
      <c r="F122" s="758" t="s">
        <v>451</v>
      </c>
      <c r="G122" s="758"/>
      <c r="H122" s="144"/>
      <c r="I122" s="144"/>
    </row>
    <row r="123" spans="1:10" ht="35.25" customHeight="1">
      <c r="A123" s="122"/>
      <c r="B123" s="759" t="s">
        <v>398</v>
      </c>
      <c r="C123" s="759"/>
      <c r="D123" s="759"/>
      <c r="E123" s="759"/>
      <c r="F123" s="759" t="s">
        <v>696</v>
      </c>
      <c r="G123" s="759"/>
      <c r="H123" s="759"/>
      <c r="I123" s="759"/>
    </row>
    <row r="124" spans="1:10" ht="21.95" customHeight="1">
      <c r="A124" s="122"/>
      <c r="B124" s="183"/>
      <c r="C124" s="180"/>
      <c r="D124" s="180"/>
      <c r="E124" s="180"/>
      <c r="F124" s="184"/>
      <c r="G124" s="184"/>
      <c r="H124" s="184"/>
      <c r="I124" s="184"/>
    </row>
    <row r="125" spans="1:10" ht="21.95" customHeight="1">
      <c r="A125" s="122"/>
      <c r="B125" s="742" t="s">
        <v>452</v>
      </c>
      <c r="C125" s="742"/>
      <c r="D125" s="742"/>
      <c r="E125" s="742"/>
      <c r="F125" s="742" t="s">
        <v>452</v>
      </c>
      <c r="G125" s="742"/>
      <c r="H125" s="742"/>
      <c r="I125" s="742"/>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56" t="s">
        <v>453</v>
      </c>
      <c r="G128" s="756"/>
      <c r="H128" s="756"/>
      <c r="I128" s="756"/>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42" t="s">
        <v>454</v>
      </c>
      <c r="C131" s="742"/>
      <c r="D131" s="742"/>
      <c r="E131" s="742"/>
      <c r="F131" s="742" t="s">
        <v>454</v>
      </c>
      <c r="G131" s="742"/>
      <c r="H131" s="742"/>
      <c r="I131" s="742"/>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42" t="s">
        <v>594</v>
      </c>
      <c r="C135" s="742"/>
      <c r="D135" s="742"/>
      <c r="E135" s="742"/>
      <c r="F135" s="742" t="s">
        <v>594</v>
      </c>
      <c r="G135" s="742"/>
      <c r="H135" s="742"/>
      <c r="I135" s="742"/>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3" t="str">
        <f>'Attach 3(JV)'!A1</f>
        <v>Specification No. :NR1/T/W-AIS/DOM/I00/25/08922 – SRM RFX – 5002004600</v>
      </c>
      <c r="B1" s="763"/>
      <c r="C1" s="763"/>
      <c r="D1" s="763"/>
      <c r="E1" s="112" t="str">
        <f>"Attachment-19 " &amp; 'Attach 3(JV)'!AT1</f>
        <v xml:space="preserve">Attachment-19 </v>
      </c>
    </row>
    <row r="2" spans="1:9" ht="7.5" customHeight="1"/>
    <row r="3" spans="1:9" ht="98.25" customHeight="1">
      <c r="A3" s="613" t="str">
        <f>'Attach 3(JV)'!A3</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B3" s="614"/>
      <c r="C3" s="614"/>
      <c r="D3" s="614"/>
      <c r="E3" s="614"/>
      <c r="F3" s="9"/>
      <c r="G3" s="10"/>
      <c r="H3" s="9"/>
    </row>
    <row r="4" spans="1:9" ht="20.100000000000001" customHeight="1">
      <c r="A4" s="11"/>
      <c r="H4" s="13"/>
      <c r="I4" s="3"/>
    </row>
    <row r="5" spans="1:9" ht="20.100000000000001" customHeight="1">
      <c r="A5" s="532" t="s">
        <v>1</v>
      </c>
      <c r="B5" s="532"/>
      <c r="C5" s="532"/>
      <c r="D5" s="532"/>
      <c r="E5" s="532"/>
      <c r="F5" s="14"/>
      <c r="H5" s="13"/>
      <c r="I5" s="3"/>
    </row>
    <row r="6" spans="1:9" ht="20.100000000000001" customHeight="1">
      <c r="A6" s="15"/>
      <c r="H6" s="13"/>
      <c r="I6" s="3"/>
    </row>
    <row r="7" spans="1:9" ht="20.100000000000001" customHeight="1">
      <c r="A7" s="16" t="str">
        <f>'Attach 3(JV)'!A7</f>
        <v>Bidder’s Name and Address (Lead Partner) :</v>
      </c>
      <c r="E7" s="6" t="str">
        <f>'Attach 3(JV)'!E7</f>
        <v>To:</v>
      </c>
      <c r="H7" s="13"/>
      <c r="I7" s="3"/>
    </row>
    <row r="8" spans="1:9" ht="35.25" customHeight="1">
      <c r="A8" s="762" t="str">
        <f>'Attach 3(JV)'!A8</f>
        <v/>
      </c>
      <c r="B8" s="762"/>
      <c r="C8" s="762"/>
      <c r="D8" s="762"/>
      <c r="E8" s="46" t="str">
        <f>'Attach 3(JV)'!E8</f>
        <v>Contract Services</v>
      </c>
      <c r="H8" s="13"/>
      <c r="I8" s="3"/>
    </row>
    <row r="9" spans="1:9" ht="20.100000000000001" customHeight="1">
      <c r="A9" s="5" t="s">
        <v>341</v>
      </c>
      <c r="B9" s="761" t="str">
        <f>'Attach 3(JV)'!B9</f>
        <v/>
      </c>
      <c r="C9" s="761"/>
      <c r="D9" s="761"/>
      <c r="E9" s="46" t="str">
        <f>'Attach 3(JV)'!E9</f>
        <v>Power Grid Corporation of India Ltd.,</v>
      </c>
      <c r="H9" s="13"/>
      <c r="I9" s="3"/>
    </row>
    <row r="10" spans="1:9" ht="20.100000000000001" customHeight="1">
      <c r="A10" s="5" t="s">
        <v>343</v>
      </c>
      <c r="B10" s="761" t="str">
        <f>'Attach 3(JV)'!B10</f>
        <v/>
      </c>
      <c r="C10" s="761"/>
      <c r="D10" s="761"/>
      <c r="E10" s="46" t="str">
        <f>'Attach 3(JV)'!E10</f>
        <v xml:space="preserve">Rajasthan Projects Office, 4th Floor, REIL House, </v>
      </c>
      <c r="H10" s="13"/>
      <c r="I10" s="3"/>
    </row>
    <row r="11" spans="1:9" ht="20.100000000000001" customHeight="1">
      <c r="B11" s="761" t="str">
        <f>'Attach 3(JV)'!B11</f>
        <v/>
      </c>
      <c r="C11" s="761"/>
      <c r="D11" s="761"/>
      <c r="E11" s="46" t="str">
        <f>'Attach 3(JV)'!E11</f>
        <v>Shipra Path, Mansarovar, Jaipur-302020 Rajasthan</v>
      </c>
    </row>
    <row r="12" spans="1:9" ht="18" customHeight="1">
      <c r="A12" s="15"/>
      <c r="B12" s="761" t="str">
        <f>'Attach 3(JV)'!B12</f>
        <v/>
      </c>
      <c r="C12" s="761"/>
      <c r="D12" s="761"/>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0" t="s">
        <v>2</v>
      </c>
      <c r="B17" s="760"/>
      <c r="C17" s="760"/>
      <c r="D17" s="760"/>
      <c r="E17" s="760"/>
    </row>
    <row r="18" spans="1:8" ht="56.25" customHeight="1">
      <c r="A18" s="603" t="s">
        <v>490</v>
      </c>
      <c r="B18" s="603"/>
      <c r="C18" s="603"/>
      <c r="D18" s="603"/>
      <c r="E18" s="603"/>
    </row>
    <row r="19" spans="1:8" ht="184.5" customHeight="1">
      <c r="A19" s="603" t="s">
        <v>489</v>
      </c>
      <c r="B19" s="603"/>
      <c r="C19" s="603"/>
      <c r="D19" s="603"/>
      <c r="E19" s="603"/>
    </row>
    <row r="20" spans="1:8" ht="8.25" hidden="1" customHeight="1">
      <c r="A20" s="15"/>
    </row>
    <row r="21" spans="1:8" ht="20.100000000000001" hidden="1" customHeight="1">
      <c r="A21" s="15"/>
    </row>
    <row r="22" spans="1:8" ht="20.100000000000001" hidden="1" customHeight="1">
      <c r="A22" s="15"/>
    </row>
    <row r="23" spans="1:8" ht="57.75" hidden="1" customHeight="1">
      <c r="A23" s="760"/>
      <c r="B23" s="760"/>
      <c r="C23" s="760"/>
      <c r="D23" s="760"/>
      <c r="E23" s="760"/>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tabSelected="1" view="pageBreakPreview" zoomScaleSheetLayoutView="100" workbookViewId="0">
      <selection activeCell="B87" sqref="B87:F87"/>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3"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5" t="str">
        <f>'Attach 3(JV)'!A1</f>
        <v>Specification No. :NR1/T/W-AIS/DOM/I00/25/08922 – SRM RFX – 5002004600</v>
      </c>
      <c r="B1" s="545"/>
      <c r="C1" s="545"/>
      <c r="D1" s="545"/>
      <c r="E1" s="545"/>
      <c r="F1" s="454" t="s">
        <v>388</v>
      </c>
      <c r="G1" s="313"/>
      <c r="H1" s="313"/>
      <c r="AE1" s="45">
        <v>1</v>
      </c>
      <c r="AF1" s="64" t="s">
        <v>306</v>
      </c>
      <c r="AG1" s="455">
        <v>1</v>
      </c>
      <c r="AH1" s="455" t="s">
        <v>107</v>
      </c>
      <c r="AI1" s="456"/>
      <c r="AJ1" s="456"/>
      <c r="AK1" s="455">
        <v>1</v>
      </c>
      <c r="AL1" s="456" t="s">
        <v>108</v>
      </c>
      <c r="AQ1" s="457"/>
      <c r="AR1" s="457"/>
      <c r="AS1" s="457"/>
      <c r="AT1" s="457"/>
      <c r="AU1" s="457"/>
      <c r="AV1" s="457"/>
      <c r="AW1" s="457"/>
      <c r="AX1" s="457"/>
      <c r="AY1" s="457"/>
      <c r="AZ1" s="457"/>
    </row>
    <row r="2" spans="1:52">
      <c r="AE2" s="45">
        <v>2</v>
      </c>
      <c r="AF2" s="64" t="s">
        <v>307</v>
      </c>
      <c r="AG2" s="455">
        <v>2</v>
      </c>
      <c r="AH2" s="455" t="s">
        <v>283</v>
      </c>
      <c r="AI2" s="456"/>
      <c r="AJ2" s="456"/>
      <c r="AK2" s="455">
        <v>2</v>
      </c>
      <c r="AL2" s="456" t="s">
        <v>284</v>
      </c>
      <c r="AQ2" s="457"/>
      <c r="AR2" s="457"/>
      <c r="AS2" s="457"/>
      <c r="AT2" s="457"/>
      <c r="AU2" s="457"/>
      <c r="AV2" s="457"/>
      <c r="AW2" s="457"/>
      <c r="AX2" s="457"/>
      <c r="AY2" s="457"/>
      <c r="AZ2" s="457"/>
    </row>
    <row r="3" spans="1:52" ht="20.100000000000001" customHeight="1">
      <c r="A3" s="538" t="s">
        <v>49</v>
      </c>
      <c r="B3" s="538"/>
      <c r="C3" s="538"/>
      <c r="D3" s="538"/>
      <c r="E3" s="538"/>
      <c r="F3" s="538"/>
      <c r="G3" s="266"/>
      <c r="H3" s="266"/>
      <c r="I3" s="47"/>
      <c r="AB3" s="125"/>
      <c r="AC3" s="126"/>
      <c r="AE3" s="45">
        <v>3</v>
      </c>
      <c r="AF3" s="64" t="s">
        <v>308</v>
      </c>
      <c r="AG3" s="455">
        <v>3</v>
      </c>
      <c r="AH3" s="455" t="s">
        <v>285</v>
      </c>
      <c r="AI3" s="456"/>
      <c r="AJ3" s="456"/>
      <c r="AK3" s="455">
        <v>3</v>
      </c>
      <c r="AL3" s="456" t="s">
        <v>286</v>
      </c>
      <c r="AQ3" s="457"/>
      <c r="AR3" s="457"/>
      <c r="AS3" s="457"/>
      <c r="AT3" s="457"/>
      <c r="AU3" s="457"/>
      <c r="AV3" s="457"/>
      <c r="AW3" s="457"/>
      <c r="AX3" s="457"/>
      <c r="AY3" s="457"/>
      <c r="AZ3" s="457"/>
    </row>
    <row r="4" spans="1:52" ht="12" customHeight="1">
      <c r="A4" s="266"/>
      <c r="B4" s="266"/>
      <c r="C4" s="266"/>
      <c r="D4" s="266"/>
      <c r="E4" s="266"/>
      <c r="F4" s="266"/>
      <c r="G4" s="266"/>
      <c r="H4" s="266"/>
      <c r="I4" s="47"/>
      <c r="AB4" s="125"/>
      <c r="AC4" s="126"/>
      <c r="AE4" s="45">
        <v>4</v>
      </c>
      <c r="AF4" s="64" t="s">
        <v>309</v>
      </c>
      <c r="AG4" s="455">
        <v>4</v>
      </c>
      <c r="AH4" s="455" t="s">
        <v>287</v>
      </c>
      <c r="AI4" s="456"/>
      <c r="AJ4" s="456"/>
      <c r="AK4" s="455">
        <v>4</v>
      </c>
      <c r="AL4" s="456" t="s">
        <v>288</v>
      </c>
      <c r="AQ4" s="457"/>
      <c r="AR4" s="457"/>
      <c r="AS4" s="457"/>
      <c r="AT4" s="457"/>
      <c r="AU4" s="457"/>
      <c r="AV4" s="457"/>
      <c r="AW4" s="457"/>
      <c r="AX4" s="457"/>
      <c r="AY4" s="457"/>
      <c r="AZ4" s="457"/>
    </row>
    <row r="5" spans="1:52" ht="20.100000000000001" customHeight="1">
      <c r="A5" s="256" t="s">
        <v>305</v>
      </c>
      <c r="B5" s="256"/>
      <c r="C5" s="784"/>
      <c r="D5" s="784"/>
      <c r="E5" s="784"/>
      <c r="F5" s="784"/>
      <c r="G5" s="256"/>
      <c r="H5" s="256"/>
      <c r="AB5" s="125"/>
      <c r="AC5" s="126"/>
      <c r="AE5" s="45">
        <v>5</v>
      </c>
      <c r="AF5" s="64" t="s">
        <v>310</v>
      </c>
      <c r="AG5" s="455">
        <v>5</v>
      </c>
      <c r="AH5" s="455" t="s">
        <v>287</v>
      </c>
      <c r="AI5" s="456"/>
      <c r="AJ5" s="456"/>
      <c r="AK5" s="455">
        <v>5</v>
      </c>
      <c r="AL5" s="456" t="s">
        <v>289</v>
      </c>
      <c r="AQ5" s="457"/>
      <c r="AR5" s="457"/>
      <c r="AS5" s="457"/>
      <c r="AT5" s="457"/>
      <c r="AU5" s="457"/>
      <c r="AV5" s="457"/>
      <c r="AW5" s="457"/>
      <c r="AX5" s="457"/>
      <c r="AY5" s="457"/>
      <c r="AZ5" s="457"/>
    </row>
    <row r="6" spans="1:52" ht="20.100000000000001" customHeight="1">
      <c r="A6" s="256" t="s">
        <v>5</v>
      </c>
      <c r="B6" s="489" t="str">
        <f>'Attach 3(JV)'!B18</f>
        <v>--</v>
      </c>
      <c r="C6" s="489"/>
      <c r="AB6" s="125"/>
      <c r="AC6" s="126"/>
      <c r="AE6" s="45">
        <v>6</v>
      </c>
      <c r="AF6" s="64" t="s">
        <v>311</v>
      </c>
      <c r="AG6" s="455">
        <v>6</v>
      </c>
      <c r="AH6" s="455" t="s">
        <v>287</v>
      </c>
      <c r="AI6" s="458" t="e">
        <f>DAY(B6)</f>
        <v>#VALUE!</v>
      </c>
      <c r="AJ6" s="456"/>
      <c r="AK6" s="455">
        <v>6</v>
      </c>
      <c r="AL6" s="456" t="s">
        <v>290</v>
      </c>
      <c r="AQ6" s="457"/>
      <c r="AR6" s="457"/>
      <c r="AS6" s="457"/>
      <c r="AT6" s="457"/>
      <c r="AU6" s="457"/>
      <c r="AV6" s="457"/>
      <c r="AW6" s="457"/>
      <c r="AX6" s="457"/>
      <c r="AY6" s="457"/>
      <c r="AZ6" s="457"/>
    </row>
    <row r="7" spans="1:52" ht="20.100000000000001" customHeight="1">
      <c r="A7" s="256"/>
      <c r="B7" s="263"/>
      <c r="C7" s="263"/>
      <c r="AB7" s="125"/>
      <c r="AC7" s="126"/>
      <c r="AE7" s="45">
        <v>7</v>
      </c>
      <c r="AF7" s="64" t="s">
        <v>312</v>
      </c>
      <c r="AG7" s="455">
        <v>7</v>
      </c>
      <c r="AH7" s="455" t="s">
        <v>287</v>
      </c>
      <c r="AI7" s="458" t="e">
        <f>MONTH(B6)</f>
        <v>#VALUE!</v>
      </c>
      <c r="AJ7" s="456"/>
      <c r="AK7" s="455">
        <v>7</v>
      </c>
      <c r="AL7" s="456" t="s">
        <v>291</v>
      </c>
      <c r="AQ7" s="457"/>
      <c r="AR7" s="457"/>
      <c r="AS7" s="457"/>
      <c r="AT7" s="457"/>
      <c r="AU7" s="457"/>
      <c r="AV7" s="457"/>
      <c r="AW7" s="457"/>
      <c r="AX7" s="457"/>
      <c r="AY7" s="457"/>
      <c r="AZ7" s="457"/>
    </row>
    <row r="8" spans="1:52" ht="20.100000000000001" customHeight="1">
      <c r="A8" s="380" t="str">
        <f>'Attach 3(JV)'!E7</f>
        <v>To:</v>
      </c>
      <c r="B8" s="379"/>
      <c r="F8" s="69"/>
      <c r="G8" s="69"/>
      <c r="H8" s="69"/>
      <c r="AB8" s="125"/>
      <c r="AC8" s="126"/>
      <c r="AE8" s="45">
        <v>8</v>
      </c>
      <c r="AF8" s="64" t="s">
        <v>313</v>
      </c>
      <c r="AG8" s="455">
        <v>8</v>
      </c>
      <c r="AH8" s="455" t="s">
        <v>287</v>
      </c>
      <c r="AI8" s="458" t="e">
        <f>LOOKUP(AI7,AK1:AK12,AL1:AL12)</f>
        <v>#VALUE!</v>
      </c>
      <c r="AJ8" s="456"/>
      <c r="AK8" s="455">
        <v>8</v>
      </c>
      <c r="AL8" s="456" t="s">
        <v>292</v>
      </c>
      <c r="AQ8" s="457"/>
      <c r="AR8" s="457"/>
      <c r="AS8" s="457"/>
      <c r="AT8" s="457"/>
      <c r="AU8" s="457"/>
      <c r="AV8" s="457"/>
      <c r="AW8" s="457"/>
      <c r="AX8" s="457"/>
      <c r="AY8" s="457"/>
      <c r="AZ8" s="457"/>
    </row>
    <row r="9" spans="1:52" ht="20.100000000000001" customHeight="1">
      <c r="A9" s="380" t="str">
        <f>'Attach 3(JV)'!E8</f>
        <v>Contract Services</v>
      </c>
      <c r="B9" s="384"/>
      <c r="F9" s="69"/>
      <c r="G9" s="69"/>
      <c r="H9" s="69"/>
      <c r="AB9" s="125"/>
      <c r="AC9" s="126"/>
      <c r="AE9" s="45">
        <v>9</v>
      </c>
      <c r="AF9" s="64" t="s">
        <v>314</v>
      </c>
      <c r="AG9" s="455">
        <v>9</v>
      </c>
      <c r="AH9" s="455" t="s">
        <v>287</v>
      </c>
      <c r="AI9" s="458" t="e">
        <f>YEAR(B6)</f>
        <v>#VALUE!</v>
      </c>
      <c r="AJ9" s="456"/>
      <c r="AK9" s="455">
        <v>9</v>
      </c>
      <c r="AL9" s="456" t="s">
        <v>293</v>
      </c>
      <c r="AQ9" s="457"/>
      <c r="AR9" s="457"/>
      <c r="AS9" s="457"/>
      <c r="AT9" s="457"/>
      <c r="AU9" s="457"/>
      <c r="AV9" s="457"/>
      <c r="AW9" s="457"/>
      <c r="AX9" s="457"/>
      <c r="AY9" s="457"/>
      <c r="AZ9" s="457"/>
    </row>
    <row r="10" spans="1:52" ht="20.100000000000001" customHeight="1">
      <c r="A10" s="380" t="str">
        <f>'Attach 3(JV)'!E9</f>
        <v>Power Grid Corporation of India Ltd.,</v>
      </c>
      <c r="B10" s="384"/>
      <c r="F10" s="69"/>
      <c r="G10" s="69"/>
      <c r="H10" s="69"/>
      <c r="AB10" s="125"/>
      <c r="AC10" s="126"/>
      <c r="AE10" s="45">
        <v>10</v>
      </c>
      <c r="AF10" s="64" t="s">
        <v>315</v>
      </c>
      <c r="AG10" s="455">
        <v>10</v>
      </c>
      <c r="AH10" s="455" t="s">
        <v>287</v>
      </c>
      <c r="AI10" s="456"/>
      <c r="AJ10" s="456"/>
      <c r="AK10" s="455">
        <v>10</v>
      </c>
      <c r="AL10" s="456" t="s">
        <v>294</v>
      </c>
      <c r="AQ10" s="457"/>
      <c r="AR10" s="457"/>
      <c r="AS10" s="457"/>
      <c r="AT10" s="457"/>
      <c r="AU10" s="457"/>
      <c r="AV10" s="457"/>
      <c r="AW10" s="457"/>
      <c r="AX10" s="457"/>
      <c r="AY10" s="457"/>
      <c r="AZ10" s="457"/>
    </row>
    <row r="11" spans="1:52" ht="20.100000000000001" customHeight="1">
      <c r="A11" s="380" t="str">
        <f>'Attach 3(JV)'!E10</f>
        <v xml:space="preserve">Rajasthan Projects Office, 4th Floor, REIL House, </v>
      </c>
      <c r="B11" s="384"/>
      <c r="F11" s="69"/>
      <c r="G11" s="69"/>
      <c r="H11" s="69"/>
      <c r="AB11" s="125"/>
      <c r="AC11" s="126"/>
      <c r="AE11" s="45">
        <v>11</v>
      </c>
      <c r="AF11" s="64" t="s">
        <v>316</v>
      </c>
      <c r="AG11" s="455">
        <v>11</v>
      </c>
      <c r="AH11" s="455" t="s">
        <v>287</v>
      </c>
      <c r="AI11" s="456"/>
      <c r="AJ11" s="456"/>
      <c r="AK11" s="455">
        <v>11</v>
      </c>
      <c r="AL11" s="456" t="s">
        <v>295</v>
      </c>
      <c r="AQ11" s="457"/>
      <c r="AR11" s="457"/>
      <c r="AS11" s="457"/>
      <c r="AT11" s="457"/>
      <c r="AU11" s="457"/>
      <c r="AV11" s="457"/>
      <c r="AW11" s="457"/>
      <c r="AX11" s="457"/>
      <c r="AY11" s="457"/>
      <c r="AZ11" s="457"/>
    </row>
    <row r="12" spans="1:52" ht="20.100000000000001" customHeight="1">
      <c r="A12" s="380" t="str">
        <f>'Attach 3(JV)'!E11</f>
        <v>Shipra Path, Mansarovar, Jaipur-302020 Rajasthan</v>
      </c>
      <c r="B12" s="384"/>
      <c r="F12" s="69"/>
      <c r="G12" s="69"/>
      <c r="H12" s="69"/>
      <c r="AB12" s="125"/>
      <c r="AC12" s="126"/>
      <c r="AE12" s="45">
        <v>12</v>
      </c>
      <c r="AF12" s="64" t="s">
        <v>317</v>
      </c>
      <c r="AG12" s="455">
        <v>12</v>
      </c>
      <c r="AH12" s="455" t="s">
        <v>287</v>
      </c>
      <c r="AI12" s="456"/>
      <c r="AJ12" s="456"/>
      <c r="AK12" s="455">
        <v>12</v>
      </c>
      <c r="AL12" s="456" t="s">
        <v>296</v>
      </c>
      <c r="AQ12" s="457"/>
      <c r="AR12" s="457"/>
      <c r="AS12" s="457"/>
      <c r="AT12" s="457"/>
      <c r="AU12" s="457"/>
      <c r="AV12" s="457"/>
      <c r="AW12" s="457"/>
      <c r="AX12" s="457"/>
      <c r="AY12" s="457"/>
      <c r="AZ12" s="457"/>
    </row>
    <row r="13" spans="1:52" ht="20.100000000000001" customHeight="1">
      <c r="A13" s="380"/>
      <c r="B13" s="384"/>
      <c r="F13" s="69"/>
      <c r="G13" s="69"/>
      <c r="H13" s="69"/>
      <c r="AB13" s="125"/>
      <c r="AC13" s="126"/>
      <c r="AE13" s="45">
        <v>13</v>
      </c>
      <c r="AF13" s="64" t="s">
        <v>318</v>
      </c>
      <c r="AG13" s="455">
        <v>13</v>
      </c>
      <c r="AH13" s="455" t="s">
        <v>287</v>
      </c>
      <c r="AI13" s="456"/>
      <c r="AJ13" s="456"/>
      <c r="AK13" s="456"/>
      <c r="AL13" s="456"/>
      <c r="AQ13" s="457"/>
      <c r="AR13" s="457"/>
      <c r="AS13" s="457"/>
      <c r="AT13" s="457"/>
      <c r="AU13" s="457"/>
      <c r="AV13" s="457"/>
      <c r="AW13" s="457"/>
      <c r="AX13" s="457"/>
      <c r="AY13" s="457"/>
      <c r="AZ13" s="457"/>
    </row>
    <row r="14" spans="1:52" ht="12" customHeight="1">
      <c r="A14" s="256"/>
      <c r="B14" s="256"/>
      <c r="F14" s="69"/>
      <c r="G14" s="69"/>
      <c r="H14" s="69"/>
      <c r="AB14" s="125"/>
      <c r="AC14" s="126"/>
      <c r="AE14" s="45">
        <v>14</v>
      </c>
      <c r="AF14" s="64" t="s">
        <v>319</v>
      </c>
      <c r="AG14" s="455">
        <v>14</v>
      </c>
      <c r="AH14" s="455" t="s">
        <v>287</v>
      </c>
      <c r="AI14" s="456"/>
      <c r="AJ14" s="456"/>
      <c r="AK14" s="456"/>
      <c r="AL14" s="456"/>
      <c r="AQ14" s="457"/>
      <c r="AR14" s="457"/>
      <c r="AS14" s="457"/>
      <c r="AT14" s="457"/>
      <c r="AU14" s="457"/>
      <c r="AV14" s="457"/>
      <c r="AW14" s="457"/>
      <c r="AX14" s="457"/>
      <c r="AY14" s="457"/>
      <c r="AZ14" s="457"/>
    </row>
    <row r="15" spans="1:52" ht="77.25" customHeight="1">
      <c r="A15" s="89" t="s">
        <v>327</v>
      </c>
      <c r="B15" s="770" t="str">
        <f>Basic!B1</f>
        <v>Substation Package: SS-04 - Augmentation of transformation capacity at 400/220kV Bikaner-II by 1x500 MVA, 400/220kV ICT (10th) along with associated bays: (i) 500 MVA, 400/220 kV ICT1 no. (ii) 400 kV ICT bay (including associated tie bay) - 1 no. (iii) 220 kV ICT bay- 1 no. (iv) 400kV Bus extension works (for 2 no. diameters) – 1 set.</v>
      </c>
      <c r="C15" s="770"/>
      <c r="D15" s="770"/>
      <c r="E15" s="770"/>
      <c r="F15" s="770"/>
      <c r="G15" s="69"/>
      <c r="H15" s="69"/>
      <c r="AB15" s="125"/>
      <c r="AC15" s="126"/>
      <c r="AE15" s="45">
        <v>15</v>
      </c>
      <c r="AF15" s="64" t="s">
        <v>320</v>
      </c>
      <c r="AG15" s="455">
        <v>15</v>
      </c>
      <c r="AH15" s="455" t="s">
        <v>287</v>
      </c>
      <c r="AI15" s="456"/>
      <c r="AJ15" s="456"/>
      <c r="AK15" s="456"/>
      <c r="AL15" s="456"/>
      <c r="AQ15" s="457"/>
      <c r="AR15" s="457"/>
      <c r="AS15" s="457"/>
      <c r="AT15" s="457"/>
      <c r="AU15" s="457"/>
      <c r="AV15" s="457"/>
      <c r="AW15" s="457"/>
      <c r="AX15" s="457"/>
      <c r="AY15" s="457"/>
      <c r="AZ15" s="457"/>
    </row>
    <row r="16" spans="1:52" ht="21" customHeight="1">
      <c r="A16" s="17" t="s">
        <v>50</v>
      </c>
      <c r="C16" s="69"/>
      <c r="D16" s="69"/>
      <c r="E16" s="69"/>
      <c r="F16" s="69"/>
      <c r="G16" s="775" t="s">
        <v>164</v>
      </c>
      <c r="H16" s="775"/>
      <c r="AB16" s="125"/>
      <c r="AC16" s="126"/>
      <c r="AE16" s="45">
        <v>16</v>
      </c>
      <c r="AF16" s="64" t="s">
        <v>321</v>
      </c>
      <c r="AG16" s="455">
        <v>16</v>
      </c>
      <c r="AH16" s="455" t="s">
        <v>287</v>
      </c>
      <c r="AI16" s="456"/>
      <c r="AJ16" s="456"/>
      <c r="AK16" s="456"/>
      <c r="AL16" s="456"/>
      <c r="AQ16" s="457"/>
      <c r="AR16" s="457"/>
      <c r="AS16" s="457"/>
      <c r="AT16" s="457"/>
      <c r="AU16" s="457"/>
      <c r="AV16" s="457"/>
      <c r="AW16" s="457"/>
      <c r="AX16" s="457"/>
      <c r="AY16" s="457"/>
      <c r="AZ16" s="457"/>
    </row>
    <row r="17" spans="1:52" s="17" customFormat="1" ht="166.5" customHeight="1">
      <c r="A17" s="459">
        <v>1</v>
      </c>
      <c r="B17" s="76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5"/>
      <c r="D17" s="765"/>
      <c r="E17" s="765"/>
      <c r="F17" s="765"/>
      <c r="G17" s="254" t="s">
        <v>462</v>
      </c>
      <c r="H17" s="461" t="s">
        <v>463</v>
      </c>
      <c r="I17" s="462"/>
      <c r="Z17" s="259"/>
      <c r="AA17" s="259"/>
      <c r="AB17" s="310" t="s">
        <v>328</v>
      </c>
      <c r="AD17" s="45"/>
      <c r="AE17" s="45">
        <v>17</v>
      </c>
      <c r="AF17" s="17" t="s">
        <v>322</v>
      </c>
      <c r="AG17" s="455">
        <v>17</v>
      </c>
      <c r="AH17" s="455" t="s">
        <v>287</v>
      </c>
      <c r="AI17" s="456"/>
      <c r="AJ17" s="456"/>
      <c r="AK17" s="456"/>
      <c r="AL17" s="456"/>
      <c r="AQ17" s="58"/>
      <c r="AR17" s="58"/>
      <c r="AS17" s="58"/>
      <c r="AT17" s="58"/>
      <c r="AU17" s="58"/>
      <c r="AV17" s="58"/>
      <c r="AW17" s="58"/>
      <c r="AX17" s="58"/>
      <c r="AY17" s="58"/>
      <c r="AZ17" s="58"/>
    </row>
    <row r="18" spans="1:52" s="17" customFormat="1" ht="35.25" customHeight="1">
      <c r="A18" s="459">
        <v>1.1000000000000001</v>
      </c>
      <c r="B18" s="779" t="s">
        <v>607</v>
      </c>
      <c r="C18" s="779"/>
      <c r="D18" s="779"/>
      <c r="E18" s="779"/>
      <c r="F18" s="779"/>
      <c r="G18" s="463"/>
      <c r="H18" s="464"/>
      <c r="I18" s="462"/>
      <c r="Z18" s="259"/>
      <c r="AA18" s="259"/>
      <c r="AB18" s="310"/>
      <c r="AD18" s="45"/>
      <c r="AE18" s="45"/>
      <c r="AG18" s="455"/>
      <c r="AH18" s="455"/>
      <c r="AI18" s="456"/>
      <c r="AJ18" s="456"/>
      <c r="AK18" s="456"/>
      <c r="AL18" s="456"/>
      <c r="AQ18" s="58"/>
      <c r="AR18" s="58"/>
      <c r="AS18" s="58"/>
      <c r="AT18" s="58"/>
      <c r="AU18" s="58"/>
      <c r="AV18" s="58"/>
      <c r="AW18" s="58"/>
      <c r="AX18" s="58"/>
      <c r="AY18" s="58"/>
      <c r="AZ18" s="58"/>
    </row>
    <row r="19" spans="1:52" ht="21" customHeight="1">
      <c r="A19" s="459">
        <v>2</v>
      </c>
      <c r="B19" s="465" t="s">
        <v>51</v>
      </c>
      <c r="C19" s="69"/>
      <c r="D19" s="69"/>
      <c r="E19" s="69"/>
      <c r="F19" s="69"/>
      <c r="G19" s="69"/>
      <c r="H19" s="69"/>
      <c r="AB19" s="125"/>
      <c r="AC19" s="126" t="s">
        <v>329</v>
      </c>
      <c r="AE19" s="45">
        <v>18</v>
      </c>
      <c r="AF19" s="64" t="s">
        <v>323</v>
      </c>
      <c r="AG19" s="455">
        <v>18</v>
      </c>
      <c r="AH19" s="455" t="s">
        <v>287</v>
      </c>
      <c r="AI19" s="456"/>
      <c r="AJ19" s="456"/>
      <c r="AK19" s="456"/>
      <c r="AL19" s="456"/>
      <c r="AQ19" s="457"/>
      <c r="AR19" s="457"/>
      <c r="AS19" s="457"/>
      <c r="AT19" s="457"/>
      <c r="AU19" s="457"/>
      <c r="AV19" s="457"/>
      <c r="AW19" s="457"/>
      <c r="AX19" s="457"/>
      <c r="AY19" s="457"/>
      <c r="AZ19" s="457"/>
    </row>
    <row r="20" spans="1:52" s="17" customFormat="1" ht="63.75" customHeight="1">
      <c r="B20" s="486" t="s">
        <v>53</v>
      </c>
      <c r="C20" s="486"/>
      <c r="D20" s="486"/>
      <c r="E20" s="486"/>
      <c r="F20" s="486"/>
      <c r="G20" s="600" t="s">
        <v>164</v>
      </c>
      <c r="H20" s="600"/>
      <c r="I20" s="600"/>
      <c r="J20" s="600"/>
      <c r="AB20" s="125"/>
      <c r="AC20" s="126" t="s">
        <v>330</v>
      </c>
      <c r="AD20" s="45"/>
      <c r="AE20" s="45">
        <v>19</v>
      </c>
      <c r="AF20" s="17" t="s">
        <v>324</v>
      </c>
      <c r="AG20" s="455">
        <v>19</v>
      </c>
      <c r="AH20" s="455" t="s">
        <v>287</v>
      </c>
      <c r="AI20" s="466"/>
      <c r="AJ20" s="466"/>
      <c r="AK20" s="466"/>
      <c r="AL20" s="466"/>
      <c r="AQ20" s="58"/>
      <c r="AR20" s="58"/>
      <c r="AS20" s="58"/>
      <c r="AT20" s="58"/>
      <c r="AU20" s="58"/>
      <c r="AV20" s="58"/>
      <c r="AW20" s="58"/>
      <c r="AX20" s="58"/>
      <c r="AY20" s="58"/>
      <c r="AZ20" s="58"/>
    </row>
    <row r="21" spans="1:52" s="17" customFormat="1" ht="44.25" customHeight="1">
      <c r="B21" s="606" t="str">
        <f>"(a) Attachment 1 :"</f>
        <v>(a) Attachment 1 :</v>
      </c>
      <c r="C21" s="606"/>
      <c r="D21" s="778" t="s">
        <v>814</v>
      </c>
      <c r="E21" s="778"/>
      <c r="F21" s="778"/>
      <c r="G21" s="255" t="s">
        <v>332</v>
      </c>
      <c r="H21" s="467" t="s">
        <v>776</v>
      </c>
      <c r="I21" s="467"/>
      <c r="J21" s="467"/>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5">
        <v>20</v>
      </c>
      <c r="AH21" s="455" t="s">
        <v>287</v>
      </c>
      <c r="AI21" s="456"/>
      <c r="AJ21" s="456"/>
      <c r="AK21" s="456"/>
      <c r="AL21" s="456"/>
      <c r="AQ21" s="58"/>
      <c r="AR21" s="58"/>
      <c r="AS21" s="58"/>
      <c r="AT21" s="58"/>
      <c r="AU21" s="58"/>
      <c r="AV21" s="58"/>
      <c r="AW21" s="58"/>
      <c r="AX21" s="58"/>
      <c r="AY21" s="58"/>
      <c r="AZ21" s="58"/>
    </row>
    <row r="22" spans="1:52" s="17" customFormat="1" ht="16.5" hidden="1">
      <c r="B22" s="258"/>
      <c r="C22" s="258"/>
      <c r="D22" s="781"/>
      <c r="E22" s="782"/>
      <c r="F22" s="467"/>
      <c r="G22" s="777"/>
      <c r="H22" s="777"/>
      <c r="I22" s="777"/>
      <c r="J22" s="777"/>
      <c r="K22" s="45"/>
      <c r="L22" s="45"/>
      <c r="M22" s="256"/>
      <c r="N22" s="45"/>
      <c r="O22" s="45"/>
      <c r="P22" s="45"/>
      <c r="Q22" s="45"/>
      <c r="R22" s="45"/>
      <c r="S22" s="45"/>
      <c r="T22" s="45"/>
      <c r="U22" s="45"/>
      <c r="V22" s="45"/>
      <c r="W22" s="45"/>
      <c r="X22" s="45"/>
      <c r="Y22" s="45"/>
      <c r="AB22" s="125"/>
      <c r="AC22" s="126"/>
      <c r="AD22" s="45"/>
      <c r="AE22" s="45"/>
      <c r="AG22" s="455"/>
      <c r="AH22" s="455"/>
      <c r="AI22" s="456"/>
      <c r="AJ22" s="456"/>
      <c r="AK22" s="456"/>
      <c r="AL22" s="456"/>
      <c r="AQ22" s="58"/>
      <c r="AR22" s="58"/>
      <c r="AS22" s="58"/>
      <c r="AT22" s="58"/>
      <c r="AU22" s="58"/>
      <c r="AV22" s="58"/>
      <c r="AW22" s="58"/>
      <c r="AX22" s="58"/>
      <c r="AY22" s="58"/>
      <c r="AZ22" s="58"/>
    </row>
    <row r="23" spans="1:52" s="17" customFormat="1" ht="76.5" hidden="1" customHeight="1">
      <c r="B23" s="258"/>
      <c r="C23" s="258"/>
      <c r="D23" s="780"/>
      <c r="E23" s="780"/>
      <c r="F23" s="780"/>
      <c r="G23" s="776"/>
      <c r="H23" s="776"/>
      <c r="I23" s="776"/>
      <c r="J23" s="776"/>
      <c r="K23" s="45"/>
      <c r="L23" s="45"/>
      <c r="M23" s="256"/>
      <c r="N23" s="45"/>
      <c r="O23" s="45"/>
      <c r="P23" s="45"/>
      <c r="Q23" s="45"/>
      <c r="R23" s="45"/>
      <c r="S23" s="45"/>
      <c r="T23" s="45"/>
      <c r="U23" s="45"/>
      <c r="V23" s="45"/>
      <c r="W23" s="45"/>
      <c r="X23" s="45"/>
      <c r="Y23" s="45"/>
      <c r="AB23" s="125"/>
      <c r="AC23" s="126"/>
      <c r="AD23" s="45"/>
      <c r="AE23" s="45"/>
      <c r="AG23" s="455"/>
      <c r="AH23" s="455"/>
      <c r="AI23" s="456"/>
      <c r="AJ23" s="456"/>
      <c r="AK23" s="456"/>
      <c r="AL23" s="456"/>
      <c r="AQ23" s="58"/>
      <c r="AR23" s="58"/>
      <c r="AS23" s="58"/>
      <c r="AT23" s="58"/>
      <c r="AU23" s="58"/>
      <c r="AV23" s="58"/>
      <c r="AW23" s="58"/>
      <c r="AX23" s="58"/>
      <c r="AY23" s="58"/>
      <c r="AZ23" s="58"/>
    </row>
    <row r="24" spans="1:52" s="17" customFormat="1" ht="86.25" customHeight="1">
      <c r="B24" s="606" t="str">
        <f>"(b) Attachment 2:"</f>
        <v>(b) Attachment 2:</v>
      </c>
      <c r="C24" s="606"/>
      <c r="D24" s="656" t="s">
        <v>54</v>
      </c>
      <c r="E24" s="656"/>
      <c r="F24" s="656"/>
      <c r="G24" s="776"/>
      <c r="H24" s="776"/>
      <c r="I24" s="776"/>
      <c r="J24" s="776"/>
      <c r="AB24" s="125"/>
      <c r="AC24" s="126" t="s">
        <v>332</v>
      </c>
      <c r="AD24" s="45" t="str">
        <f>IF(J21 &gt; 9, "("&amp;J21&amp;")", "(0"&amp;J21&amp;")")</f>
        <v>(0)</v>
      </c>
      <c r="AE24" s="45"/>
      <c r="AG24" s="455">
        <v>21</v>
      </c>
      <c r="AH24" s="455" t="s">
        <v>107</v>
      </c>
      <c r="AI24" s="456"/>
      <c r="AJ24" s="456"/>
      <c r="AK24" s="456"/>
      <c r="AL24" s="456"/>
      <c r="AQ24" s="58"/>
      <c r="AR24" s="58"/>
      <c r="AS24" s="58"/>
      <c r="AT24" s="58"/>
      <c r="AU24" s="58"/>
      <c r="AV24" s="58"/>
      <c r="AW24" s="58"/>
      <c r="AX24" s="58"/>
      <c r="AY24" s="58"/>
      <c r="AZ24" s="58"/>
    </row>
    <row r="25" spans="1:52" s="17" customFormat="1" ht="80.25" customHeight="1">
      <c r="B25" s="606" t="str">
        <f>"(c) Attachment 3 :"</f>
        <v>(c) Attachment 3 :</v>
      </c>
      <c r="C25" s="606"/>
      <c r="D25" s="656" t="s">
        <v>301</v>
      </c>
      <c r="E25" s="656"/>
      <c r="F25" s="656"/>
      <c r="G25" s="80"/>
      <c r="H25" s="80"/>
      <c r="AB25" s="125"/>
      <c r="AC25" s="126"/>
      <c r="AD25" s="45"/>
      <c r="AE25" s="45"/>
      <c r="AG25" s="455">
        <v>22</v>
      </c>
      <c r="AH25" s="455" t="s">
        <v>287</v>
      </c>
      <c r="AI25" s="456"/>
      <c r="AJ25" s="456"/>
      <c r="AK25" s="456"/>
      <c r="AL25" s="456"/>
      <c r="AQ25" s="58"/>
      <c r="AR25" s="58"/>
      <c r="AS25" s="58"/>
      <c r="AT25" s="58"/>
      <c r="AU25" s="58"/>
      <c r="AV25" s="58"/>
      <c r="AW25" s="58"/>
      <c r="AX25" s="58"/>
      <c r="AY25" s="58"/>
      <c r="AZ25" s="58"/>
    </row>
    <row r="26" spans="1:52" s="17" customFormat="1" ht="49.5" hidden="1" customHeight="1">
      <c r="B26" s="468"/>
      <c r="C26" s="468"/>
      <c r="D26" s="785" t="s">
        <v>162</v>
      </c>
      <c r="E26" s="785"/>
      <c r="F26" s="785"/>
      <c r="G26" s="470"/>
      <c r="H26" s="471"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5">
        <v>23</v>
      </c>
      <c r="AH26" s="455" t="s">
        <v>287</v>
      </c>
      <c r="AI26" s="456"/>
      <c r="AJ26" s="456"/>
      <c r="AK26" s="456"/>
      <c r="AL26" s="456"/>
      <c r="AQ26" s="58"/>
      <c r="AR26" s="58"/>
      <c r="AS26" s="58"/>
      <c r="AT26" s="58"/>
      <c r="AU26" s="58"/>
      <c r="AV26" s="58"/>
      <c r="AW26" s="58"/>
      <c r="AX26" s="58"/>
      <c r="AY26" s="58"/>
      <c r="AZ26" s="58"/>
    </row>
    <row r="27" spans="1:52" s="17" customFormat="1" ht="48" hidden="1" customHeight="1">
      <c r="B27" s="468"/>
      <c r="C27" s="468"/>
      <c r="D27" s="785" t="s">
        <v>163</v>
      </c>
      <c r="E27" s="785"/>
      <c r="F27" s="785"/>
      <c r="G27" s="470">
        <v>0</v>
      </c>
      <c r="H27" s="471"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5">
        <v>24</v>
      </c>
      <c r="AH27" s="455" t="s">
        <v>287</v>
      </c>
      <c r="AI27" s="456"/>
      <c r="AJ27" s="456"/>
      <c r="AK27" s="456"/>
      <c r="AL27" s="456"/>
      <c r="AQ27" s="58"/>
      <c r="AR27" s="58"/>
      <c r="AS27" s="58"/>
      <c r="AT27" s="58"/>
      <c r="AU27" s="58"/>
      <c r="AV27" s="58"/>
      <c r="AW27" s="58"/>
      <c r="AX27" s="58"/>
      <c r="AY27" s="58"/>
      <c r="AZ27" s="58"/>
    </row>
    <row r="28" spans="1:52" ht="198.75" customHeight="1">
      <c r="B28" s="606" t="str">
        <f>"(d) Attachment 4 :"</f>
        <v>(d) Attachment 4 :</v>
      </c>
      <c r="C28" s="606"/>
      <c r="D28" s="656" t="s">
        <v>300</v>
      </c>
      <c r="E28" s="656"/>
      <c r="F28" s="656"/>
      <c r="G28" s="83"/>
      <c r="H28" s="80"/>
      <c r="AB28" s="125"/>
      <c r="AC28" s="126"/>
      <c r="AG28" s="455">
        <v>25</v>
      </c>
      <c r="AH28" s="455" t="s">
        <v>287</v>
      </c>
      <c r="AI28" s="456"/>
      <c r="AJ28" s="456"/>
      <c r="AK28" s="456"/>
      <c r="AL28" s="456"/>
      <c r="AQ28" s="457"/>
      <c r="AR28" s="457"/>
      <c r="AS28" s="457"/>
      <c r="AT28" s="457"/>
      <c r="AU28" s="457"/>
      <c r="AV28" s="457"/>
      <c r="AW28" s="457"/>
      <c r="AX28" s="457"/>
      <c r="AY28" s="457"/>
      <c r="AZ28" s="457"/>
    </row>
    <row r="29" spans="1:52" ht="69" customHeight="1">
      <c r="B29" s="606" t="str">
        <f>"(e) Attachment 5 :"</f>
        <v>(e) Attachment 5 :</v>
      </c>
      <c r="C29" s="606"/>
      <c r="D29" s="656" t="s">
        <v>55</v>
      </c>
      <c r="E29" s="656"/>
      <c r="F29" s="656"/>
      <c r="G29" s="80"/>
      <c r="H29" s="80"/>
      <c r="AB29" s="125"/>
      <c r="AC29" s="126"/>
      <c r="AG29" s="455">
        <v>26</v>
      </c>
      <c r="AH29" s="455" t="s">
        <v>287</v>
      </c>
      <c r="AI29" s="456"/>
      <c r="AJ29" s="456"/>
      <c r="AK29" s="456"/>
      <c r="AL29" s="456"/>
      <c r="AQ29" s="457"/>
      <c r="AR29" s="457"/>
      <c r="AS29" s="457"/>
      <c r="AT29" s="457"/>
      <c r="AU29" s="457"/>
      <c r="AV29" s="457"/>
      <c r="AW29" s="457"/>
      <c r="AX29" s="457"/>
      <c r="AY29" s="457"/>
      <c r="AZ29" s="457"/>
    </row>
    <row r="30" spans="1:52" ht="69" customHeight="1">
      <c r="B30" s="606" t="s">
        <v>610</v>
      </c>
      <c r="C30" s="606"/>
      <c r="D30" s="606" t="s">
        <v>611</v>
      </c>
      <c r="E30" s="606"/>
      <c r="F30" s="606"/>
      <c r="G30" s="80"/>
      <c r="H30" s="80"/>
      <c r="AB30" s="125"/>
      <c r="AC30" s="126"/>
      <c r="AG30" s="455"/>
      <c r="AH30" s="455"/>
      <c r="AI30" s="456"/>
      <c r="AJ30" s="456"/>
      <c r="AK30" s="456"/>
      <c r="AL30" s="456"/>
      <c r="AQ30" s="457"/>
      <c r="AR30" s="457"/>
      <c r="AS30" s="457"/>
      <c r="AT30" s="457"/>
      <c r="AU30" s="457"/>
      <c r="AV30" s="457"/>
      <c r="AW30" s="457"/>
      <c r="AX30" s="457"/>
      <c r="AY30" s="457"/>
      <c r="AZ30" s="457"/>
    </row>
    <row r="31" spans="1:52" s="17" customFormat="1" ht="97.5" customHeight="1">
      <c r="B31" s="606" t="str">
        <f>"(g) Attachment 6 :"</f>
        <v>(g) Attachment 6 :</v>
      </c>
      <c r="C31" s="606"/>
      <c r="D31" s="656" t="s">
        <v>56</v>
      </c>
      <c r="E31" s="656"/>
      <c r="F31" s="656"/>
      <c r="G31" s="80"/>
      <c r="H31" s="80"/>
      <c r="AB31" s="125"/>
      <c r="AC31" s="126"/>
      <c r="AD31" s="45"/>
      <c r="AE31" s="45"/>
      <c r="AG31" s="455">
        <v>27</v>
      </c>
      <c r="AH31" s="455" t="s">
        <v>287</v>
      </c>
      <c r="AI31" s="456"/>
      <c r="AJ31" s="456"/>
      <c r="AK31" s="456"/>
      <c r="AL31" s="456"/>
      <c r="AQ31" s="58"/>
      <c r="AR31" s="58"/>
      <c r="AS31" s="58"/>
      <c r="AT31" s="58"/>
      <c r="AU31" s="58"/>
      <c r="AV31" s="58"/>
      <c r="AW31" s="58"/>
      <c r="AX31" s="58"/>
      <c r="AY31" s="58"/>
      <c r="AZ31" s="58"/>
    </row>
    <row r="32" spans="1:52" s="17" customFormat="1" ht="57" customHeight="1">
      <c r="B32" s="606" t="str">
        <f>"(h) Attachment 7 :"</f>
        <v>(h) Attachment 7 :</v>
      </c>
      <c r="C32" s="606"/>
      <c r="D32" s="656" t="s">
        <v>810</v>
      </c>
      <c r="E32" s="656"/>
      <c r="F32" s="656"/>
      <c r="G32" s="469"/>
      <c r="H32" s="469"/>
      <c r="AB32" s="125"/>
      <c r="AC32" s="126"/>
      <c r="AD32" s="45"/>
      <c r="AE32" s="45"/>
      <c r="AG32" s="455">
        <v>28</v>
      </c>
      <c r="AH32" s="455" t="s">
        <v>287</v>
      </c>
      <c r="AI32" s="456"/>
      <c r="AJ32" s="456"/>
      <c r="AK32" s="456"/>
      <c r="AL32" s="456"/>
      <c r="AQ32" s="58"/>
      <c r="AR32" s="58"/>
      <c r="AS32" s="58"/>
      <c r="AT32" s="58"/>
      <c r="AU32" s="58"/>
      <c r="AV32" s="58"/>
      <c r="AW32" s="58"/>
      <c r="AX32" s="58"/>
      <c r="AY32" s="58"/>
      <c r="AZ32" s="58"/>
    </row>
    <row r="33" spans="2:52" s="17" customFormat="1" ht="44.25" customHeight="1">
      <c r="B33" s="606" t="str">
        <f>"(i) Attachment 8 :"</f>
        <v>(i) Attachment 8 :</v>
      </c>
      <c r="C33" s="606"/>
      <c r="D33" s="656" t="s">
        <v>302</v>
      </c>
      <c r="E33" s="656"/>
      <c r="F33" s="656"/>
      <c r="G33" s="80"/>
      <c r="H33" s="80"/>
      <c r="AB33" s="125"/>
      <c r="AC33" s="126"/>
      <c r="AD33" s="45"/>
      <c r="AE33" s="45"/>
      <c r="AG33" s="455">
        <v>29</v>
      </c>
      <c r="AH33" s="455" t="s">
        <v>287</v>
      </c>
      <c r="AI33" s="456"/>
      <c r="AJ33" s="456"/>
      <c r="AK33" s="456"/>
      <c r="AL33" s="456"/>
      <c r="AQ33" s="58"/>
      <c r="AR33" s="58"/>
      <c r="AS33" s="58"/>
      <c r="AT33" s="58"/>
      <c r="AU33" s="58"/>
      <c r="AV33" s="58"/>
      <c r="AW33" s="58"/>
      <c r="AX33" s="58"/>
      <c r="AY33" s="58"/>
      <c r="AZ33" s="58"/>
    </row>
    <row r="34" spans="2:52" s="17" customFormat="1" ht="45" customHeight="1">
      <c r="B34" s="606" t="str">
        <f>"(j) Attachment 9 :"</f>
        <v>(j) Attachment 9 :</v>
      </c>
      <c r="C34" s="606"/>
      <c r="D34" s="656" t="s">
        <v>57</v>
      </c>
      <c r="E34" s="656"/>
      <c r="F34" s="656"/>
      <c r="G34" s="80"/>
      <c r="H34" s="80"/>
      <c r="AB34" s="125"/>
      <c r="AC34" s="126"/>
      <c r="AD34" s="45"/>
      <c r="AE34" s="45"/>
      <c r="AG34" s="455">
        <v>30</v>
      </c>
      <c r="AH34" s="455" t="s">
        <v>287</v>
      </c>
      <c r="AI34" s="456"/>
      <c r="AJ34" s="456"/>
      <c r="AK34" s="456"/>
      <c r="AL34" s="456"/>
      <c r="AQ34" s="58"/>
      <c r="AR34" s="58"/>
      <c r="AS34" s="58"/>
      <c r="AT34" s="58"/>
      <c r="AU34" s="58"/>
      <c r="AV34" s="58"/>
      <c r="AW34" s="58"/>
      <c r="AX34" s="58"/>
      <c r="AY34" s="58"/>
      <c r="AZ34" s="58"/>
    </row>
    <row r="35" spans="2:52" s="17" customFormat="1" ht="45.75" customHeight="1">
      <c r="B35" s="606" t="str">
        <f>"(k) Attachment 10 :"</f>
        <v>(k) Attachment 10 :</v>
      </c>
      <c r="C35" s="606"/>
      <c r="D35" s="656" t="s">
        <v>58</v>
      </c>
      <c r="E35" s="656"/>
      <c r="F35" s="656"/>
      <c r="G35" s="80"/>
      <c r="H35" s="80"/>
      <c r="AB35" s="125"/>
      <c r="AC35" s="126"/>
      <c r="AD35" s="45"/>
      <c r="AE35" s="45"/>
      <c r="AG35" s="455">
        <v>31</v>
      </c>
      <c r="AH35" s="455" t="s">
        <v>107</v>
      </c>
      <c r="AI35" s="456"/>
      <c r="AJ35" s="456"/>
      <c r="AK35" s="456"/>
      <c r="AL35" s="456"/>
      <c r="AQ35" s="58"/>
      <c r="AR35" s="58"/>
      <c r="AS35" s="58"/>
      <c r="AT35" s="58"/>
      <c r="AU35" s="58"/>
      <c r="AV35" s="58"/>
      <c r="AW35" s="58"/>
      <c r="AX35" s="58"/>
      <c r="AY35" s="58"/>
      <c r="AZ35" s="58"/>
    </row>
    <row r="36" spans="2:52" s="17" customFormat="1" ht="40.5" customHeight="1">
      <c r="B36" s="606" t="str">
        <f>"(l) Attachment 11 :"</f>
        <v>(l) Attachment 11 :</v>
      </c>
      <c r="C36" s="606"/>
      <c r="D36" s="656" t="s">
        <v>59</v>
      </c>
      <c r="E36" s="656"/>
      <c r="F36" s="656"/>
      <c r="G36" s="80"/>
      <c r="H36" s="80"/>
      <c r="AB36" s="125"/>
      <c r="AC36" s="126"/>
      <c r="AD36" s="45"/>
      <c r="AE36" s="45"/>
      <c r="AQ36" s="58"/>
      <c r="AR36" s="58"/>
      <c r="AS36" s="58"/>
      <c r="AT36" s="58"/>
      <c r="AU36" s="58"/>
      <c r="AV36" s="58"/>
      <c r="AW36" s="58"/>
      <c r="AX36" s="58"/>
      <c r="AY36" s="58"/>
      <c r="AZ36" s="58"/>
    </row>
    <row r="37" spans="2:52" s="17" customFormat="1" ht="46.5" customHeight="1">
      <c r="B37" s="606" t="str">
        <f>"(m) Attachment 12 :"</f>
        <v>(m) Attachment 12 :</v>
      </c>
      <c r="C37" s="606"/>
      <c r="D37" s="656" t="s">
        <v>279</v>
      </c>
      <c r="E37" s="656"/>
      <c r="F37" s="656"/>
      <c r="G37" s="80"/>
      <c r="H37" s="80"/>
      <c r="AB37" s="125"/>
      <c r="AC37" s="126"/>
      <c r="AD37" s="45"/>
      <c r="AE37" s="45"/>
      <c r="AQ37" s="58"/>
      <c r="AR37" s="58"/>
      <c r="AS37" s="58"/>
      <c r="AT37" s="58"/>
      <c r="AU37" s="58"/>
      <c r="AV37" s="58"/>
      <c r="AW37" s="58"/>
      <c r="AX37" s="58"/>
      <c r="AY37" s="58"/>
      <c r="AZ37" s="58"/>
    </row>
    <row r="38" spans="2:52" s="17" customFormat="1" ht="45" customHeight="1">
      <c r="B38" s="606" t="str">
        <f>"(n) Attachment 13 :"</f>
        <v>(n) Attachment 13 :</v>
      </c>
      <c r="C38" s="606"/>
      <c r="D38" s="656" t="s">
        <v>280</v>
      </c>
      <c r="E38" s="656"/>
      <c r="F38" s="656"/>
      <c r="G38" s="80"/>
      <c r="H38" s="80"/>
      <c r="AB38" s="125"/>
      <c r="AC38" s="126"/>
      <c r="AD38" s="45"/>
      <c r="AE38" s="45"/>
      <c r="AQ38" s="58"/>
      <c r="AR38" s="58"/>
      <c r="AS38" s="58"/>
      <c r="AT38" s="58"/>
      <c r="AU38" s="58"/>
      <c r="AV38" s="58"/>
      <c r="AW38" s="58"/>
      <c r="AX38" s="58"/>
      <c r="AY38" s="58"/>
      <c r="AZ38" s="58"/>
    </row>
    <row r="39" spans="2:52" s="17" customFormat="1" ht="46.5" customHeight="1">
      <c r="B39" s="606" t="str">
        <f>"(o) Attachment 14 :"</f>
        <v>(o) Attachment 14 :</v>
      </c>
      <c r="C39" s="606"/>
      <c r="D39" s="656" t="s">
        <v>60</v>
      </c>
      <c r="E39" s="656"/>
      <c r="F39" s="656"/>
      <c r="G39" s="80"/>
      <c r="H39" s="80"/>
      <c r="AB39" s="125"/>
      <c r="AC39" s="126"/>
      <c r="AD39" s="45"/>
      <c r="AE39" s="45"/>
      <c r="AQ39" s="58"/>
      <c r="AR39" s="58"/>
      <c r="AS39" s="58"/>
      <c r="AT39" s="58"/>
      <c r="AU39" s="58"/>
      <c r="AV39" s="58"/>
      <c r="AW39" s="58"/>
      <c r="AX39" s="58"/>
      <c r="AY39" s="58"/>
      <c r="AZ39" s="58"/>
    </row>
    <row r="40" spans="2:52" s="17" customFormat="1" ht="60" customHeight="1">
      <c r="B40" s="606" t="str">
        <f>"(p) Attachment 15 :"</f>
        <v>(p) Attachment 15 :</v>
      </c>
      <c r="C40" s="606"/>
      <c r="D40" s="656" t="s">
        <v>777</v>
      </c>
      <c r="E40" s="656"/>
      <c r="F40" s="656"/>
      <c r="G40" s="80"/>
      <c r="H40" s="80"/>
      <c r="AB40" s="125"/>
      <c r="AC40" s="126"/>
      <c r="AD40" s="45"/>
      <c r="AE40" s="45"/>
      <c r="AQ40" s="58"/>
      <c r="AR40" s="58"/>
      <c r="AS40" s="58"/>
      <c r="AT40" s="58"/>
      <c r="AU40" s="58"/>
      <c r="AV40" s="58"/>
      <c r="AW40" s="58"/>
      <c r="AX40" s="58"/>
      <c r="AY40" s="58"/>
      <c r="AZ40" s="58"/>
    </row>
    <row r="41" spans="2:52" s="17" customFormat="1" ht="55.5" customHeight="1">
      <c r="B41" s="606" t="str">
        <f>"(q) Attachment 16 :"</f>
        <v>(q) Attachment 16 :</v>
      </c>
      <c r="C41" s="606"/>
      <c r="D41" s="656" t="s">
        <v>281</v>
      </c>
      <c r="E41" s="656"/>
      <c r="F41" s="656"/>
      <c r="G41" s="80"/>
      <c r="H41" s="80"/>
      <c r="AB41" s="125"/>
      <c r="AC41" s="126"/>
      <c r="AD41" s="45"/>
      <c r="AE41" s="45"/>
      <c r="AQ41" s="58"/>
      <c r="AR41" s="58"/>
      <c r="AS41" s="58"/>
      <c r="AT41" s="58"/>
      <c r="AU41" s="58"/>
      <c r="AV41" s="58"/>
      <c r="AW41" s="58"/>
      <c r="AX41" s="58"/>
      <c r="AY41" s="58"/>
      <c r="AZ41" s="58"/>
    </row>
    <row r="42" spans="2:52" ht="46.5" customHeight="1">
      <c r="B42" s="606" t="str">
        <f>"(r) Attachment 17 :"</f>
        <v>(r) Attachment 17 :</v>
      </c>
      <c r="C42" s="606"/>
      <c r="D42" s="656" t="s">
        <v>491</v>
      </c>
      <c r="E42" s="656"/>
      <c r="F42" s="656"/>
      <c r="G42" s="80"/>
      <c r="H42" s="80"/>
      <c r="AB42" s="125"/>
      <c r="AC42" s="126"/>
      <c r="AQ42" s="457"/>
      <c r="AR42" s="457"/>
      <c r="AS42" s="457"/>
      <c r="AT42" s="457"/>
      <c r="AU42" s="457"/>
      <c r="AV42" s="457"/>
      <c r="AW42" s="457"/>
      <c r="AX42" s="457"/>
      <c r="AY42" s="457"/>
      <c r="AZ42" s="457"/>
    </row>
    <row r="43" spans="2:52" ht="49.5" customHeight="1">
      <c r="B43" s="606" t="str">
        <f>"(s) Attachment 18 :"</f>
        <v>(s) Attachment 18 :</v>
      </c>
      <c r="C43" s="606"/>
      <c r="D43" s="80" t="s">
        <v>494</v>
      </c>
      <c r="E43" s="80"/>
      <c r="F43" s="80"/>
      <c r="G43" s="80"/>
      <c r="H43" s="80"/>
      <c r="AB43" s="125"/>
      <c r="AC43" s="126"/>
      <c r="AQ43" s="457"/>
      <c r="AR43" s="457"/>
      <c r="AS43" s="457"/>
      <c r="AT43" s="457"/>
      <c r="AU43" s="457"/>
      <c r="AV43" s="457"/>
      <c r="AW43" s="457"/>
      <c r="AX43" s="457"/>
      <c r="AY43" s="457"/>
      <c r="AZ43" s="457"/>
    </row>
    <row r="44" spans="2:52" ht="44.25" customHeight="1">
      <c r="B44" s="606" t="str">
        <f>"(t) Attachment 19 :"</f>
        <v>(t) Attachment 19 :</v>
      </c>
      <c r="C44" s="606"/>
      <c r="D44" s="656" t="s">
        <v>282</v>
      </c>
      <c r="E44" s="656"/>
      <c r="F44" s="656"/>
      <c r="G44" s="80"/>
      <c r="H44" s="80"/>
      <c r="AB44" s="125"/>
      <c r="AC44" s="126"/>
      <c r="AQ44" s="457"/>
      <c r="AR44" s="457"/>
      <c r="AS44" s="457"/>
      <c r="AT44" s="457"/>
      <c r="AU44" s="457"/>
      <c r="AV44" s="457"/>
      <c r="AW44" s="457"/>
      <c r="AX44" s="457"/>
      <c r="AY44" s="457"/>
      <c r="AZ44" s="457"/>
    </row>
    <row r="45" spans="2:52" ht="43.5" customHeight="1">
      <c r="B45" s="606" t="str">
        <f>"(u) Attachment 20 :"</f>
        <v>(u) Attachment 20 :</v>
      </c>
      <c r="C45" s="606"/>
      <c r="D45" s="544" t="s">
        <v>520</v>
      </c>
      <c r="E45" s="544"/>
      <c r="F45" s="544"/>
      <c r="G45" s="80"/>
      <c r="H45" s="80"/>
      <c r="AB45" s="125"/>
      <c r="AC45" s="126"/>
      <c r="AQ45" s="457"/>
      <c r="AR45" s="457"/>
      <c r="AS45" s="457"/>
      <c r="AT45" s="457"/>
      <c r="AU45" s="457"/>
      <c r="AV45" s="457"/>
      <c r="AW45" s="457"/>
      <c r="AX45" s="457"/>
      <c r="AY45" s="457"/>
      <c r="AZ45" s="457"/>
    </row>
    <row r="46" spans="2:52" ht="43.5" customHeight="1">
      <c r="B46" s="606" t="s">
        <v>609</v>
      </c>
      <c r="C46" s="606"/>
      <c r="D46" s="544" t="s">
        <v>790</v>
      </c>
      <c r="E46" s="544"/>
      <c r="F46" s="544"/>
      <c r="G46" s="80"/>
      <c r="H46" s="80"/>
      <c r="AB46" s="125"/>
      <c r="AC46" s="126"/>
      <c r="AQ46" s="457"/>
      <c r="AR46" s="457"/>
      <c r="AS46" s="457"/>
      <c r="AT46" s="457"/>
      <c r="AU46" s="457"/>
      <c r="AV46" s="457"/>
      <c r="AW46" s="457"/>
      <c r="AX46" s="457"/>
      <c r="AY46" s="457"/>
      <c r="AZ46" s="457"/>
    </row>
    <row r="47" spans="2:52" ht="88.5" customHeight="1">
      <c r="B47" s="606" t="s">
        <v>699</v>
      </c>
      <c r="C47" s="606"/>
      <c r="D47" s="544" t="s">
        <v>791</v>
      </c>
      <c r="E47" s="544"/>
      <c r="F47" s="544"/>
      <c r="G47" s="80"/>
      <c r="H47" s="80"/>
      <c r="AB47" s="125"/>
      <c r="AC47" s="126"/>
      <c r="AQ47" s="457"/>
      <c r="AR47" s="457"/>
      <c r="AS47" s="457"/>
      <c r="AT47" s="457"/>
      <c r="AU47" s="457"/>
      <c r="AV47" s="457"/>
      <c r="AW47" s="457"/>
      <c r="AX47" s="457"/>
      <c r="AY47" s="457"/>
      <c r="AZ47" s="457"/>
    </row>
    <row r="48" spans="2:52" ht="51" customHeight="1">
      <c r="B48" s="606" t="s">
        <v>622</v>
      </c>
      <c r="C48" s="606"/>
      <c r="D48" s="544" t="s">
        <v>792</v>
      </c>
      <c r="E48" s="544"/>
      <c r="F48" s="544"/>
      <c r="G48" s="80"/>
      <c r="H48" s="80"/>
      <c r="AB48" s="125"/>
      <c r="AC48" s="126"/>
      <c r="AQ48" s="457"/>
      <c r="AR48" s="457"/>
      <c r="AS48" s="457"/>
      <c r="AT48" s="457"/>
      <c r="AU48" s="457"/>
      <c r="AV48" s="457"/>
      <c r="AW48" s="457"/>
      <c r="AX48" s="457"/>
      <c r="AY48" s="457"/>
      <c r="AZ48" s="457"/>
    </row>
    <row r="49" spans="1:52" ht="51" customHeight="1">
      <c r="B49" s="606" t="s">
        <v>697</v>
      </c>
      <c r="C49" s="606"/>
      <c r="D49" s="544" t="s">
        <v>698</v>
      </c>
      <c r="E49" s="544"/>
      <c r="F49" s="544"/>
      <c r="G49" s="80"/>
      <c r="H49" s="80"/>
      <c r="AB49" s="125"/>
      <c r="AC49" s="126"/>
      <c r="AQ49" s="457"/>
      <c r="AR49" s="457"/>
      <c r="AS49" s="457"/>
      <c r="AT49" s="457"/>
      <c r="AU49" s="457"/>
      <c r="AV49" s="457"/>
      <c r="AW49" s="457"/>
      <c r="AX49" s="457"/>
      <c r="AY49" s="457"/>
      <c r="AZ49" s="457"/>
    </row>
    <row r="50" spans="1:52" ht="43.5" customHeight="1">
      <c r="B50" s="82" t="s">
        <v>700</v>
      </c>
      <c r="C50" s="64"/>
      <c r="D50" s="544" t="s">
        <v>793</v>
      </c>
      <c r="E50" s="544"/>
      <c r="F50" s="544"/>
      <c r="G50" s="80"/>
      <c r="H50" s="80"/>
      <c r="AB50" s="125"/>
      <c r="AC50" s="126"/>
      <c r="AQ50" s="457"/>
      <c r="AR50" s="457"/>
      <c r="AS50" s="457"/>
      <c r="AT50" s="457"/>
      <c r="AU50" s="457"/>
      <c r="AV50" s="457"/>
      <c r="AW50" s="457"/>
      <c r="AX50" s="457"/>
      <c r="AY50" s="457"/>
      <c r="AZ50" s="457"/>
    </row>
    <row r="51" spans="1:52" ht="45" customHeight="1">
      <c r="B51" s="82" t="s">
        <v>701</v>
      </c>
      <c r="C51" s="82"/>
      <c r="D51" s="544" t="s">
        <v>794</v>
      </c>
      <c r="E51" s="544"/>
      <c r="F51" s="544"/>
      <c r="G51" s="80"/>
      <c r="H51" s="80"/>
      <c r="AB51" s="125"/>
      <c r="AC51" s="126"/>
      <c r="AQ51" s="457"/>
      <c r="AR51" s="457"/>
      <c r="AS51" s="457"/>
      <c r="AT51" s="457"/>
      <c r="AU51" s="457"/>
      <c r="AV51" s="457"/>
      <c r="AW51" s="457"/>
      <c r="AX51" s="457"/>
      <c r="AY51" s="457"/>
      <c r="AZ51" s="457"/>
    </row>
    <row r="52" spans="1:52" ht="29.25" customHeight="1">
      <c r="B52" s="82" t="s">
        <v>717</v>
      </c>
      <c r="C52" s="82"/>
      <c r="D52" s="544" t="s">
        <v>817</v>
      </c>
      <c r="E52" s="544"/>
      <c r="F52" s="544"/>
      <c r="G52" s="80"/>
      <c r="H52" s="80"/>
      <c r="AB52" s="125"/>
      <c r="AC52" s="126"/>
      <c r="AQ52" s="457"/>
      <c r="AR52" s="457"/>
      <c r="AS52" s="457"/>
      <c r="AT52" s="457"/>
      <c r="AU52" s="457"/>
      <c r="AV52" s="457"/>
      <c r="AW52" s="457"/>
      <c r="AX52" s="457"/>
      <c r="AY52" s="457"/>
      <c r="AZ52" s="457"/>
    </row>
    <row r="53" spans="1:52" ht="41.25" customHeight="1">
      <c r="B53" s="767" t="s">
        <v>780</v>
      </c>
      <c r="C53" s="767"/>
      <c r="D53" s="544" t="s">
        <v>795</v>
      </c>
      <c r="E53" s="544"/>
      <c r="F53" s="544"/>
      <c r="G53" s="80"/>
      <c r="H53" s="80"/>
      <c r="AB53" s="125"/>
      <c r="AC53" s="126"/>
      <c r="AQ53" s="457"/>
      <c r="AR53" s="457"/>
      <c r="AS53" s="457"/>
      <c r="AT53" s="457"/>
      <c r="AU53" s="457"/>
      <c r="AV53" s="457"/>
      <c r="AW53" s="457"/>
      <c r="AX53" s="457"/>
      <c r="AY53" s="457"/>
      <c r="AZ53" s="457"/>
    </row>
    <row r="54" spans="1:52" ht="66" customHeight="1">
      <c r="A54" s="459">
        <v>3</v>
      </c>
      <c r="B54" s="765" t="s">
        <v>61</v>
      </c>
      <c r="C54" s="765"/>
      <c r="D54" s="765"/>
      <c r="E54" s="765"/>
      <c r="F54" s="765"/>
      <c r="G54" s="460"/>
      <c r="H54" s="460"/>
      <c r="AB54" s="125"/>
      <c r="AC54" s="126"/>
      <c r="AQ54" s="457"/>
      <c r="AR54" s="457"/>
      <c r="AS54" s="457"/>
      <c r="AT54" s="457"/>
      <c r="AU54" s="457"/>
      <c r="AV54" s="457"/>
      <c r="AW54" s="457"/>
      <c r="AX54" s="457"/>
      <c r="AY54" s="457"/>
      <c r="AZ54" s="457"/>
    </row>
    <row r="55" spans="1:52" ht="83.25" customHeight="1">
      <c r="A55" s="459">
        <v>3.1</v>
      </c>
      <c r="B55" s="765" t="s">
        <v>811</v>
      </c>
      <c r="C55" s="765"/>
      <c r="D55" s="765"/>
      <c r="E55" s="765"/>
      <c r="F55" s="765"/>
      <c r="G55" s="460"/>
      <c r="H55" s="460"/>
      <c r="AB55" s="125"/>
      <c r="AC55" s="126"/>
      <c r="AQ55" s="457"/>
      <c r="AR55" s="457"/>
      <c r="AS55" s="457"/>
      <c r="AT55" s="457"/>
      <c r="AU55" s="457"/>
      <c r="AV55" s="457"/>
      <c r="AW55" s="457"/>
      <c r="AX55" s="457"/>
      <c r="AY55" s="457"/>
      <c r="AZ55" s="457"/>
    </row>
    <row r="56" spans="1:52" ht="84" customHeight="1">
      <c r="A56" s="459">
        <v>3.2</v>
      </c>
      <c r="B56" s="765" t="s">
        <v>812</v>
      </c>
      <c r="C56" s="765"/>
      <c r="D56" s="765"/>
      <c r="E56" s="765"/>
      <c r="F56" s="765"/>
      <c r="G56" s="460"/>
      <c r="H56" s="460"/>
      <c r="AB56" s="125"/>
      <c r="AC56" s="126"/>
      <c r="AQ56" s="457"/>
      <c r="AR56" s="457"/>
      <c r="AS56" s="457"/>
      <c r="AT56" s="457"/>
      <c r="AU56" s="457"/>
      <c r="AV56" s="457"/>
      <c r="AW56" s="457"/>
      <c r="AX56" s="457"/>
      <c r="AY56" s="457"/>
      <c r="AZ56" s="457"/>
    </row>
    <row r="57" spans="1:52" s="17" customFormat="1" ht="92.25" customHeight="1">
      <c r="A57" s="459">
        <v>4</v>
      </c>
      <c r="B57" s="765" t="s">
        <v>464</v>
      </c>
      <c r="C57" s="765"/>
      <c r="D57" s="765"/>
      <c r="E57" s="765"/>
      <c r="F57" s="765"/>
      <c r="G57" s="460"/>
      <c r="H57" s="460"/>
      <c r="AB57" s="125"/>
      <c r="AC57" s="126"/>
      <c r="AD57" s="45"/>
      <c r="AE57" s="45"/>
      <c r="AQ57" s="58"/>
      <c r="AR57" s="58"/>
      <c r="AS57" s="58"/>
      <c r="AT57" s="58"/>
      <c r="AU57" s="58"/>
      <c r="AV57" s="58"/>
      <c r="AW57" s="58"/>
      <c r="AX57" s="58"/>
      <c r="AY57" s="58"/>
      <c r="AZ57" s="58"/>
    </row>
    <row r="58" spans="1:52" ht="68.25" customHeight="1">
      <c r="A58" s="459">
        <v>4.0999999999999996</v>
      </c>
      <c r="B58" s="765" t="s">
        <v>510</v>
      </c>
      <c r="C58" s="765"/>
      <c r="D58" s="765"/>
      <c r="E58" s="765"/>
      <c r="F58" s="765"/>
      <c r="G58" s="460"/>
      <c r="H58" s="460"/>
      <c r="AB58" s="125"/>
      <c r="AC58" s="126"/>
      <c r="AQ58" s="457"/>
      <c r="AR58" s="457"/>
      <c r="AS58" s="457"/>
      <c r="AT58" s="457"/>
      <c r="AU58" s="457"/>
      <c r="AV58" s="457"/>
      <c r="AW58" s="457"/>
      <c r="AX58" s="457"/>
      <c r="AY58" s="457"/>
      <c r="AZ58" s="457"/>
    </row>
    <row r="59" spans="1:52" ht="104.25" customHeight="1">
      <c r="A59" s="459">
        <v>4.2</v>
      </c>
      <c r="B59" s="765" t="s">
        <v>511</v>
      </c>
      <c r="C59" s="765"/>
      <c r="D59" s="765"/>
      <c r="E59" s="765"/>
      <c r="F59" s="765"/>
      <c r="G59" s="460"/>
      <c r="H59" s="460"/>
      <c r="AB59" s="125"/>
      <c r="AC59" s="126"/>
      <c r="AQ59" s="457"/>
      <c r="AR59" s="457"/>
      <c r="AS59" s="457"/>
      <c r="AT59" s="457"/>
      <c r="AU59" s="457"/>
      <c r="AV59" s="457"/>
      <c r="AW59" s="457"/>
      <c r="AX59" s="457"/>
      <c r="AY59" s="457"/>
      <c r="AZ59" s="457"/>
    </row>
    <row r="60" spans="1:52" ht="21" customHeight="1">
      <c r="A60" s="459"/>
      <c r="B60" s="765"/>
      <c r="C60" s="765"/>
      <c r="D60" s="765"/>
      <c r="E60" s="765"/>
      <c r="F60" s="765"/>
      <c r="G60" s="460"/>
      <c r="H60" s="460"/>
      <c r="AB60" s="125"/>
      <c r="AC60" s="126"/>
      <c r="AQ60" s="457"/>
      <c r="AR60" s="457"/>
      <c r="AS60" s="457"/>
      <c r="AT60" s="457"/>
      <c r="AU60" s="457"/>
      <c r="AV60" s="457"/>
      <c r="AW60" s="457"/>
      <c r="AX60" s="457"/>
      <c r="AY60" s="457"/>
      <c r="AZ60" s="457"/>
    </row>
    <row r="61" spans="1:52" ht="59.25" customHeight="1">
      <c r="A61" s="459">
        <v>4.3</v>
      </c>
      <c r="B61" s="765" t="s">
        <v>512</v>
      </c>
      <c r="C61" s="765"/>
      <c r="D61" s="765"/>
      <c r="E61" s="765"/>
      <c r="F61" s="765"/>
      <c r="G61" s="460"/>
      <c r="H61" s="460"/>
      <c r="AB61" s="125"/>
      <c r="AC61" s="126"/>
      <c r="AQ61" s="457"/>
      <c r="AR61" s="457"/>
      <c r="AS61" s="457"/>
      <c r="AT61" s="457"/>
      <c r="AU61" s="457"/>
      <c r="AV61" s="457"/>
      <c r="AW61" s="457"/>
      <c r="AX61" s="457"/>
      <c r="AY61" s="457"/>
      <c r="AZ61" s="457"/>
    </row>
    <row r="62" spans="1:52" ht="14.25" customHeight="1">
      <c r="A62" s="459"/>
      <c r="B62" s="765"/>
      <c r="C62" s="765"/>
      <c r="D62" s="765"/>
      <c r="E62" s="765"/>
      <c r="F62" s="765"/>
      <c r="G62" s="460"/>
      <c r="H62" s="460"/>
      <c r="AB62" s="125"/>
      <c r="AC62" s="126"/>
      <c r="AQ62" s="457"/>
      <c r="AR62" s="457"/>
      <c r="AS62" s="457"/>
      <c r="AT62" s="457"/>
      <c r="AU62" s="457"/>
      <c r="AV62" s="457"/>
      <c r="AW62" s="457"/>
      <c r="AX62" s="457"/>
      <c r="AY62" s="457"/>
      <c r="AZ62" s="457"/>
    </row>
    <row r="63" spans="1:52" ht="21" customHeight="1">
      <c r="A63" s="472">
        <v>5</v>
      </c>
      <c r="B63" s="774" t="s">
        <v>62</v>
      </c>
      <c r="C63" s="774"/>
      <c r="D63" s="774"/>
      <c r="E63" s="774"/>
      <c r="F63" s="774"/>
      <c r="G63" s="271"/>
      <c r="H63" s="271"/>
      <c r="AB63" s="125"/>
      <c r="AC63" s="126"/>
      <c r="AQ63" s="457"/>
      <c r="AR63" s="457"/>
      <c r="AS63" s="457"/>
      <c r="AT63" s="457"/>
      <c r="AU63" s="457"/>
      <c r="AV63" s="457"/>
      <c r="AW63" s="457"/>
      <c r="AX63" s="457"/>
      <c r="AY63" s="457"/>
      <c r="AZ63" s="457"/>
    </row>
    <row r="64" spans="1:52" s="17" customFormat="1" ht="223.5" customHeight="1">
      <c r="A64" s="459">
        <v>5.0999999999999996</v>
      </c>
      <c r="B64" s="765" t="s">
        <v>513</v>
      </c>
      <c r="C64" s="765"/>
      <c r="D64" s="765"/>
      <c r="E64" s="765"/>
      <c r="F64" s="765"/>
      <c r="G64" s="460"/>
      <c r="H64" s="460"/>
      <c r="AB64" s="125"/>
      <c r="AC64" s="126"/>
      <c r="AD64" s="45"/>
      <c r="AE64" s="45"/>
      <c r="AQ64" s="58"/>
      <c r="AR64" s="58"/>
      <c r="AS64" s="58"/>
      <c r="AT64" s="58"/>
      <c r="AU64" s="58"/>
      <c r="AV64" s="58"/>
      <c r="AW64" s="58"/>
      <c r="AX64" s="58"/>
      <c r="AY64" s="58"/>
      <c r="AZ64" s="58"/>
    </row>
    <row r="65" spans="1:52" s="17" customFormat="1" ht="33" customHeight="1">
      <c r="A65" s="459">
        <v>6</v>
      </c>
      <c r="B65" s="765" t="s">
        <v>63</v>
      </c>
      <c r="C65" s="765"/>
      <c r="D65" s="765"/>
      <c r="E65" s="765"/>
      <c r="F65" s="765"/>
      <c r="G65" s="460"/>
      <c r="H65" s="460"/>
      <c r="AB65" s="125"/>
      <c r="AC65" s="126"/>
      <c r="AD65" s="45"/>
      <c r="AE65" s="45"/>
      <c r="AQ65" s="58"/>
      <c r="AR65" s="58"/>
      <c r="AS65" s="58"/>
      <c r="AT65" s="58"/>
      <c r="AU65" s="58"/>
      <c r="AV65" s="58"/>
      <c r="AW65" s="58"/>
      <c r="AX65" s="58"/>
      <c r="AY65" s="58"/>
      <c r="AZ65" s="58"/>
    </row>
    <row r="66" spans="1:52" s="17" customFormat="1" ht="26.1" customHeight="1">
      <c r="A66" s="472"/>
      <c r="B66" s="45" t="s">
        <v>350</v>
      </c>
      <c r="C66" s="69" t="s">
        <v>64</v>
      </c>
      <c r="E66" s="473" t="s">
        <v>65</v>
      </c>
      <c r="AC66" s="126"/>
      <c r="AD66" s="45"/>
      <c r="AE66" s="45"/>
      <c r="AQ66" s="58"/>
      <c r="AR66" s="58"/>
      <c r="AS66" s="58"/>
      <c r="AT66" s="58"/>
      <c r="AU66" s="58"/>
      <c r="AV66" s="58"/>
      <c r="AW66" s="58"/>
      <c r="AX66" s="58"/>
      <c r="AY66" s="58"/>
      <c r="AZ66" s="58"/>
    </row>
    <row r="67" spans="1:52" s="17" customFormat="1" ht="26.1" customHeight="1">
      <c r="A67" s="472"/>
      <c r="B67" s="45" t="s">
        <v>351</v>
      </c>
      <c r="C67" s="69" t="s">
        <v>782</v>
      </c>
      <c r="E67" s="473" t="s">
        <v>783</v>
      </c>
      <c r="AC67" s="126"/>
      <c r="AD67" s="45"/>
      <c r="AE67" s="45"/>
      <c r="AQ67" s="58"/>
      <c r="AR67" s="58"/>
      <c r="AS67" s="58"/>
      <c r="AT67" s="58"/>
      <c r="AU67" s="58"/>
      <c r="AV67" s="58"/>
      <c r="AW67" s="58"/>
      <c r="AX67" s="58"/>
      <c r="AY67" s="58"/>
      <c r="AZ67" s="58"/>
    </row>
    <row r="68" spans="1:52" s="17" customFormat="1" ht="26.1" customHeight="1">
      <c r="A68" s="472"/>
      <c r="B68" s="45" t="s">
        <v>352</v>
      </c>
      <c r="C68" s="69" t="s">
        <v>66</v>
      </c>
      <c r="E68" s="473" t="s">
        <v>67</v>
      </c>
      <c r="AB68" s="64"/>
      <c r="AC68" s="126"/>
      <c r="AD68" s="45"/>
      <c r="AE68" s="45"/>
      <c r="AQ68" s="58"/>
      <c r="AR68" s="58"/>
      <c r="AS68" s="58"/>
      <c r="AT68" s="58"/>
      <c r="AU68" s="58"/>
      <c r="AV68" s="58"/>
      <c r="AW68" s="58"/>
      <c r="AX68" s="58"/>
      <c r="AY68" s="58"/>
      <c r="AZ68" s="58"/>
    </row>
    <row r="69" spans="1:52" s="17" customFormat="1" ht="26.1" customHeight="1">
      <c r="A69" s="472"/>
      <c r="B69" s="45" t="s">
        <v>68</v>
      </c>
      <c r="C69" s="69" t="s">
        <v>69</v>
      </c>
      <c r="E69" s="473" t="s">
        <v>70</v>
      </c>
      <c r="AB69" s="64"/>
      <c r="AC69" s="126"/>
      <c r="AD69" s="45"/>
      <c r="AE69" s="45"/>
      <c r="AQ69" s="58"/>
      <c r="AR69" s="58"/>
      <c r="AS69" s="58"/>
      <c r="AT69" s="58"/>
      <c r="AU69" s="58"/>
      <c r="AV69" s="58"/>
      <c r="AW69" s="58"/>
      <c r="AX69" s="58"/>
      <c r="AY69" s="58"/>
      <c r="AZ69" s="58"/>
    </row>
    <row r="70" spans="1:52" s="17" customFormat="1" ht="26.1" customHeight="1">
      <c r="A70" s="472"/>
      <c r="B70" s="45" t="s">
        <v>71</v>
      </c>
      <c r="C70" s="69" t="s">
        <v>72</v>
      </c>
      <c r="E70" s="473" t="s">
        <v>73</v>
      </c>
      <c r="J70" s="64"/>
      <c r="K70" s="64"/>
      <c r="L70" s="64"/>
      <c r="M70" s="64"/>
      <c r="N70" s="64"/>
      <c r="O70" s="64"/>
      <c r="P70" s="64"/>
      <c r="Q70" s="64"/>
      <c r="R70" s="64"/>
      <c r="S70" s="64"/>
      <c r="T70" s="64"/>
      <c r="U70" s="64"/>
      <c r="V70" s="64"/>
      <c r="W70" s="64"/>
      <c r="X70" s="64"/>
      <c r="Y70" s="64"/>
      <c r="Z70" s="64"/>
      <c r="AA70" s="64"/>
      <c r="AB70" s="64"/>
      <c r="AC70" s="126"/>
      <c r="AD70" s="45"/>
      <c r="AE70" s="45"/>
      <c r="AQ70" s="58"/>
      <c r="AR70" s="58"/>
      <c r="AS70" s="58"/>
      <c r="AT70" s="58"/>
      <c r="AU70" s="58"/>
      <c r="AV70" s="58"/>
      <c r="AW70" s="58"/>
      <c r="AX70" s="58"/>
      <c r="AY70" s="58"/>
      <c r="AZ70" s="58"/>
    </row>
    <row r="71" spans="1:52" s="17" customFormat="1" ht="26.1" customHeight="1">
      <c r="A71" s="472"/>
      <c r="B71" s="45" t="s">
        <v>74</v>
      </c>
      <c r="C71" s="69" t="s">
        <v>75</v>
      </c>
      <c r="E71" s="473" t="s">
        <v>77</v>
      </c>
      <c r="AB71" s="64"/>
      <c r="AC71" s="126"/>
      <c r="AD71" s="45"/>
      <c r="AE71" s="45"/>
      <c r="AQ71" s="58"/>
      <c r="AR71" s="58"/>
      <c r="AS71" s="58"/>
      <c r="AT71" s="58"/>
      <c r="AU71" s="58"/>
      <c r="AV71" s="58"/>
      <c r="AW71" s="58"/>
      <c r="AX71" s="58"/>
      <c r="AY71" s="58"/>
      <c r="AZ71" s="58"/>
    </row>
    <row r="72" spans="1:52" s="17" customFormat="1" ht="26.1" customHeight="1">
      <c r="A72" s="472"/>
      <c r="B72" s="45" t="s">
        <v>78</v>
      </c>
      <c r="C72" s="69" t="s">
        <v>79</v>
      </c>
      <c r="E72" s="473" t="s">
        <v>80</v>
      </c>
      <c r="AB72" s="64"/>
      <c r="AC72" s="126"/>
      <c r="AD72" s="45"/>
      <c r="AE72" s="45"/>
      <c r="AQ72" s="58"/>
      <c r="AR72" s="58"/>
      <c r="AS72" s="58"/>
      <c r="AT72" s="58"/>
      <c r="AU72" s="58"/>
      <c r="AV72" s="58"/>
      <c r="AW72" s="58"/>
      <c r="AX72" s="58"/>
      <c r="AY72" s="58"/>
      <c r="AZ72" s="58"/>
    </row>
    <row r="73" spans="1:52" ht="26.1" customHeight="1">
      <c r="A73" s="472"/>
      <c r="B73" s="45" t="s">
        <v>81</v>
      </c>
      <c r="C73" s="69" t="s">
        <v>82</v>
      </c>
      <c r="E73" s="473" t="s">
        <v>83</v>
      </c>
      <c r="G73" s="64"/>
      <c r="H73" s="64"/>
      <c r="J73" s="64"/>
      <c r="K73" s="64"/>
      <c r="L73" s="64"/>
      <c r="M73" s="64"/>
      <c r="N73" s="64"/>
      <c r="O73" s="64"/>
      <c r="P73" s="64"/>
      <c r="Q73" s="64"/>
      <c r="R73" s="64"/>
      <c r="S73" s="64"/>
      <c r="T73" s="64"/>
      <c r="U73" s="64"/>
      <c r="V73" s="64"/>
      <c r="W73" s="64"/>
      <c r="X73" s="64"/>
      <c r="Y73" s="64"/>
      <c r="Z73" s="64"/>
      <c r="AA73" s="64"/>
      <c r="AB73" s="64"/>
      <c r="AC73" s="126"/>
      <c r="AQ73" s="457"/>
      <c r="AR73" s="457"/>
      <c r="AS73" s="457"/>
      <c r="AT73" s="457"/>
      <c r="AU73" s="457"/>
      <c r="AV73" s="457"/>
      <c r="AW73" s="457"/>
      <c r="AX73" s="457"/>
      <c r="AY73" s="457"/>
      <c r="AZ73" s="457"/>
    </row>
    <row r="74" spans="1:52" ht="26.1" customHeight="1">
      <c r="A74" s="472"/>
      <c r="B74" s="45" t="s">
        <v>16</v>
      </c>
      <c r="C74" s="69" t="s">
        <v>84</v>
      </c>
      <c r="E74" s="473" t="s">
        <v>85</v>
      </c>
      <c r="G74" s="64"/>
      <c r="H74" s="64"/>
      <c r="J74" s="64"/>
      <c r="K74" s="64"/>
      <c r="L74" s="64"/>
      <c r="M74" s="64"/>
      <c r="N74" s="64"/>
      <c r="O74" s="64"/>
      <c r="P74" s="64"/>
      <c r="Q74" s="64"/>
      <c r="R74" s="64"/>
      <c r="S74" s="64"/>
      <c r="T74" s="64"/>
      <c r="U74" s="64"/>
      <c r="V74" s="64"/>
      <c r="W74" s="64"/>
      <c r="X74" s="64"/>
      <c r="Y74" s="64"/>
      <c r="Z74" s="64"/>
      <c r="AA74" s="64"/>
      <c r="AB74" s="64"/>
      <c r="AC74" s="126"/>
      <c r="AQ74" s="457"/>
      <c r="AR74" s="457"/>
      <c r="AS74" s="457"/>
      <c r="AT74" s="457"/>
      <c r="AU74" s="457"/>
      <c r="AV74" s="457"/>
      <c r="AW74" s="457"/>
      <c r="AX74" s="457"/>
      <c r="AY74" s="457"/>
      <c r="AZ74" s="457"/>
    </row>
    <row r="75" spans="1:52" ht="26.1" customHeight="1">
      <c r="A75" s="45"/>
      <c r="B75" s="45" t="s">
        <v>86</v>
      </c>
      <c r="C75" s="69" t="s">
        <v>87</v>
      </c>
      <c r="E75" s="473" t="s">
        <v>88</v>
      </c>
      <c r="F75" s="64"/>
      <c r="G75" s="64"/>
      <c r="H75" s="64"/>
      <c r="J75" s="64"/>
      <c r="K75" s="64"/>
      <c r="L75" s="64"/>
      <c r="M75" s="64"/>
      <c r="N75" s="64"/>
      <c r="O75" s="64"/>
      <c r="P75" s="64"/>
      <c r="Q75" s="64"/>
      <c r="R75" s="64"/>
      <c r="S75" s="64"/>
      <c r="T75" s="64"/>
      <c r="U75" s="64"/>
      <c r="V75" s="64"/>
      <c r="W75" s="64"/>
      <c r="X75" s="64"/>
      <c r="Y75" s="64"/>
      <c r="Z75" s="64"/>
      <c r="AA75" s="64"/>
      <c r="AB75" s="64"/>
      <c r="AC75" s="126"/>
      <c r="AQ75" s="457"/>
      <c r="AR75" s="457"/>
      <c r="AS75" s="457"/>
      <c r="AT75" s="457"/>
      <c r="AU75" s="457"/>
      <c r="AV75" s="457"/>
      <c r="AW75" s="457"/>
      <c r="AX75" s="457"/>
      <c r="AY75" s="457"/>
      <c r="AZ75" s="457"/>
    </row>
    <row r="76" spans="1:52" ht="26.1" customHeight="1">
      <c r="A76" s="45"/>
      <c r="B76" s="45" t="s">
        <v>89</v>
      </c>
      <c r="C76" s="69" t="s">
        <v>90</v>
      </c>
      <c r="E76" s="473" t="s">
        <v>91</v>
      </c>
      <c r="F76" s="64"/>
      <c r="G76" s="64"/>
      <c r="H76" s="64"/>
      <c r="J76" s="64"/>
      <c r="K76" s="64"/>
      <c r="L76" s="64"/>
      <c r="M76" s="64"/>
      <c r="N76" s="64"/>
      <c r="O76" s="64"/>
      <c r="P76" s="64"/>
      <c r="Q76" s="64"/>
      <c r="R76" s="64"/>
      <c r="S76" s="64"/>
      <c r="T76" s="64"/>
      <c r="U76" s="64"/>
      <c r="V76" s="64"/>
      <c r="W76" s="64"/>
      <c r="X76" s="64"/>
      <c r="Y76" s="64"/>
      <c r="Z76" s="64"/>
      <c r="AA76" s="64"/>
      <c r="AB76" s="64"/>
      <c r="AC76" s="126"/>
      <c r="AQ76" s="457"/>
      <c r="AR76" s="457"/>
      <c r="AS76" s="457"/>
      <c r="AT76" s="457"/>
      <c r="AU76" s="457"/>
      <c r="AV76" s="457"/>
      <c r="AW76" s="457"/>
      <c r="AX76" s="457"/>
      <c r="AY76" s="457"/>
      <c r="AZ76" s="457"/>
    </row>
    <row r="77" spans="1:52" ht="26.1" customHeight="1">
      <c r="A77" s="45"/>
      <c r="B77" s="45" t="s">
        <v>92</v>
      </c>
      <c r="C77" s="69" t="s">
        <v>93</v>
      </c>
      <c r="E77" s="473" t="s">
        <v>94</v>
      </c>
      <c r="F77" s="64"/>
      <c r="G77" s="64"/>
      <c r="H77" s="64"/>
      <c r="J77" s="64"/>
      <c r="K77" s="64"/>
      <c r="L77" s="64"/>
      <c r="M77" s="64"/>
      <c r="N77" s="64"/>
      <c r="O77" s="64"/>
      <c r="P77" s="64"/>
      <c r="Q77" s="64"/>
      <c r="R77" s="64"/>
      <c r="S77" s="64"/>
      <c r="T77" s="64"/>
      <c r="U77" s="64"/>
      <c r="V77" s="64"/>
      <c r="W77" s="64"/>
      <c r="X77" s="64"/>
      <c r="Y77" s="64"/>
      <c r="Z77" s="64"/>
      <c r="AA77" s="64"/>
      <c r="AB77" s="64"/>
      <c r="AC77" s="126"/>
      <c r="AQ77" s="457"/>
      <c r="AR77" s="457"/>
      <c r="AS77" s="457"/>
      <c r="AT77" s="457"/>
      <c r="AU77" s="457"/>
      <c r="AV77" s="457"/>
      <c r="AW77" s="457"/>
      <c r="AX77" s="457"/>
      <c r="AY77" s="457"/>
      <c r="AZ77" s="457"/>
    </row>
    <row r="78" spans="1:52" ht="26.1" customHeight="1">
      <c r="A78" s="45"/>
      <c r="B78" s="45" t="s">
        <v>781</v>
      </c>
      <c r="C78" s="69" t="s">
        <v>797</v>
      </c>
      <c r="E78" s="473" t="s">
        <v>798</v>
      </c>
      <c r="F78" s="64"/>
      <c r="G78" s="64"/>
      <c r="H78" s="64"/>
      <c r="J78" s="64"/>
      <c r="K78" s="64"/>
      <c r="L78" s="64"/>
      <c r="M78" s="64"/>
      <c r="N78" s="64"/>
      <c r="O78" s="64"/>
      <c r="P78" s="64"/>
      <c r="Q78" s="64"/>
      <c r="R78" s="64"/>
      <c r="S78" s="64"/>
      <c r="T78" s="64"/>
      <c r="U78" s="64"/>
      <c r="V78" s="64"/>
      <c r="W78" s="64"/>
      <c r="X78" s="64"/>
      <c r="Y78" s="64"/>
      <c r="Z78" s="64"/>
      <c r="AA78" s="64"/>
      <c r="AB78" s="64"/>
      <c r="AC78" s="126"/>
      <c r="AQ78" s="457"/>
      <c r="AR78" s="457"/>
      <c r="AS78" s="457"/>
      <c r="AT78" s="457"/>
      <c r="AU78" s="457"/>
      <c r="AV78" s="457"/>
      <c r="AW78" s="457"/>
      <c r="AX78" s="457"/>
      <c r="AY78" s="457"/>
      <c r="AZ78" s="457"/>
    </row>
    <row r="79" spans="1:52" ht="41.25" customHeight="1">
      <c r="A79" s="45"/>
      <c r="B79" s="45" t="s">
        <v>796</v>
      </c>
      <c r="C79" s="606" t="s">
        <v>96</v>
      </c>
      <c r="D79" s="606"/>
      <c r="E79" s="474" t="s">
        <v>95</v>
      </c>
      <c r="F79" s="64"/>
      <c r="G79" s="64"/>
      <c r="H79" s="64"/>
      <c r="AB79" s="125"/>
      <c r="AC79" s="126"/>
      <c r="AQ79" s="457"/>
      <c r="AR79" s="457"/>
      <c r="AS79" s="457"/>
      <c r="AT79" s="457"/>
      <c r="AU79" s="457"/>
      <c r="AV79" s="457"/>
      <c r="AW79" s="457"/>
      <c r="AX79" s="457"/>
      <c r="AY79" s="457"/>
      <c r="AZ79" s="457"/>
    </row>
    <row r="80" spans="1:52" ht="38.25" customHeight="1">
      <c r="B80" s="765" t="s">
        <v>97</v>
      </c>
      <c r="C80" s="765"/>
      <c r="D80" s="765"/>
      <c r="E80" s="765"/>
      <c r="F80" s="765"/>
      <c r="G80" s="460"/>
      <c r="H80" s="460"/>
      <c r="AB80" s="125"/>
      <c r="AC80" s="126"/>
      <c r="AQ80" s="457"/>
      <c r="AR80" s="457"/>
      <c r="AS80" s="457"/>
      <c r="AT80" s="457"/>
      <c r="AU80" s="457"/>
      <c r="AV80" s="457"/>
      <c r="AW80" s="457"/>
      <c r="AX80" s="457"/>
      <c r="AY80" s="457"/>
      <c r="AZ80" s="457"/>
    </row>
    <row r="81" spans="1:52" ht="60" customHeight="1">
      <c r="A81" s="459">
        <v>7</v>
      </c>
      <c r="B81" s="765" t="s">
        <v>102</v>
      </c>
      <c r="C81" s="765"/>
      <c r="D81" s="765"/>
      <c r="E81" s="765"/>
      <c r="F81" s="765"/>
      <c r="G81" s="460"/>
      <c r="H81" s="460"/>
      <c r="AB81" s="125"/>
      <c r="AC81" s="126"/>
      <c r="AQ81" s="457"/>
      <c r="AR81" s="457"/>
      <c r="AS81" s="457"/>
      <c r="AT81" s="457"/>
      <c r="AU81" s="457"/>
      <c r="AV81" s="457"/>
      <c r="AW81" s="457"/>
      <c r="AX81" s="457"/>
      <c r="AY81" s="457"/>
      <c r="AZ81" s="457"/>
    </row>
    <row r="82" spans="1:52" ht="46.5" customHeight="1">
      <c r="A82" s="459">
        <v>8</v>
      </c>
      <c r="B82" s="765" t="s">
        <v>103</v>
      </c>
      <c r="C82" s="765"/>
      <c r="D82" s="765"/>
      <c r="E82" s="765"/>
      <c r="F82" s="765"/>
      <c r="G82" s="460"/>
      <c r="H82" s="460"/>
      <c r="AB82" s="125"/>
      <c r="AC82" s="126"/>
      <c r="AQ82" s="457"/>
      <c r="AR82" s="457"/>
      <c r="AS82" s="457"/>
      <c r="AT82" s="457"/>
      <c r="AU82" s="457"/>
      <c r="AV82" s="457"/>
      <c r="AW82" s="457"/>
      <c r="AX82" s="457"/>
      <c r="AY82" s="457"/>
      <c r="AZ82" s="457"/>
    </row>
    <row r="83" spans="1:52" ht="62.25" customHeight="1">
      <c r="A83" s="459">
        <v>9</v>
      </c>
      <c r="B83" s="765" t="s">
        <v>104</v>
      </c>
      <c r="C83" s="765"/>
      <c r="D83" s="765"/>
      <c r="E83" s="765"/>
      <c r="F83" s="765"/>
      <c r="G83" s="460"/>
      <c r="H83" s="460"/>
      <c r="AB83" s="125"/>
      <c r="AC83" s="126"/>
      <c r="AQ83" s="457"/>
      <c r="AR83" s="457"/>
      <c r="AS83" s="457"/>
      <c r="AT83" s="457"/>
      <c r="AU83" s="457"/>
      <c r="AV83" s="457"/>
      <c r="AW83" s="457"/>
      <c r="AX83" s="457"/>
      <c r="AY83" s="457"/>
      <c r="AZ83" s="457"/>
    </row>
    <row r="84" spans="1:52" ht="57" customHeight="1">
      <c r="A84" s="459">
        <v>10</v>
      </c>
      <c r="B84" s="765" t="s">
        <v>105</v>
      </c>
      <c r="C84" s="765"/>
      <c r="D84" s="765"/>
      <c r="E84" s="765"/>
      <c r="F84" s="765"/>
      <c r="G84" s="460"/>
      <c r="H84" s="460"/>
      <c r="AB84" s="125"/>
      <c r="AC84" s="126"/>
      <c r="AQ84" s="457"/>
      <c r="AR84" s="457"/>
      <c r="AS84" s="457"/>
      <c r="AT84" s="457"/>
      <c r="AU84" s="457"/>
      <c r="AV84" s="457"/>
      <c r="AW84" s="457"/>
      <c r="AX84" s="457"/>
      <c r="AY84" s="457"/>
      <c r="AZ84" s="457"/>
    </row>
    <row r="85" spans="1:52" ht="21.75" customHeight="1">
      <c r="A85" s="459">
        <v>11</v>
      </c>
      <c r="B85" s="765" t="s">
        <v>106</v>
      </c>
      <c r="C85" s="765"/>
      <c r="D85" s="765"/>
      <c r="E85" s="765"/>
      <c r="F85" s="765"/>
      <c r="G85" s="460"/>
      <c r="H85" s="460"/>
      <c r="AB85" s="125"/>
      <c r="AC85" s="126"/>
      <c r="AQ85" s="457"/>
      <c r="AR85" s="457"/>
      <c r="AS85" s="457"/>
      <c r="AT85" s="457"/>
      <c r="AU85" s="457"/>
      <c r="AV85" s="457"/>
      <c r="AW85" s="457"/>
      <c r="AX85" s="457"/>
      <c r="AY85" s="457"/>
      <c r="AZ85" s="457"/>
    </row>
    <row r="86" spans="1:52" ht="79.5" customHeight="1">
      <c r="A86" s="459">
        <v>12</v>
      </c>
      <c r="B86" s="765" t="s">
        <v>326</v>
      </c>
      <c r="C86" s="765"/>
      <c r="D86" s="765"/>
      <c r="E86" s="765"/>
      <c r="F86" s="765"/>
      <c r="G86" s="64"/>
      <c r="L86" s="475">
        <f>'Names of Bidder'!J6</f>
        <v>2</v>
      </c>
      <c r="AB86" s="125"/>
      <c r="AC86" s="126"/>
      <c r="AQ86" s="457"/>
      <c r="AR86" s="457"/>
      <c r="AS86" s="457"/>
      <c r="AT86" s="457"/>
      <c r="AU86" s="457"/>
      <c r="AV86" s="457"/>
      <c r="AW86" s="457"/>
      <c r="AX86" s="457"/>
      <c r="AY86" s="457"/>
      <c r="AZ86" s="457"/>
    </row>
    <row r="87" spans="1:52" ht="67.5" customHeight="1">
      <c r="A87" s="459">
        <v>13</v>
      </c>
      <c r="B87" s="78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83"/>
      <c r="D87" s="783"/>
      <c r="E87" s="783"/>
      <c r="F87" s="783"/>
      <c r="G87" s="64"/>
      <c r="H87" s="460"/>
      <c r="L87" s="261">
        <f>'Names of Bidder'!J8</f>
        <v>2</v>
      </c>
      <c r="AB87" s="125"/>
      <c r="AC87" s="126"/>
      <c r="AQ87" s="457"/>
      <c r="AR87" s="457"/>
      <c r="AS87" s="457"/>
      <c r="AT87" s="457"/>
      <c r="AU87" s="457"/>
      <c r="AV87" s="457"/>
      <c r="AW87" s="457"/>
      <c r="AX87" s="457"/>
      <c r="AY87" s="457"/>
      <c r="AZ87" s="457"/>
    </row>
    <row r="88" spans="1:52" ht="100.5" customHeight="1">
      <c r="A88" s="459">
        <v>14</v>
      </c>
      <c r="B88" s="765" t="s">
        <v>297</v>
      </c>
      <c r="C88" s="765"/>
      <c r="D88" s="765"/>
      <c r="E88" s="765"/>
      <c r="F88" s="765"/>
      <c r="G88" s="460"/>
      <c r="H88" s="460"/>
      <c r="AB88" s="125"/>
      <c r="AC88" s="126"/>
      <c r="AQ88" s="457"/>
      <c r="AR88" s="457"/>
      <c r="AS88" s="457"/>
      <c r="AT88" s="457"/>
      <c r="AU88" s="457"/>
      <c r="AV88" s="457"/>
      <c r="AW88" s="457"/>
      <c r="AX88" s="457"/>
      <c r="AY88" s="457"/>
      <c r="AZ88" s="457"/>
    </row>
    <row r="89" spans="1:52" ht="30" customHeight="1">
      <c r="A89" s="476"/>
      <c r="B89" s="17" t="str">
        <f>IF(ISERROR("Dated this " &amp; AI6 &amp; LOOKUP(AI6,AG1:AG35,AH1:AH35) &amp; " day of " &amp; AI8 &amp; " " &amp;AI9), "", "Dated this " &amp; AI6 &amp; LOOKUP(AI6,AG1:AG35,AH1:AH35) &amp; " day of " &amp; AI8 &amp; " " &amp;AI9)</f>
        <v/>
      </c>
      <c r="E89" s="259"/>
      <c r="F89" s="259"/>
      <c r="G89" s="259"/>
      <c r="H89" s="259"/>
      <c r="AB89" s="125"/>
      <c r="AC89" s="126"/>
      <c r="AQ89" s="457"/>
      <c r="AR89" s="457"/>
      <c r="AS89" s="457"/>
      <c r="AT89" s="457"/>
      <c r="AU89" s="457"/>
      <c r="AV89" s="457"/>
      <c r="AW89" s="457"/>
      <c r="AX89" s="457"/>
      <c r="AY89" s="457"/>
      <c r="AZ89" s="457"/>
    </row>
    <row r="90" spans="1:52" ht="30" customHeight="1">
      <c r="A90" s="476"/>
      <c r="B90" s="256" t="s">
        <v>298</v>
      </c>
      <c r="C90" s="64"/>
      <c r="D90" s="69"/>
      <c r="E90" s="69"/>
      <c r="F90" s="69"/>
      <c r="G90" s="69"/>
      <c r="H90" s="69"/>
      <c r="AB90" s="125"/>
      <c r="AC90" s="126"/>
      <c r="AQ90" s="457"/>
      <c r="AR90" s="457"/>
      <c r="AS90" s="457"/>
      <c r="AT90" s="457"/>
      <c r="AU90" s="457"/>
      <c r="AV90" s="457"/>
      <c r="AW90" s="457"/>
      <c r="AX90" s="457"/>
      <c r="AY90" s="457"/>
      <c r="AZ90" s="457"/>
    </row>
    <row r="91" spans="1:52" ht="15.95" customHeight="1">
      <c r="A91" s="476"/>
      <c r="B91" s="472"/>
      <c r="C91" s="69"/>
      <c r="D91" s="69"/>
      <c r="E91" s="69"/>
      <c r="F91" s="69"/>
      <c r="G91" s="69"/>
      <c r="H91" s="69"/>
      <c r="AB91" s="125"/>
      <c r="AC91" s="126"/>
      <c r="AQ91" s="457"/>
      <c r="AR91" s="457"/>
      <c r="AS91" s="457"/>
      <c r="AT91" s="457"/>
      <c r="AU91" s="457"/>
      <c r="AV91" s="457"/>
      <c r="AW91" s="457"/>
      <c r="AX91" s="457"/>
      <c r="AY91" s="457"/>
      <c r="AZ91" s="457"/>
    </row>
    <row r="92" spans="1:52" ht="21" customHeight="1">
      <c r="A92" s="476"/>
      <c r="B92" s="472"/>
      <c r="C92" s="69"/>
      <c r="D92" s="69"/>
      <c r="F92" s="424" t="s">
        <v>299</v>
      </c>
      <c r="G92" s="424"/>
      <c r="H92" s="424"/>
      <c r="AB92" s="125"/>
      <c r="AC92" s="126"/>
      <c r="AQ92" s="457"/>
      <c r="AR92" s="457"/>
      <c r="AS92" s="457"/>
      <c r="AT92" s="457"/>
      <c r="AU92" s="457"/>
      <c r="AV92" s="457"/>
      <c r="AW92" s="457"/>
      <c r="AX92" s="457"/>
      <c r="AY92" s="457"/>
      <c r="AZ92" s="457"/>
    </row>
    <row r="93" spans="1:52" ht="21" customHeight="1">
      <c r="A93" s="476"/>
      <c r="B93" s="472"/>
      <c r="C93" s="69"/>
      <c r="F93" s="424" t="str">
        <f>"For and on behalf of " &amp; 'Attach 3(JV)'!B9</f>
        <v xml:space="preserve">For and on behalf of </v>
      </c>
      <c r="G93" s="424"/>
      <c r="H93" s="424"/>
      <c r="AB93" s="125"/>
      <c r="AC93" s="126"/>
      <c r="AQ93" s="457"/>
      <c r="AR93" s="457"/>
      <c r="AS93" s="457"/>
      <c r="AT93" s="457"/>
      <c r="AU93" s="457"/>
      <c r="AV93" s="457"/>
      <c r="AW93" s="457"/>
      <c r="AX93" s="457"/>
      <c r="AY93" s="457"/>
      <c r="AZ93" s="457"/>
    </row>
    <row r="94" spans="1:52" ht="27.95" customHeight="1">
      <c r="A94" s="477"/>
      <c r="D94" s="313"/>
      <c r="E94" s="313"/>
      <c r="F94" s="256"/>
      <c r="G94" s="256"/>
      <c r="H94" s="256"/>
      <c r="AQ94" s="457"/>
      <c r="AR94" s="457"/>
      <c r="AS94" s="457"/>
      <c r="AT94" s="457"/>
      <c r="AU94" s="457"/>
      <c r="AV94" s="457"/>
      <c r="AW94" s="457"/>
      <c r="AX94" s="457"/>
      <c r="AY94" s="457"/>
      <c r="AZ94" s="457"/>
    </row>
    <row r="95" spans="1:52" ht="27.95" customHeight="1">
      <c r="A95" s="478" t="s">
        <v>5</v>
      </c>
      <c r="B95" s="271"/>
      <c r="C95" s="428" t="str">
        <f>'Attach 3(JV)'!B18</f>
        <v>--</v>
      </c>
      <c r="E95" s="313" t="s">
        <v>3</v>
      </c>
      <c r="F95" s="429" t="str">
        <f>'Attach 3(JV)'!E18</f>
        <v/>
      </c>
      <c r="G95" s="271"/>
      <c r="H95" s="271"/>
      <c r="AQ95" s="457"/>
      <c r="AR95" s="457"/>
      <c r="AS95" s="457"/>
      <c r="AT95" s="457"/>
      <c r="AU95" s="457"/>
      <c r="AV95" s="457"/>
      <c r="AW95" s="457"/>
      <c r="AX95" s="457"/>
      <c r="AY95" s="457"/>
      <c r="AZ95" s="457"/>
    </row>
    <row r="96" spans="1:52" ht="27.95" customHeight="1">
      <c r="A96" s="478" t="s">
        <v>6</v>
      </c>
      <c r="B96" s="271"/>
      <c r="C96" s="285" t="str">
        <f>'Attach 3(JV)'!B19</f>
        <v/>
      </c>
      <c r="E96" s="313" t="s">
        <v>4</v>
      </c>
      <c r="F96" s="429" t="str">
        <f>'Attach 3(JV)'!E19</f>
        <v/>
      </c>
      <c r="G96" s="271"/>
      <c r="H96" s="271"/>
      <c r="AQ96" s="457"/>
      <c r="AR96" s="457"/>
      <c r="AS96" s="457"/>
      <c r="AT96" s="457"/>
      <c r="AU96" s="457"/>
      <c r="AV96" s="457"/>
      <c r="AW96" s="457"/>
      <c r="AX96" s="457"/>
      <c r="AY96" s="457"/>
      <c r="AZ96" s="457"/>
    </row>
    <row r="97" spans="1:52" ht="27.95" customHeight="1">
      <c r="D97" s="313"/>
      <c r="E97" s="313"/>
      <c r="AQ97" s="457"/>
      <c r="AR97" s="457"/>
      <c r="AS97" s="457"/>
      <c r="AT97" s="457"/>
      <c r="AU97" s="457"/>
      <c r="AV97" s="457"/>
      <c r="AW97" s="457"/>
      <c r="AX97" s="457"/>
      <c r="AY97" s="457"/>
      <c r="AZ97" s="457"/>
    </row>
    <row r="98" spans="1:52" ht="6.75" customHeight="1">
      <c r="A98" s="478"/>
      <c r="B98" s="271"/>
      <c r="C98" s="272"/>
      <c r="E98" s="313"/>
      <c r="AQ98" s="457"/>
      <c r="AR98" s="457"/>
      <c r="AS98" s="457"/>
      <c r="AT98" s="457"/>
      <c r="AU98" s="457"/>
      <c r="AV98" s="457"/>
      <c r="AW98" s="457"/>
      <c r="AX98" s="457"/>
      <c r="AY98" s="457"/>
      <c r="AZ98" s="457"/>
    </row>
    <row r="99" spans="1:52" ht="39.950000000000003" hidden="1" customHeight="1">
      <c r="A99" s="773" t="s">
        <v>389</v>
      </c>
      <c r="B99" s="773"/>
      <c r="C99" s="773"/>
      <c r="D99" s="773"/>
      <c r="E99" s="773"/>
      <c r="F99" s="773"/>
      <c r="AQ99" s="457"/>
      <c r="AR99" s="457"/>
      <c r="AS99" s="457"/>
      <c r="AT99" s="457"/>
      <c r="AU99" s="457"/>
      <c r="AV99" s="457"/>
      <c r="AW99" s="457"/>
      <c r="AX99" s="457"/>
      <c r="AY99" s="457"/>
      <c r="AZ99" s="457"/>
    </row>
    <row r="100" spans="1:52" ht="16.5" customHeight="1">
      <c r="A100" s="665"/>
      <c r="B100" s="665"/>
      <c r="D100" s="479"/>
      <c r="E100" s="310"/>
      <c r="F100" s="310"/>
      <c r="G100" s="480"/>
      <c r="AQ100" s="457"/>
      <c r="AR100" s="457"/>
      <c r="AS100" s="457"/>
      <c r="AT100" s="457"/>
      <c r="AU100" s="457"/>
      <c r="AV100" s="457"/>
      <c r="AW100" s="457"/>
      <c r="AX100" s="457"/>
      <c r="AY100" s="457"/>
      <c r="AZ100" s="457"/>
    </row>
    <row r="101" spans="1:52" ht="9.75" customHeight="1">
      <c r="B101" s="424"/>
      <c r="C101" s="272"/>
      <c r="E101" s="424"/>
      <c r="AQ101" s="457"/>
      <c r="AR101" s="457"/>
      <c r="AS101" s="457"/>
      <c r="AT101" s="457"/>
      <c r="AU101" s="457"/>
      <c r="AV101" s="457"/>
      <c r="AW101" s="457"/>
      <c r="AX101" s="457"/>
      <c r="AY101" s="457"/>
      <c r="AZ101" s="457"/>
    </row>
    <row r="102" spans="1:52" ht="27.95" hidden="1" customHeight="1">
      <c r="A102" s="313" t="e">
        <f>IF(AND(H26="JV (Joint Venture)",H27=1), "", "Printed Name :")</f>
        <v>#REF!</v>
      </c>
      <c r="B102" s="764"/>
      <c r="C102" s="764"/>
      <c r="E102" s="313" t="s">
        <v>3</v>
      </c>
      <c r="F102" s="481"/>
      <c r="H102" s="482"/>
      <c r="AQ102" s="457"/>
      <c r="AR102" s="457"/>
      <c r="AS102" s="457"/>
      <c r="AT102" s="457"/>
      <c r="AU102" s="457"/>
      <c r="AV102" s="457"/>
      <c r="AW102" s="457"/>
      <c r="AX102" s="457"/>
      <c r="AY102" s="457"/>
      <c r="AZ102" s="457"/>
    </row>
    <row r="103" spans="1:52" ht="27.95" hidden="1" customHeight="1">
      <c r="A103" s="313" t="e">
        <f>IF(AND(H26="JV (Joint Venture)",H27=1), "", "Designation :")</f>
        <v>#REF!</v>
      </c>
      <c r="B103" s="764"/>
      <c r="C103" s="764"/>
      <c r="E103" s="313" t="s">
        <v>4</v>
      </c>
      <c r="F103" s="481"/>
      <c r="AQ103" s="457"/>
      <c r="AR103" s="457"/>
      <c r="AS103" s="457"/>
      <c r="AT103" s="457"/>
      <c r="AU103" s="457"/>
      <c r="AV103" s="457"/>
      <c r="AW103" s="457"/>
      <c r="AX103" s="457"/>
      <c r="AY103" s="457"/>
      <c r="AZ103" s="457"/>
    </row>
    <row r="104" spans="1:52" ht="27.95" customHeight="1">
      <c r="B104" s="424"/>
      <c r="C104" s="272"/>
      <c r="E104" s="424"/>
      <c r="AQ104" s="457"/>
      <c r="AR104" s="457"/>
      <c r="AS104" s="457"/>
      <c r="AT104" s="457"/>
      <c r="AU104" s="457"/>
      <c r="AV104" s="457"/>
      <c r="AW104" s="457"/>
      <c r="AX104" s="457"/>
      <c r="AY104" s="457"/>
      <c r="AZ104" s="457"/>
    </row>
    <row r="105" spans="1:52" ht="33" customHeight="1">
      <c r="A105" s="473" t="s">
        <v>124</v>
      </c>
      <c r="B105" s="271"/>
      <c r="C105" s="272"/>
      <c r="E105" s="424"/>
      <c r="F105" s="1"/>
      <c r="AQ105" s="457"/>
      <c r="AR105" s="457"/>
      <c r="AS105" s="457"/>
      <c r="AT105" s="457"/>
      <c r="AU105" s="457"/>
      <c r="AV105" s="457"/>
      <c r="AW105" s="457"/>
      <c r="AX105" s="457"/>
      <c r="AY105" s="457"/>
      <c r="AZ105" s="457"/>
    </row>
    <row r="106" spans="1:52" s="17" customFormat="1" ht="21" customHeight="1">
      <c r="A106" s="772" t="s">
        <v>169</v>
      </c>
      <c r="B106" s="772"/>
      <c r="C106" s="772"/>
      <c r="D106" s="768"/>
      <c r="E106" s="768"/>
      <c r="F106" s="768"/>
      <c r="AD106" s="45"/>
      <c r="AE106" s="45"/>
      <c r="AQ106" s="58"/>
      <c r="AR106" s="58"/>
      <c r="AS106" s="58"/>
      <c r="AT106" s="58"/>
      <c r="AU106" s="58"/>
      <c r="AV106" s="58"/>
      <c r="AW106" s="58"/>
      <c r="AX106" s="58"/>
      <c r="AY106" s="58"/>
      <c r="AZ106" s="58"/>
    </row>
    <row r="107" spans="1:52" s="17" customFormat="1" ht="21" customHeight="1">
      <c r="A107" s="766"/>
      <c r="B107" s="766"/>
      <c r="C107" s="766"/>
      <c r="D107" s="768"/>
      <c r="E107" s="768"/>
      <c r="F107" s="768"/>
      <c r="AD107" s="45"/>
      <c r="AE107" s="45"/>
      <c r="AQ107" s="58"/>
      <c r="AR107" s="58"/>
      <c r="AS107" s="58"/>
      <c r="AT107" s="58"/>
      <c r="AU107" s="58"/>
      <c r="AV107" s="58"/>
      <c r="AW107" s="58"/>
      <c r="AX107" s="58"/>
      <c r="AY107" s="58"/>
      <c r="AZ107" s="58"/>
    </row>
    <row r="108" spans="1:52" s="17" customFormat="1" ht="21" customHeight="1">
      <c r="A108" s="771"/>
      <c r="B108" s="771"/>
      <c r="C108" s="771"/>
      <c r="D108" s="768"/>
      <c r="E108" s="768"/>
      <c r="F108" s="768"/>
      <c r="AD108" s="45"/>
      <c r="AE108" s="45"/>
      <c r="AQ108" s="58"/>
      <c r="AR108" s="58"/>
      <c r="AS108" s="58"/>
      <c r="AT108" s="58"/>
      <c r="AU108" s="58"/>
      <c r="AV108" s="58"/>
      <c r="AW108" s="58"/>
      <c r="AX108" s="58"/>
      <c r="AY108" s="58"/>
      <c r="AZ108" s="58"/>
    </row>
    <row r="109" spans="1:52" s="17" customFormat="1" ht="21" customHeight="1">
      <c r="A109" s="769" t="s">
        <v>170</v>
      </c>
      <c r="B109" s="769"/>
      <c r="C109" s="769"/>
      <c r="D109" s="768"/>
      <c r="E109" s="768"/>
      <c r="F109" s="768"/>
      <c r="AD109" s="45"/>
      <c r="AE109" s="45"/>
      <c r="AQ109" s="58"/>
      <c r="AR109" s="58"/>
      <c r="AS109" s="58"/>
      <c r="AT109" s="58"/>
      <c r="AU109" s="58"/>
      <c r="AV109" s="58"/>
      <c r="AW109" s="58"/>
      <c r="AX109" s="58"/>
      <c r="AY109" s="58"/>
      <c r="AZ109" s="58"/>
    </row>
    <row r="110" spans="1:52" s="17" customFormat="1" ht="21" customHeight="1">
      <c r="A110" s="769" t="s">
        <v>171</v>
      </c>
      <c r="B110" s="769"/>
      <c r="C110" s="769"/>
      <c r="D110" s="768"/>
      <c r="E110" s="768"/>
      <c r="F110" s="768"/>
      <c r="AD110" s="45"/>
      <c r="AE110" s="45"/>
      <c r="AQ110" s="58"/>
      <c r="AR110" s="58"/>
      <c r="AS110" s="58"/>
      <c r="AT110" s="58"/>
      <c r="AU110" s="58"/>
      <c r="AV110" s="58"/>
      <c r="AW110" s="58"/>
      <c r="AX110" s="58"/>
      <c r="AY110" s="58"/>
      <c r="AZ110" s="58"/>
    </row>
    <row r="111" spans="1:52" s="17" customFormat="1" ht="52.5" customHeight="1">
      <c r="A111" s="769" t="s">
        <v>172</v>
      </c>
      <c r="B111" s="769"/>
      <c r="C111" s="769"/>
      <c r="D111" s="768"/>
      <c r="E111" s="768"/>
      <c r="F111" s="768"/>
      <c r="G111" s="479"/>
      <c r="H111" s="479"/>
      <c r="AD111" s="45"/>
      <c r="AE111" s="45"/>
      <c r="AQ111" s="58"/>
      <c r="AR111" s="58"/>
      <c r="AS111" s="58"/>
      <c r="AT111" s="58"/>
      <c r="AU111" s="58"/>
      <c r="AV111" s="58"/>
      <c r="AW111" s="58"/>
      <c r="AX111" s="58"/>
      <c r="AY111" s="58"/>
      <c r="AZ111" s="58"/>
    </row>
    <row r="112" spans="1:52" s="17" customFormat="1" ht="21" customHeight="1">
      <c r="A112" s="772" t="s">
        <v>173</v>
      </c>
      <c r="B112" s="772"/>
      <c r="C112" s="772"/>
      <c r="D112" s="768"/>
      <c r="E112" s="768"/>
      <c r="F112" s="768"/>
      <c r="AD112" s="45"/>
      <c r="AE112" s="45"/>
    </row>
    <row r="113" spans="1:31" s="17" customFormat="1" ht="21" customHeight="1">
      <c r="A113" s="766"/>
      <c r="B113" s="766"/>
      <c r="C113" s="766"/>
      <c r="D113" s="768"/>
      <c r="E113" s="768"/>
      <c r="F113" s="768"/>
      <c r="AD113" s="45"/>
      <c r="AE113" s="45"/>
    </row>
    <row r="114" spans="1:31">
      <c r="A114" s="771"/>
      <c r="B114" s="771"/>
      <c r="C114" s="771"/>
      <c r="D114" s="768"/>
      <c r="E114" s="768"/>
      <c r="F114" s="768"/>
    </row>
    <row r="115" spans="1:31">
      <c r="A115" s="473"/>
      <c r="B115" s="473"/>
      <c r="C115" s="473"/>
      <c r="D115" s="483"/>
      <c r="E115" s="483"/>
      <c r="F115" s="483"/>
    </row>
    <row r="116" spans="1:31" ht="47.25" customHeight="1">
      <c r="A116" s="485" t="str">
        <f>H116&amp;I116&amp;J116</f>
        <v/>
      </c>
      <c r="B116" s="485"/>
      <c r="C116" s="485"/>
      <c r="D116" s="485"/>
      <c r="E116" s="485"/>
      <c r="F116" s="485"/>
      <c r="H116" s="484"/>
      <c r="I116" s="484"/>
      <c r="J116" s="484"/>
    </row>
  </sheetData>
  <sheetProtection algorithmName="SHA-512" hashValue="FoCgLIpCrd1z2GBvVkJWk5MzQ4KYXhtIsWZKmz8n6k41QU32ZpxaPNlFIm6AxIcrrN/InzTzK6Xde5lp9LNcxQ==" saltValue="LsG4kx2MfuVkBXakm1k0qQ=="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D109:F109"/>
    <mergeCell ref="D107:F107"/>
    <mergeCell ref="A109:C109"/>
    <mergeCell ref="A116:F116"/>
    <mergeCell ref="A110:C110"/>
    <mergeCell ref="D110:F110"/>
    <mergeCell ref="A111:C111"/>
    <mergeCell ref="D111:F111"/>
    <mergeCell ref="D108:F108"/>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6">
        <f>'Bid Form 1st Envelope '!I21</f>
        <v>0</v>
      </c>
      <c r="B1" s="786"/>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Vijay Prakash Jarwal {विजय प्रकाश जारवाल}</cp:lastModifiedBy>
  <cp:lastPrinted>2019-12-17T04:41:01Z</cp:lastPrinted>
  <dcterms:created xsi:type="dcterms:W3CDTF">2010-09-27T08:09:01Z</dcterms:created>
  <dcterms:modified xsi:type="dcterms:W3CDTF">2025-07-11T05:44:19Z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