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ushant_verma_powergrid_in/Documents/Packages allocated/Empanelment Erection/Bidding documents final/Package-B/Volume-III/"/>
    </mc:Choice>
  </mc:AlternateContent>
  <xr:revisionPtr revIDLastSave="60" documentId="13_ncr:1_{43433B75-380D-41EA-9664-F4A55F57970D}" xr6:coauthVersionLast="47" xr6:coauthVersionMax="47" xr10:uidLastSave="{8C0F1F15-E74E-4B83-A0C9-8A27DC66E1FF}"/>
  <workbookProtection workbookAlgorithmName="SHA-512" workbookHashValue="86A14Oy7+YRzrwreDuhSVbnP6pF/C+ELGlbS751ZnQrmkpSy2DRP0A9PZju7GPmC29HkZN1CU+t0J7znrVWYZw==" workbookSaltValue="RlsDeWau5s2mMKzzkg49zw==" workbookSpinCount="100000" lockStructure="1"/>
  <bookViews>
    <workbookView xWindow="-120" yWindow="-120" windowWidth="29040" windowHeight="15720" tabRatio="871" firstSheet="4" activeTab="26" xr2:uid="{DF95708C-4BDF-4A06-852D-79ACE2C2031B}"/>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r:id="rId7"/>
    <sheet name="Attach 4 (B)" sheetId="8" r:id="rId8"/>
    <sheet name="Attach 5" sheetId="9" state="hidden" r:id="rId9"/>
    <sheet name="Attach 5A" sheetId="10" state="hidden" r:id="rId10"/>
    <sheet name="Attach 6" sheetId="30" r:id="rId11"/>
    <sheet name="Attach 6d" sheetId="11" state="hidden" r:id="rId12"/>
    <sheet name="Attach 7" sheetId="12" r:id="rId13"/>
    <sheet name="Attach 9" sheetId="13" r:id="rId14"/>
    <sheet name="Attach 10" sheetId="14" state="hidden" r:id="rId15"/>
    <sheet name="Attach 11" sheetId="15" r:id="rId16"/>
    <sheet name="Attach 12" sheetId="16" r:id="rId17"/>
    <sheet name="Attach 13" sheetId="17" r:id="rId18"/>
    <sheet name="Attach 14" sheetId="18" r:id="rId19"/>
    <sheet name="Attach 14-IP" sheetId="19" r:id="rId20"/>
    <sheet name="Attach 15" sheetId="20" r:id="rId21"/>
    <sheet name="Attach 16" sheetId="21" r:id="rId22"/>
    <sheet name="Attach 17" sheetId="22" state="hidden" r:id="rId23"/>
    <sheet name="Attach 18" sheetId="23" state="hidden" r:id="rId24"/>
    <sheet name="Attach 18 SP" sheetId="24" state="hidden" r:id="rId25"/>
    <sheet name="Attach 19" sheetId="25" r:id="rId26"/>
    <sheet name="Bid Form 1st Envelope " sheetId="26" r:id="rId27"/>
    <sheet name="Sheet2" sheetId="29" state="hidden" r:id="rId28"/>
    <sheet name="N to W" sheetId="27" state="hidden" r:id="rId29"/>
    <sheet name="Sheet1"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6">#REF!</definedName>
    <definedName name="\A" localSheetId="22">#REF!</definedName>
    <definedName name="\A" localSheetId="23">#REF!</definedName>
    <definedName name="\A" localSheetId="9">#REF!</definedName>
    <definedName name="\A" localSheetId="2">#REF!</definedName>
    <definedName name="\A">#REF!</definedName>
    <definedName name="\aa" localSheetId="16">#REF!</definedName>
    <definedName name="\aa" localSheetId="24">#REF!</definedName>
    <definedName name="\aa" localSheetId="9">#REF!</definedName>
    <definedName name="\aa" localSheetId="2">#REF!</definedName>
    <definedName name="\aa">#REF!</definedName>
    <definedName name="\B" localSheetId="16">#REF!</definedName>
    <definedName name="\B" localSheetId="22">#REF!</definedName>
    <definedName name="\B" localSheetId="23">#REF!</definedName>
    <definedName name="\B" localSheetId="9">#REF!</definedName>
    <definedName name="\B" localSheetId="2">#REF!</definedName>
    <definedName name="\B">#REF!</definedName>
    <definedName name="\C" localSheetId="16">#REF!</definedName>
    <definedName name="\C" localSheetId="22">#REF!</definedName>
    <definedName name="\C" localSheetId="23">#REF!</definedName>
    <definedName name="\C" localSheetId="9">#REF!</definedName>
    <definedName name="\C" localSheetId="2">#REF!</definedName>
    <definedName name="\C">#REF!</definedName>
    <definedName name="\M" localSheetId="16">#REF!</definedName>
    <definedName name="\M" localSheetId="23">#REF!</definedName>
    <definedName name="\M" localSheetId="9">#REF!</definedName>
    <definedName name="\M" localSheetId="2">#REF!</definedName>
    <definedName name="\M">#REF!</definedName>
    <definedName name="\N" localSheetId="16">#REF!</definedName>
    <definedName name="\N" localSheetId="23">#REF!</definedName>
    <definedName name="\N" localSheetId="9">#REF!</definedName>
    <definedName name="\N" localSheetId="2">#REF!</definedName>
    <definedName name="\N">#REF!</definedName>
    <definedName name="\P" localSheetId="16">#REF!</definedName>
    <definedName name="\P" localSheetId="23">#REF!</definedName>
    <definedName name="\P" localSheetId="9">#REF!</definedName>
    <definedName name="\P" localSheetId="2">#REF!</definedName>
    <definedName name="\P">#REF!</definedName>
    <definedName name="\R" localSheetId="16">#REF!</definedName>
    <definedName name="\R" localSheetId="23">#REF!</definedName>
    <definedName name="\R" localSheetId="9">#REF!</definedName>
    <definedName name="\R" localSheetId="2">#REF!</definedName>
    <definedName name="\R">#REF!</definedName>
    <definedName name="\U" localSheetId="16">#REF!</definedName>
    <definedName name="\U" localSheetId="23">#REF!</definedName>
    <definedName name="\U" localSheetId="9">#REF!</definedName>
    <definedName name="\U" localSheetId="2">#REF!</definedName>
    <definedName name="\U">#REF!</definedName>
    <definedName name="\V" localSheetId="16">#REF!</definedName>
    <definedName name="\V" localSheetId="23">#REF!</definedName>
    <definedName name="\V" localSheetId="9">#REF!</definedName>
    <definedName name="\V" localSheetId="2">#REF!</definedName>
    <definedName name="\V">#REF!</definedName>
    <definedName name="\x" localSheetId="16">#REF!</definedName>
    <definedName name="\x" localSheetId="24">#REF!</definedName>
    <definedName name="\x" localSheetId="9">#REF!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9">#REF!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9">#REF!</definedName>
    <definedName name="biddername" localSheetId="2">#REF!</definedName>
    <definedName name="biddername">#REF!</definedName>
    <definedName name="BL2A" localSheetId="16">'[1]Attach-3 (QR)'!#REF!</definedName>
    <definedName name="BL2A" localSheetId="9">'[2]Attach-3 (QR)'!#REF!</definedName>
    <definedName name="BL2A">#REF!</definedName>
    <definedName name="BL2A2" localSheetId="16">'[1]Attach-3 (QR)'!#REF!</definedName>
    <definedName name="BL2A2" localSheetId="24">'[3]Attach-3 (QR)'!#REF!</definedName>
    <definedName name="BL2A2" localSheetId="9">'[4]Attach-3 (QR)'!#REF!</definedName>
    <definedName name="BL2A2" localSheetId="2">'[5]Attach-3 (QR)'!#REF!</definedName>
    <definedName name="BL2A2">#REF!</definedName>
    <definedName name="BL2AA" localSheetId="16">'[1]Attach-3 (QR)'!#REF!</definedName>
    <definedName name="BL2AA" localSheetId="9">'[2]Attach-3 (QR)'!#REF!</definedName>
    <definedName name="BL2AA">#REF!</definedName>
    <definedName name="BL2AAA" localSheetId="16">'[1]Attach-3 (QR)'!#REF!</definedName>
    <definedName name="BL2AAA" localSheetId="22">'[6]Attach QR'!$J$785</definedName>
    <definedName name="BL2AAA" localSheetId="24">'[3]Attach-3 (QR)'!#REF!</definedName>
    <definedName name="BL2AAA" localSheetId="9">'[4]Attach-3 (QR)'!#REF!</definedName>
    <definedName name="BL2AAA" localSheetId="2">'[5]Attach-3 (QR)'!#REF!</definedName>
    <definedName name="BL2AAA">#REF!</definedName>
    <definedName name="BL2B" localSheetId="16">'[1]Attach-3 (QR)'!#REF!</definedName>
    <definedName name="BL2B" localSheetId="9">'[2]Attach-3 (QR)'!#REF!</definedName>
    <definedName name="BL2B">#REF!</definedName>
    <definedName name="BL2BB" localSheetId="16">'[1]Attach-3 (QR)'!#REF!</definedName>
    <definedName name="BL2BB" localSheetId="24">'[3]Attach-3 (QR)'!#REF!</definedName>
    <definedName name="BL2BB" localSheetId="9">'[4]Attach-3 (QR)'!#REF!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9">'[4]Attach-3 (QR)'!#REF!</definedName>
    <definedName name="BL2BBB" localSheetId="2">'[5]Attach-3 (QR)'!#REF!</definedName>
    <definedName name="BL2BBB">#REF!</definedName>
    <definedName name="BL2C" localSheetId="16">'[1]Attach-3 (QR)'!#REF!</definedName>
    <definedName name="BL2C" localSheetId="9">'[2]Attach-3 (QR)'!#REF!</definedName>
    <definedName name="BL2C">#REF!</definedName>
    <definedName name="BL2CC" localSheetId="16">'[1]Attach-3 (QR)'!#REF!</definedName>
    <definedName name="BL2CC" localSheetId="24">'[3]Attach-3 (QR)'!#REF!</definedName>
    <definedName name="BL2CC" localSheetId="9">'[4]Attach-3 (QR)'!#REF!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9">'[4]Attach-3 (QR)'!#REF!</definedName>
    <definedName name="BL2CCC" localSheetId="2">'[5]Attach-3 (QR)'!#REF!</definedName>
    <definedName name="BL2CCC">#REF!</definedName>
    <definedName name="BL3A" localSheetId="16">'[1]Attach-3 (QR)'!#REF!</definedName>
    <definedName name="BL3A" localSheetId="9">'[2]Attach-3 (QR)'!#REF!</definedName>
    <definedName name="BL3A">#REF!</definedName>
    <definedName name="BL3AA" localSheetId="16">'[1]Attach-3 (QR)'!#REF!</definedName>
    <definedName name="BL3AA" localSheetId="24">'[3]Attach-3 (QR)'!#REF!</definedName>
    <definedName name="BL3AA" localSheetId="9">'[4]Attach-3 (QR)'!#REF!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9">'[4]Attach-3 (QR)'!#REF!</definedName>
    <definedName name="BL3AAA" localSheetId="2">'[5]Attach-3 (QR)'!#REF!</definedName>
    <definedName name="BL3AAA">#REF!</definedName>
    <definedName name="BL3B" localSheetId="16">'[1]Attach-3 (QR)'!#REF!</definedName>
    <definedName name="BL3B" localSheetId="9">'[2]Attach-3 (QR)'!#REF!</definedName>
    <definedName name="BL3B">#REF!</definedName>
    <definedName name="BL3BB" localSheetId="16">'[1]Attach-3 (QR)'!#REF!</definedName>
    <definedName name="BL3BB" localSheetId="24">'[3]Attach-3 (QR)'!#REF!</definedName>
    <definedName name="BL3BB" localSheetId="9">'[4]Attach-3 (QR)'!#REF!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9">'[4]Attach-3 (QR)'!#REF!</definedName>
    <definedName name="BL3BBB" localSheetId="2">'[5]Attach-3 (QR)'!#REF!</definedName>
    <definedName name="BL3BBB">#REF!</definedName>
    <definedName name="BL3C" localSheetId="16">'[1]Attach-3 (QR)'!#REF!</definedName>
    <definedName name="BL3C" localSheetId="9">'[2]Attach-3 (QR)'!#REF!</definedName>
    <definedName name="BL3C">#REF!</definedName>
    <definedName name="BL3CC" localSheetId="16">'[1]Attach-3 (QR)'!#REF!</definedName>
    <definedName name="BL3CC" localSheetId="24">'[3]Attach-3 (QR)'!#REF!</definedName>
    <definedName name="BL3CC" localSheetId="9">'[4]Attach-3 (QR)'!#REF!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9">'[4]Attach-3 (QR)'!#REF!</definedName>
    <definedName name="BL3CCC" localSheetId="2">'[5]Attach-3 (QR)'!#REF!</definedName>
    <definedName name="BL3CCC">#REF!</definedName>
    <definedName name="BL4A" localSheetId="16">'[1]Attach-3 (QR)'!#REF!</definedName>
    <definedName name="BL4A" localSheetId="9">'[2]Attach-3 (QR)'!#REF!</definedName>
    <definedName name="BL4A">#REF!</definedName>
    <definedName name="BL4AA" localSheetId="16">'[1]Attach-3 (QR)'!#REF!</definedName>
    <definedName name="BL4AA" localSheetId="24">'[3]Attach-3 (QR)'!#REF!</definedName>
    <definedName name="BL4AA" localSheetId="9">'[4]Attach-3 (QR)'!#REF!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9">'[4]Attach-3 (QR)'!#REF!</definedName>
    <definedName name="BL4AAA" localSheetId="2">'[5]Attach-3 (QR)'!#REF!</definedName>
    <definedName name="BL4AAA">#REF!</definedName>
    <definedName name="BL4B" localSheetId="16">'[1]Attach-3 (QR)'!#REF!</definedName>
    <definedName name="BL4B" localSheetId="9">'[2]Attach-3 (QR)'!#REF!</definedName>
    <definedName name="BL4B">#REF!</definedName>
    <definedName name="BL4BB" localSheetId="16">'[1]Attach-3 (QR)'!#REF!</definedName>
    <definedName name="BL4BB" localSheetId="24">'[3]Attach-3 (QR)'!#REF!</definedName>
    <definedName name="BL4BB" localSheetId="9">'[4]Attach-3 (QR)'!#REF!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9">'[4]Attach-3 (QR)'!#REF!</definedName>
    <definedName name="BL4BBB" localSheetId="2">'[5]Attach-3 (QR)'!#REF!</definedName>
    <definedName name="BL4BBB">#REF!</definedName>
    <definedName name="BL4C" localSheetId="16">'[1]Attach-3 (QR)'!#REF!</definedName>
    <definedName name="BL4C" localSheetId="9">'[2]Attach-3 (QR)'!#REF!</definedName>
    <definedName name="BL4C">#REF!</definedName>
    <definedName name="BL4CC" localSheetId="16">'[1]Attach-3 (QR)'!#REF!</definedName>
    <definedName name="BL4CC" localSheetId="24">'[3]Attach-3 (QR)'!#REF!</definedName>
    <definedName name="BL4CC" localSheetId="9">'[4]Attach-3 (QR)'!#REF!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9">'[4]Attach-3 (QR)'!#REF!</definedName>
    <definedName name="BL4CCC" localSheetId="2">'[5]Attach-3 (QR)'!#REF!</definedName>
    <definedName name="BL4CCC">#REF!</definedName>
    <definedName name="BL5A" localSheetId="16">'[1]Attach-3 (QR)'!#REF!</definedName>
    <definedName name="BL5A" localSheetId="9">'[2]Attach-3 (QR)'!#REF!</definedName>
    <definedName name="BL5A">#REF!</definedName>
    <definedName name="BL5AA" localSheetId="16">'[1]Attach-3 (QR)'!#REF!</definedName>
    <definedName name="BL5AA" localSheetId="24">'[3]Attach-3 (QR)'!#REF!</definedName>
    <definedName name="BL5AA" localSheetId="9">'[4]Attach-3 (QR)'!#REF!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9">'[4]Attach-3 (QR)'!#REF!</definedName>
    <definedName name="BL5AAA" localSheetId="2">'[5]Attach-3 (QR)'!#REF!</definedName>
    <definedName name="BL5AAA">#REF!</definedName>
    <definedName name="BL5B" localSheetId="16">'[1]Attach-3 (QR)'!#REF!</definedName>
    <definedName name="BL5B" localSheetId="9">'[2]Attach-3 (QR)'!#REF!</definedName>
    <definedName name="BL5B">#REF!</definedName>
    <definedName name="BL5BB" localSheetId="16">'[1]Attach-3 (QR)'!#REF!</definedName>
    <definedName name="BL5BB" localSheetId="24">'[3]Attach-3 (QR)'!#REF!</definedName>
    <definedName name="BL5BB" localSheetId="9">'[4]Attach-3 (QR)'!#REF!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9">'[4]Attach-3 (QR)'!#REF!</definedName>
    <definedName name="BL5BBB" localSheetId="2">'[5]Attach-3 (QR)'!#REF!</definedName>
    <definedName name="BL5BBB">#REF!</definedName>
    <definedName name="BL5C" localSheetId="16">'[1]Attach-3 (QR)'!#REF!</definedName>
    <definedName name="BL5C" localSheetId="9">'[2]Attach-3 (QR)'!#REF!</definedName>
    <definedName name="BL5C">#REF!</definedName>
    <definedName name="BL5CC" localSheetId="16">'[1]Attach-3 (QR)'!#REF!</definedName>
    <definedName name="BL5CC" localSheetId="24">'[3]Attach-3 (QR)'!#REF!</definedName>
    <definedName name="BL5CC" localSheetId="9">'[4]Attach-3 (QR)'!#REF!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9">'[4]Attach-3 (QR)'!#REF!</definedName>
    <definedName name="BL5CCC" localSheetId="2">'[5]Attach-3 (QR)'!#REF!</definedName>
    <definedName name="BL5CCC">#REF!</definedName>
    <definedName name="CAPA1" localSheetId="16">'[1]Attach-3 (QR)'!#REF!</definedName>
    <definedName name="CAPA1" localSheetId="24">'[3]Attach-3 (QR)'!#REF!</definedName>
    <definedName name="CAPA1" localSheetId="9">'[4]Attach-3 (QR)'!#REF!</definedName>
    <definedName name="CAPA1" localSheetId="2">'[5]Attach-3 (QR)'!#REF!</definedName>
    <definedName name="CAPA1">#REF!</definedName>
    <definedName name="CAPA11" localSheetId="16">'[1]Attach-3 (QR)'!#REF!</definedName>
    <definedName name="CAPA11" localSheetId="24">'[3]Attach-3 (QR)'!#REF!</definedName>
    <definedName name="CAPA11" localSheetId="9">'[4]Attach-3 (QR)'!#REF!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9">'[4]Attach-3 (QR)'!#REF!</definedName>
    <definedName name="CAPA111" localSheetId="2">'[5]Attach-3 (QR)'!#REF!</definedName>
    <definedName name="CAPA111">#REF!</definedName>
    <definedName name="CAPA2" localSheetId="16">'[1]Attach-3 (QR)'!#REF!</definedName>
    <definedName name="CAPA2" localSheetId="24">'[3]Attach-3 (QR)'!#REF!</definedName>
    <definedName name="CAPA2" localSheetId="9">'[4]Attach-3 (QR)'!#REF!</definedName>
    <definedName name="CAPA2" localSheetId="2">'[5]Attach-3 (QR)'!#REF!</definedName>
    <definedName name="CAPA2">#REF!</definedName>
    <definedName name="CAPA22" localSheetId="16">'[1]Attach-3 (QR)'!#REF!</definedName>
    <definedName name="CAPA22" localSheetId="24">'[3]Attach-3 (QR)'!#REF!</definedName>
    <definedName name="CAPA22" localSheetId="9">'[4]Attach-3 (QR)'!#REF!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9">'[4]Attach-3 (QR)'!#REF!</definedName>
    <definedName name="CAPA222" localSheetId="2">'[5]Attach-3 (QR)'!#REF!</definedName>
    <definedName name="CAPA222">#REF!</definedName>
    <definedName name="CAPA3" localSheetId="16">'[1]Attach-3 (QR)'!#REF!</definedName>
    <definedName name="CAPA3" localSheetId="24">'[3]Attach-3 (QR)'!#REF!</definedName>
    <definedName name="CAPA3" localSheetId="9">'[4]Attach-3 (QR)'!#REF!</definedName>
    <definedName name="CAPA3" localSheetId="2">'[5]Attach-3 (QR)'!#REF!</definedName>
    <definedName name="CAPA3">#REF!</definedName>
    <definedName name="CAPA33" localSheetId="16">'[1]Attach-3 (QR)'!#REF!</definedName>
    <definedName name="CAPA33" localSheetId="24">'[3]Attach-3 (QR)'!#REF!</definedName>
    <definedName name="CAPA33" localSheetId="9">'[4]Attach-3 (QR)'!#REF!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9">'[4]Attach-3 (QR)'!#REF!</definedName>
    <definedName name="CAPA333" localSheetId="2">'[5]Attach-3 (QR)'!#REF!</definedName>
    <definedName name="CAPA333">#REF!</definedName>
    <definedName name="CAPA4" localSheetId="16">'[1]Attach-3 (QR)'!#REF!</definedName>
    <definedName name="CAPA4" localSheetId="24">'[3]Attach-3 (QR)'!#REF!</definedName>
    <definedName name="CAPA4" localSheetId="9">'[4]Attach-3 (QR)'!#REF!</definedName>
    <definedName name="CAPA4" localSheetId="2">'[5]Attach-3 (QR)'!#REF!</definedName>
    <definedName name="CAPA4">#REF!</definedName>
    <definedName name="CAPA44" localSheetId="16">'[1]Attach-3 (QR)'!#REF!</definedName>
    <definedName name="CAPA44" localSheetId="24">'[3]Attach-3 (QR)'!#REF!</definedName>
    <definedName name="CAPA44" localSheetId="9">'[4]Attach-3 (QR)'!#REF!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9">'[4]Attach-3 (QR)'!#REF!</definedName>
    <definedName name="CAPA444" localSheetId="2">'[5]Attach-3 (QR)'!#REF!</definedName>
    <definedName name="CAPA444">#REF!</definedName>
    <definedName name="CAPA7" localSheetId="16">'[1]Attach-3 (QR)'!#REF!</definedName>
    <definedName name="CAPA7" localSheetId="24">'[3]Attach-3 (QR)'!#REF!</definedName>
    <definedName name="CAPA7" localSheetId="9">'[4]Attach-3 (QR)'!#REF!</definedName>
    <definedName name="CAPA7" localSheetId="2">'[5]Attach-3 (QR)'!#REF!</definedName>
    <definedName name="CAPA7">#REF!</definedName>
    <definedName name="CAPA77" localSheetId="16">'[1]Attach-3 (QR)'!#REF!</definedName>
    <definedName name="CAPA77" localSheetId="24">'[3]Attach-3 (QR)'!#REF!</definedName>
    <definedName name="CAPA77" localSheetId="9">'[4]Attach-3 (QR)'!#REF!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9">'[4]Attach-3 (QR)'!#REF!</definedName>
    <definedName name="CAPA777" localSheetId="2">'[5]Attach-3 (QR)'!#REF!</definedName>
    <definedName name="CAPA777">#REF!</definedName>
    <definedName name="COO" localSheetId="16">'[7]Sch-1a'!#REF!</definedName>
    <definedName name="COO" localSheetId="9">'[8]Sch-1a'!#REF!</definedName>
    <definedName name="COO" localSheetId="2">'[9]Sch-1a'!#REF!</definedName>
    <definedName name="COO">'[8]Sch-1a'!#REF!</definedName>
    <definedName name="date" localSheetId="16">#REF!</definedName>
    <definedName name="date" localSheetId="24">#REF!</definedName>
    <definedName name="date" localSheetId="9">#REF!</definedName>
    <definedName name="date" localSheetId="2">#REF!</definedName>
    <definedName name="date">#REF!</definedName>
    <definedName name="iii" localSheetId="16">#REF!</definedName>
    <definedName name="iii" localSheetId="24">#REF!</definedName>
    <definedName name="iii" localSheetId="9">#REF!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9">'[4]Attach-3 (QR)'!#REF!</definedName>
    <definedName name="MANU1" localSheetId="2">'[5]Attach-3 (QR)'!#REF!</definedName>
    <definedName name="MANU1">#REF!</definedName>
    <definedName name="MANU11" localSheetId="16">'[1]Attach-3 (QR)'!#REF!</definedName>
    <definedName name="MANU11" localSheetId="24">'[3]Attach-3 (QR)'!#REF!</definedName>
    <definedName name="MANU11" localSheetId="9">'[4]Attach-3 (QR)'!#REF!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9">'[4]Attach-3 (QR)'!#REF!</definedName>
    <definedName name="MANU111" localSheetId="2">'[5]Attach-3 (QR)'!#REF!</definedName>
    <definedName name="MANU111">#REF!</definedName>
    <definedName name="MANU2" localSheetId="16">'[1]Attach-3 (QR)'!#REF!</definedName>
    <definedName name="MANU2" localSheetId="24">'[3]Attach-3 (QR)'!#REF!</definedName>
    <definedName name="MANU2" localSheetId="9">'[4]Attach-3 (QR)'!#REF!</definedName>
    <definedName name="MANU2" localSheetId="2">'[5]Attach-3 (QR)'!#REF!</definedName>
    <definedName name="MANU2">#REF!</definedName>
    <definedName name="MANU22" localSheetId="16">'[1]Attach-3 (QR)'!#REF!</definedName>
    <definedName name="MANU22" localSheetId="24">'[3]Attach-3 (QR)'!#REF!</definedName>
    <definedName name="MANU22" localSheetId="9">'[4]Attach-3 (QR)'!#REF!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9">'[4]Attach-3 (QR)'!#REF!</definedName>
    <definedName name="MANU222" localSheetId="2">'[5]Attach-3 (QR)'!#REF!</definedName>
    <definedName name="MANU222">#REF!</definedName>
    <definedName name="MANU3" localSheetId="16">'[1]Attach-3 (QR)'!#REF!</definedName>
    <definedName name="MANU3" localSheetId="24">'[3]Attach-3 (QR)'!#REF!</definedName>
    <definedName name="MANU3" localSheetId="9">'[4]Attach-3 (QR)'!#REF!</definedName>
    <definedName name="MANU3" localSheetId="2">'[5]Attach-3 (QR)'!#REF!</definedName>
    <definedName name="MANU3">#REF!</definedName>
    <definedName name="MANU33" localSheetId="16">'[1]Attach-3 (QR)'!#REF!</definedName>
    <definedName name="MANU33" localSheetId="24">'[3]Attach-3 (QR)'!#REF!</definedName>
    <definedName name="MANU33" localSheetId="9">'[4]Attach-3 (QR)'!#REF!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9">'[4]Attach-3 (QR)'!#REF!</definedName>
    <definedName name="MANU333" localSheetId="2">'[5]Attach-3 (QR)'!#REF!</definedName>
    <definedName name="MANU333">#REF!</definedName>
    <definedName name="MANU4" localSheetId="16">'[1]Attach-3 (QR)'!#REF!</definedName>
    <definedName name="MANU4" localSheetId="24">'[3]Attach-3 (QR)'!#REF!</definedName>
    <definedName name="MANU4" localSheetId="9">'[4]Attach-3 (QR)'!#REF!</definedName>
    <definedName name="MANU4" localSheetId="2">'[5]Attach-3 (QR)'!#REF!</definedName>
    <definedName name="MANU4">#REF!</definedName>
    <definedName name="MANU44" localSheetId="16">'[1]Attach-3 (QR)'!#REF!</definedName>
    <definedName name="MANU44" localSheetId="24">'[3]Attach-3 (QR)'!#REF!</definedName>
    <definedName name="MANU44" localSheetId="9">'[4]Attach-3 (QR)'!#REF!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9">'[4]Attach-3 (QR)'!#REF!</definedName>
    <definedName name="MANU444" localSheetId="2">'[5]Attach-3 (QR)'!#REF!</definedName>
    <definedName name="MANU444">#REF!</definedName>
    <definedName name="MANU5" localSheetId="16">'[1]Attach-3 (QR)'!#REF!</definedName>
    <definedName name="MANU5" localSheetId="24">'[3]Attach-3 (QR)'!#REF!</definedName>
    <definedName name="MANU5" localSheetId="9">'[4]Attach-3 (QR)'!#REF!</definedName>
    <definedName name="MANU5" localSheetId="2">'[5]Attach-3 (QR)'!#REF!</definedName>
    <definedName name="MANU5">#REF!</definedName>
    <definedName name="MANU55" localSheetId="16">'[1]Attach-3 (QR)'!#REF!</definedName>
    <definedName name="MANU55" localSheetId="24">'[3]Attach-3 (QR)'!#REF!</definedName>
    <definedName name="MANU55" localSheetId="9">'[4]Attach-3 (QR)'!#REF!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9">'[4]Attach-3 (QR)'!#REF!</definedName>
    <definedName name="MANU555" localSheetId="2">'[5]Attach-3 (QR)'!#REF!</definedName>
    <definedName name="MANU555">#REF!</definedName>
    <definedName name="PATH1" localSheetId="16">'[1]Attach-3 (QR)'!#REF!</definedName>
    <definedName name="PATH1" localSheetId="24">'[3]Attach-3 (QR)'!#REF!</definedName>
    <definedName name="PATH1" localSheetId="9">'[4]Attach-3 (QR)'!#REF!</definedName>
    <definedName name="PATH1" localSheetId="2">'[5]Attach-3 (QR)'!#REF!</definedName>
    <definedName name="PATH1">#REF!</definedName>
    <definedName name="PATH11" localSheetId="16">'[1]Attach-3 (QR)'!#REF!</definedName>
    <definedName name="PATH11" localSheetId="24">'[3]Attach-3 (QR)'!#REF!</definedName>
    <definedName name="PATH11" localSheetId="9">'[4]Attach-3 (QR)'!#REF!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9">'[4]Attach-3 (QR)'!#REF!</definedName>
    <definedName name="PATH111" localSheetId="2">'[5]Attach-3 (QR)'!#REF!</definedName>
    <definedName name="PATH111">#REF!</definedName>
    <definedName name="PATH2" localSheetId="16">'[1]Attach-3 (QR)'!#REF!</definedName>
    <definedName name="PATH2" localSheetId="24">'[3]Attach-3 (QR)'!#REF!</definedName>
    <definedName name="PATH2" localSheetId="9">'[4]Attach-3 (QR)'!#REF!</definedName>
    <definedName name="PATH2" localSheetId="2">'[5]Attach-3 (QR)'!#REF!</definedName>
    <definedName name="PATH2">#REF!</definedName>
    <definedName name="PATH22" localSheetId="16">'[1]Attach-3 (QR)'!#REF!</definedName>
    <definedName name="PATH22" localSheetId="24">'[3]Attach-3 (QR)'!#REF!</definedName>
    <definedName name="PATH22" localSheetId="9">'[4]Attach-3 (QR)'!#REF!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9">'[4]Attach-3 (QR)'!#REF!</definedName>
    <definedName name="PATH222" localSheetId="2">'[5]Attach-3 (QR)'!#REF!</definedName>
    <definedName name="PATH222">#REF!</definedName>
    <definedName name="PATH3" localSheetId="16">'[1]Attach-3 (QR)'!#REF!</definedName>
    <definedName name="PATH3" localSheetId="24">'[3]Attach-3 (QR)'!#REF!</definedName>
    <definedName name="PATH3" localSheetId="9">'[4]Attach-3 (QR)'!#REF!</definedName>
    <definedName name="PATH3" localSheetId="2">'[5]Attach-3 (QR)'!#REF!</definedName>
    <definedName name="PATH3">#REF!</definedName>
    <definedName name="PATH33" localSheetId="16">'[1]Attach-3 (QR)'!#REF!</definedName>
    <definedName name="PATH33" localSheetId="24">'[3]Attach-3 (QR)'!#REF!</definedName>
    <definedName name="PATH33" localSheetId="9">'[4]Attach-3 (QR)'!#REF!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9">'[4]Attach-3 (QR)'!#REF!</definedName>
    <definedName name="PATH333" localSheetId="2">'[5]Attach-3 (QR)'!#REF!</definedName>
    <definedName name="PATH333">#REF!</definedName>
    <definedName name="PATH4" localSheetId="16">'[1]Attach-3 (QR)'!#REF!</definedName>
    <definedName name="PATH4" localSheetId="24">'[3]Attach-3 (QR)'!#REF!</definedName>
    <definedName name="PATH4" localSheetId="9">'[4]Attach-3 (QR)'!#REF!</definedName>
    <definedName name="PATH4" localSheetId="2">'[5]Attach-3 (QR)'!#REF!</definedName>
    <definedName name="PATH4">#REF!</definedName>
    <definedName name="PATH44" localSheetId="16">'[1]Attach-3 (QR)'!#REF!</definedName>
    <definedName name="PATH44" localSheetId="24">'[3]Attach-3 (QR)'!#REF!</definedName>
    <definedName name="PATH44" localSheetId="9">'[4]Attach-3 (QR)'!#REF!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9">'[4]Attach-3 (QR)'!#REF!</definedName>
    <definedName name="PATH444" localSheetId="2">'[5]Attach-3 (QR)'!#REF!</definedName>
    <definedName name="PATH444">#REF!</definedName>
    <definedName name="PATH5" localSheetId="16">'[1]Attach-3 (QR)'!#REF!</definedName>
    <definedName name="PATH5" localSheetId="24">'[3]Attach-3 (QR)'!#REF!</definedName>
    <definedName name="PATH5" localSheetId="9">'[4]Attach-3 (QR)'!#REF!</definedName>
    <definedName name="PATH5" localSheetId="2">'[5]Attach-3 (QR)'!#REF!</definedName>
    <definedName name="PATH5">#REF!</definedName>
    <definedName name="PATH55" localSheetId="16">'[1]Attach-3 (QR)'!#REF!</definedName>
    <definedName name="PATH55" localSheetId="24">'[3]Attach-3 (QR)'!#REF!</definedName>
    <definedName name="PATH55" localSheetId="9">'[4]Attach-3 (QR)'!#REF!</definedName>
    <definedName name="PATH55" localSheetId="2">'[5]Attach-3 (QR)'!#REF!</definedName>
    <definedName name="PATH55">#REF!</definedName>
    <definedName name="PATH555" localSheetId="16">'[1]Attach-3 (QR)'!#REF!</definedName>
    <definedName name="PATH555" localSheetId="24">'[3]Attach-3 (QR)'!#REF!</definedName>
    <definedName name="PATH555" localSheetId="9">'[4]Attach-3 (QR)'!#REF!</definedName>
    <definedName name="PATH555" localSheetId="2">'[5]Attach-3 (QR)'!#REF!</definedName>
    <definedName name="PATH555">#REF!</definedName>
    <definedName name="PATHAR1" localSheetId="16">'[1]Attach-3 (QR)'!#REF!</definedName>
    <definedName name="PATHAR1" localSheetId="9">'[2]Attach-3 (QR)'!#REF!</definedName>
    <definedName name="PATHAR1">#REF!</definedName>
    <definedName name="PATHAR2" localSheetId="16">'[1]Attach-3 (QR)'!#REF!</definedName>
    <definedName name="PATHAR2" localSheetId="9">'[2]Attach-3 (QR)'!#REF!</definedName>
    <definedName name="PATHAR2">#REF!</definedName>
    <definedName name="PATHAR3" localSheetId="16">'[1]Attach-3 (QR)'!#REF!</definedName>
    <definedName name="PATHAR3" localSheetId="22">'[6]Attach QR'!$AO$750</definedName>
    <definedName name="PATHAR3" localSheetId="9">'[2]Attach-3 (QR)'!#REF!</definedName>
    <definedName name="PATHAR3">#REF!</definedName>
    <definedName name="PATHJV1" localSheetId="16">'[1]Attach-3 (QR)'!#REF!</definedName>
    <definedName name="PATHJV1" localSheetId="24">'[3]Attach-3 (QR)'!#REF!</definedName>
    <definedName name="PATHJV1" localSheetId="9">'[4]Attach-3 (QR)'!#REF!</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9">'[4]Attach-3 (QR)'!#REF!</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9">'[4]Attach-3 (QR)'!#REF!</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9">'[4]Attach-3 (QR)'!#REF!</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9">'[4]Attach-3 (QR)'!#REF!</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9">'[4]Attach-3 (QR)'!#REF!</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9">'[4]Attach-3 (QR)'!#REF!</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9">'[4]Attach-3 (QR)'!#REF!</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9">'[4]Attach-3 (QR)'!#REF!</definedName>
    <definedName name="PATHJV333" localSheetId="2">'[5]Attach-3 (QR)'!#REF!</definedName>
    <definedName name="PATHJV333">#REF!</definedName>
    <definedName name="PATHJVPR1" localSheetId="16">'[1]Attach-3 (QR)'!#REF!</definedName>
    <definedName name="PATHJVPR1" localSheetId="9">'[2]Attach-3 (QR)'!#REF!</definedName>
    <definedName name="PATHJVPR1">#REF!</definedName>
    <definedName name="PATHJVPR11" localSheetId="16">'[1]Attach-3 (QR)'!#REF!</definedName>
    <definedName name="PATHJVPR11" localSheetId="24">'[3]Attach-3 (QR)'!#REF!</definedName>
    <definedName name="PATHJVPR11" localSheetId="9">'[4]Attach-3 (QR)'!#REF!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9">'[4]Attach-3 (QR)'!#REF!</definedName>
    <definedName name="PATHJVPR111" localSheetId="2">'[5]Attach-3 (QR)'!#REF!</definedName>
    <definedName name="PATHJVPR111">#REF!</definedName>
    <definedName name="PATHJVPR2" localSheetId="16">'[1]Attach-3 (QR)'!#REF!</definedName>
    <definedName name="PATHJVPR2" localSheetId="9">'[2]Attach-3 (QR)'!#REF!</definedName>
    <definedName name="PATHJVPR2">#REF!</definedName>
    <definedName name="PATHJVPR22" localSheetId="16">'[1]Attach-3 (QR)'!#REF!</definedName>
    <definedName name="PATHJVPR22" localSheetId="24">'[3]Attach-3 (QR)'!#REF!</definedName>
    <definedName name="PATHJVPR22" localSheetId="9">'[4]Attach-3 (QR)'!#REF!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9">'[4]Attach-3 (QR)'!#REF!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9">'[4]Attach-3 (QR)'!#REF!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9">'[4]Attach-3 (QR)'!#REF!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9">'[4]Attach-3 (QR)'!#REF!</definedName>
    <definedName name="PATHLA3" localSheetId="2">'[5]Attach-3 (QR)'!#REF!</definedName>
    <definedName name="PATHLA3">#REF!</definedName>
    <definedName name="PATHLP1" localSheetId="16">'[1]Attach-3 (QR)'!#REF!</definedName>
    <definedName name="PATHLP1" localSheetId="9">'[2]Attach-3 (QR)'!#REF!</definedName>
    <definedName name="PATHLP1">#REF!</definedName>
    <definedName name="PATHLP2" localSheetId="16">'[1]Attach-3 (QR)'!#REF!</definedName>
    <definedName name="PATHLP2" localSheetId="24">'[3]Attach-3 (QR)'!#REF!</definedName>
    <definedName name="PATHLP2" localSheetId="9">'[4]Attach-3 (QR)'!#REF!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9">'[4]Attach-3 (QR)'!#REF!</definedName>
    <definedName name="PATHLP3" localSheetId="2">'[5]Attach-3 (QR)'!#REF!</definedName>
    <definedName name="PATHLP3">#REF!</definedName>
    <definedName name="PATHPR1" localSheetId="16">'[1]Attach-3 (QR)'!#REF!</definedName>
    <definedName name="PATHPR1" localSheetId="9">'[2]Attach-3 (QR)'!#REF!</definedName>
    <definedName name="PATHPR1">#REF!</definedName>
    <definedName name="PATHPR2" localSheetId="16">'[1]Attach-3 (QR)'!#REF!</definedName>
    <definedName name="PATHPR2" localSheetId="24">'[3]Attach-3 (QR)'!#REF!</definedName>
    <definedName name="PATHPR2" localSheetId="9">'[4]Attach-3 (QR)'!#REF!</definedName>
    <definedName name="PATHPR2" localSheetId="2">'[5]Attach-3 (QR)'!#REF!</definedName>
    <definedName name="PATHPR2">#REF!</definedName>
    <definedName name="_xlnm.Print_Area" localSheetId="14">'Attach 10'!$A$1:$F$18</definedName>
    <definedName name="_xlnm.Print_Area" localSheetId="15">'Attach 11'!$A$1:$E$29</definedName>
    <definedName name="_xlnm.Print_Area" localSheetId="16">'Attach 12'!$A$1:$H$97</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15'!$A$1:$E$86</definedName>
    <definedName name="_xlnm.Print_Area" localSheetId="21">'Attach 16'!$A$1:$L$90</definedName>
    <definedName name="_xlnm.Print_Area" localSheetId="22">'Attach 17'!$A$1:$E$33</definedName>
    <definedName name="_xlnm.Print_Area" localSheetId="23">'Attach 18'!$A$1:$E$24</definedName>
    <definedName name="_xlnm.Print_Area" localSheetId="24">'Attach 18 SP'!$A$7:$I$157</definedName>
    <definedName name="_xlnm.Print_Area" localSheetId="25">'Attach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1">'Attach 6d'!$A$1:$E$28</definedName>
    <definedName name="_xlnm.Print_Area" localSheetId="12">'Attach 7'!$A$1:$E$18</definedName>
    <definedName name="_xlnm.Print_Area" localSheetId="13">'Attach 9'!$A$1:$J$53</definedName>
    <definedName name="_xlnm.Print_Area" localSheetId="26">'Bid Form 1st Envelope '!$A$1:$F$115</definedName>
    <definedName name="_xlnm.Print_Area" localSheetId="1">Cover!$A$1:$F$20</definedName>
    <definedName name="_xlnm.Print_Area" localSheetId="2">'Names of Bidder'!$B$1:$G$29</definedName>
    <definedName name="_xlnm.Print_Titles" localSheetId="13">'Attach 9'!$17:$17</definedName>
    <definedName name="printedname" localSheetId="16">#REF!</definedName>
    <definedName name="printedname" localSheetId="24">#REF!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9">#REF!</definedName>
    <definedName name="_xlnm.Recorder" localSheetId="2">#REF!</definedName>
    <definedName name="_xlnm.Recorder">#REF!</definedName>
    <definedName name="sss" localSheetId="16">'[10]Attach-3 (QR)'!#REF!</definedName>
    <definedName name="sss" localSheetId="2">'[10]Attach-3 (QR)'!#REF!</definedName>
    <definedName name="sss">'[11]Attach-3 (QR)'!#REF!</definedName>
    <definedName name="TEST" localSheetId="16">#REF!</definedName>
    <definedName name="TEST" localSheetId="22">#REF!</definedName>
    <definedName name="TEST" localSheetId="23">#REF!</definedName>
    <definedName name="TEST" localSheetId="9">#REF!</definedName>
    <definedName name="TEST" localSheetId="2">#REF!</definedName>
    <definedName name="TEST">#REF!</definedName>
    <definedName name="TO">#REF!</definedName>
    <definedName name="ttt" localSheetId="16">#REF!</definedName>
    <definedName name="ttt" localSheetId="24">#REF!</definedName>
    <definedName name="ttt" localSheetId="9">#REF!</definedName>
    <definedName name="ttt" localSheetId="2">#REF!</definedName>
    <definedName name="ttt">#REF!</definedName>
    <definedName name="typeofbidder" localSheetId="16">#REF!</definedName>
    <definedName name="typeofbidder" localSheetId="24">#REF!</definedName>
    <definedName name="typeofbidder" localSheetId="9">#REF!</definedName>
    <definedName name="typeofbidder" localSheetId="2">#REF!</definedName>
    <definedName name="typeofbidder">#REF!</definedName>
    <definedName name="uuu" localSheetId="16">#REF!</definedName>
    <definedName name="uuu" localSheetId="24">#REF!</definedName>
    <definedName name="uuu" localSheetId="9">#REF!</definedName>
    <definedName name="uuu" localSheetId="2">#REF!</definedName>
    <definedName name="uuu">#REF!</definedName>
    <definedName name="yyy" localSheetId="16">#REF!</definedName>
    <definedName name="yyy" localSheetId="24">#REF!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1" hidden="1">'Attach 6d'!$H:$H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15'!$A$1:$E$86</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3" hidden="1">'Attach 18'!$A$1:$E$24</definedName>
    <definedName name="Z_05855B4F_D61E_4C97_B759_B2F96767F6F8_.wvu.PrintArea" localSheetId="24" hidden="1">'Attach 18 SP'!$A$7:$I$157</definedName>
    <definedName name="Z_05855B4F_D61E_4C97_B759_B2F96767F6F8_.wvu.PrintArea" localSheetId="25"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1" hidden="1">'Attach 6d'!$A$1:$E$28</definedName>
    <definedName name="Z_05855B4F_D61E_4C97_B759_B2F96767F6F8_.wvu.PrintArea" localSheetId="12" hidden="1">'Attach 7'!$A$1:$E$18</definedName>
    <definedName name="Z_05855B4F_D61E_4C97_B759_B2F96767F6F8_.wvu.PrintArea" localSheetId="13" hidden="1">'Attach 9'!$A$1:$G$53</definedName>
    <definedName name="Z_05855B4F_D61E_4C97_B759_B2F96767F6F8_.wvu.PrintArea" localSheetId="26" hidden="1">'Bid Form 1st Envelope '!$A$1:$F$115</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4" hidden="1">'Attach 18 SP'!$149:$153</definedName>
    <definedName name="Z_05855B4F_D61E_4C97_B759_B2F96767F6F8_.wvu.Rows" localSheetId="25"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6" hidden="1">'Bid Form 1st Envelope '!$26:$27,'Bid Form 1st Envelope '!$98:$98,'Bid Form 1st Envelope '!$101:$102</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6" hidden="1">'Attach 12'!$F:$F,'Attach 12'!$H:$H</definedName>
    <definedName name="Z_10C5F276_B641_4058_B015_CD9DBF21498B_.wvu.PrintArea" localSheetId="16" hidden="1">'Attach 12'!$A$1:$E$14</definedName>
    <definedName name="Z_10C5F276_B641_4058_B015_CD9DBF21498B_.wvu.Rows" localSheetId="16" hidden="1">'Attach 12'!#REF!,'Attach 12'!#REF!,'Attach 12'!#REF!,'Attach 12'!#REF!,'Attach 12'!#REF!,'Attach 12'!#REF!,'Attach 12'!#REF!,'Attach 12'!#REF!,'Attach 12'!#REF!,'Attach 12'!#REF!,'Attach 12'!$15:$102</definedName>
    <definedName name="Z_14D7F02E_BCCA_4517_ABC7_537FF4AEB67A_.wvu.PrintArea" localSheetId="2" hidden="1">'Names of Bidder'!$B$1:$E$27</definedName>
    <definedName name="Z_15A19D23_A9FD_4FC1_B7B0_F2D16BDFC729_.wvu.Cols" localSheetId="20" hidden="1">'Attach 15'!$H:$H</definedName>
    <definedName name="Z_15A19D23_A9FD_4FC1_B7B0_F2D16BDFC729_.wvu.Cols" localSheetId="8" hidden="1">'Attach 5'!$H:$H</definedName>
    <definedName name="Z_15A19D23_A9FD_4FC1_B7B0_F2D16BDFC729_.wvu.Cols" localSheetId="11" hidden="1">'Attach 6d'!$H:$H</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15'!$A$1:$E$86</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3" hidden="1">'Attach 18'!$A$1:$E$24</definedName>
    <definedName name="Z_15A19D23_A9FD_4FC1_B7B0_F2D16BDFC729_.wvu.PrintArea" localSheetId="25"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1" hidden="1">'Attach 6d'!$A$1:$E$28</definedName>
    <definedName name="Z_15A19D23_A9FD_4FC1_B7B0_F2D16BDFC729_.wvu.PrintArea" localSheetId="12" hidden="1">'Attach 7'!$A$1:$E$18</definedName>
    <definedName name="Z_15A19D23_A9FD_4FC1_B7B0_F2D16BDFC729_.wvu.PrintArea" localSheetId="13" hidden="1">'Attach 9'!$A$1:$G$54</definedName>
    <definedName name="Z_15A19D23_A9FD_4FC1_B7B0_F2D16BDFC729_.wvu.PrintArea" localSheetId="26" hidden="1">'Bid Form 1st Envelope '!$A$1:$F$115</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19'!$13:$13,'Attach 19'!$20:$28</definedName>
    <definedName name="Z_15A19D23_A9FD_4FC1_B7B0_F2D16BDFC729_.wvu.Rows" localSheetId="8" hidden="1">'Attach 5'!$4:$4</definedName>
    <definedName name="Z_1C70608C_646A_4043_A222_6253B5006A93_.wvu.Cols" localSheetId="16" hidden="1">'Attach 12'!$H:$I</definedName>
    <definedName name="Z_1C70608C_646A_4043_A222_6253B5006A93_.wvu.Cols" localSheetId="9" hidden="1">'Attach 5A'!$H:$H</definedName>
    <definedName name="Z_1C70608C_646A_4043_A222_6253B5006A93_.wvu.PrintArea" localSheetId="16" hidden="1">'Attach 12'!$B$1:$F$14</definedName>
    <definedName name="Z_1C70608C_646A_4043_A222_6253B5006A93_.wvu.PrintArea" localSheetId="24" hidden="1">'Attach 18 SP'!$A$8:$I$170</definedName>
    <definedName name="Z_1C70608C_646A_4043_A222_6253B5006A93_.wvu.PrintArea" localSheetId="9"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9" hidden="1">'Attach 5A'!$25:$30</definedName>
    <definedName name="Z_1FD9ACA5_802E_4240_ABEA_3FAA854014ED_.wvu.PrintArea" localSheetId="22" hidden="1">'Attach 17'!$A$1:$E$33</definedName>
    <definedName name="Z_1FD9ACA5_802E_4240_ABEA_3FAA854014ED_.wvu.Rows" localSheetId="22"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6" hidden="1">'Attach 12'!$H:$I</definedName>
    <definedName name="Z_237D8718_39ED_4FFE_B3B2_D1192F8D2E87_.wvu.Cols" localSheetId="9" hidden="1">'Attach 5A'!$H:$H</definedName>
    <definedName name="Z_237D8718_39ED_4FFE_B3B2_D1192F8D2E87_.wvu.PrintArea" localSheetId="16" hidden="1">'Attach 12'!$B$1:$F$14</definedName>
    <definedName name="Z_237D8718_39ED_4FFE_B3B2_D1192F8D2E87_.wvu.PrintArea" localSheetId="24" hidden="1">'Attach 18 SP'!$A$8:$I$170</definedName>
    <definedName name="Z_237D8718_39ED_4FFE_B3B2_D1192F8D2E87_.wvu.PrintArea" localSheetId="9"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9" hidden="1">'Attach 5A'!$25:$30</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6d'!$H:$H</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15'!$A$1:$E$86</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3" hidden="1">'Attach 18'!$A$1:$E$24</definedName>
    <definedName name="Z_240327DD_375F_45D4_BA52_89AFD79FE6A1_.wvu.PrintArea" localSheetId="25"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1" hidden="1">'Attach 6d'!$A$1:$E$28</definedName>
    <definedName name="Z_240327DD_375F_45D4_BA52_89AFD79FE6A1_.wvu.PrintArea" localSheetId="12" hidden="1">'Attach 7'!$A$1:$E$18</definedName>
    <definedName name="Z_240327DD_375F_45D4_BA52_89AFD79FE6A1_.wvu.PrintArea" localSheetId="13" hidden="1">'Attach 9'!$A$1:$G$54</definedName>
    <definedName name="Z_240327DD_375F_45D4_BA52_89AFD79FE6A1_.wvu.PrintArea" localSheetId="26" hidden="1">'Bid Form 1st Envelope '!$A$1:$F$115</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19'!$13:$13,'Attach 19'!$20:$28</definedName>
    <definedName name="Z_240327DD_375F_45D4_BA52_89AFD79FE6A1_.wvu.Rows" localSheetId="8" hidden="1">'Attach 5'!$4:$4</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Bidder'!$B$1:$G$30</definedName>
    <definedName name="Z_265106DA_0305_46BE_8A98_0935A189448A_.wvu.Cols" localSheetId="16" hidden="1">'Attach 12'!$F:$H</definedName>
    <definedName name="Z_265106DA_0305_46BE_8A98_0935A189448A_.wvu.PrintArea" localSheetId="16" hidden="1">'Attach 12'!$A$1:$E$18</definedName>
    <definedName name="Z_265106DA_0305_46BE_8A98_0935A189448A_.wvu.Rows" localSheetId="16" hidden="1">'Attach 12'!#REF!</definedName>
    <definedName name="Z_26C9F440_2701_423F_9FDB_7DFF079DC7F8_.wvu.Cols" localSheetId="16" hidden="1">'Attach 12'!$F:$H</definedName>
    <definedName name="Z_26C9F440_2701_423F_9FDB_7DFF079DC7F8_.wvu.PrintArea" localSheetId="16" hidden="1">'Attach 12'!$A$1:$E$18</definedName>
    <definedName name="Z_26C9F440_2701_423F_9FDB_7DFF079DC7F8_.wvu.Rows" localSheetId="16"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6" hidden="1">'Attach 12'!$H:$H</definedName>
    <definedName name="Z_308F00E9_5A71_4486_BCFD_DF8513C1906D_.wvu.PrintArea" localSheetId="16" hidden="1">'Attach 12'!$A$1:$E$14</definedName>
    <definedName name="Z_308F00E9_5A71_4486_BCFD_DF8513C1906D_.wvu.Rows" localSheetId="16" hidden="1">'Attach 12'!#REF!,'Attach 12'!#REF!,'Attach 12'!#REF!,'Attach 12'!#REF!,'Attach 12'!#REF!,'Attach 12'!#REF!,'Attach 12'!#REF!,'Attach 12'!#REF!,'Attach 12'!#REF!,'Attach 12'!$15:$102</definedName>
    <definedName name="Z_30E57F47_2338_458C_930A_44F048960490_.wvu.Cols" localSheetId="16" hidden="1">'Attach 12'!$F:$F,'Attach 12'!$H:$H</definedName>
    <definedName name="Z_30E57F47_2338_458C_930A_44F048960490_.wvu.PrintArea" localSheetId="16" hidden="1">'Attach 12'!$A$1:$E$14</definedName>
    <definedName name="Z_30E57F47_2338_458C_930A_44F048960490_.wvu.Rows" localSheetId="16" hidden="1">'Attach 12'!#REF!,'Attach 12'!#REF!,'Attach 12'!#REF!,'Attach 12'!#REF!,'Attach 12'!#REF!,'Attach 12'!#REF!,'Attach 12'!#REF!,'Attach 12'!#REF!,'Attach 12'!#REF!,'Attach 12'!#REF!,'Attach 12'!#REF!,'Attach 12'!#REF!,'Attach 12'!#REF!,'Attach 12'!$15:$102</definedName>
    <definedName name="Z_310C668A_8F32_46E5_8798_717B86834286_.wvu.Cols" localSheetId="16" hidden="1">'Attach 12'!$H:$H</definedName>
    <definedName name="Z_310C668A_8F32_46E5_8798_717B86834286_.wvu.PrintArea" localSheetId="16" hidden="1">'Attach 12'!$A$1:$E$14</definedName>
    <definedName name="Z_310C668A_8F32_46E5_8798_717B86834286_.wvu.Rows" localSheetId="16" hidden="1">'Attach 12'!#REF!,'Attach 12'!#REF!,'Attach 12'!#REF!,'Attach 12'!#REF!,'Attach 12'!$15:$102</definedName>
    <definedName name="Z_3365131F_6BE7_432A_859B_F41B794BB9E6_.wvu.Cols" localSheetId="16" hidden="1">'Attach 12'!$H:$H</definedName>
    <definedName name="Z_3365131F_6BE7_432A_859B_F41B794BB9E6_.wvu.PrintArea" localSheetId="16" hidden="1">'Attach 12'!$A$1:$E$14</definedName>
    <definedName name="Z_3365131F_6BE7_432A_859B_F41B794BB9E6_.wvu.Rows" localSheetId="16" hidden="1">'Attach 12'!#REF!,'Attach 12'!#REF!,'Attach 12'!#REF!,'Attach 12'!#REF!,'Attach 12'!#REF!,'Attach 12'!#REF!,'Attach 12'!#REF!,'Attach 12'!$15:$102</definedName>
    <definedName name="Z_340562B9_6CEE_4962_8D7D_CA1C6778F52C_.wvu.Cols" localSheetId="20" hidden="1">'Attach 15'!$H:$H</definedName>
    <definedName name="Z_340562B9_6CEE_4962_8D7D_CA1C6778F52C_.wvu.Cols" localSheetId="8" hidden="1">'Attach 5'!$H:$H</definedName>
    <definedName name="Z_340562B9_6CEE_4962_8D7D_CA1C6778F52C_.wvu.Cols" localSheetId="11" hidden="1">'Attach 6d'!$H:$H</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15'!$A$1:$E$86</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3" hidden="1">'Attach 18'!$A$1:$E$24</definedName>
    <definedName name="Z_340562B9_6CEE_4962_8D7D_CA1C6778F52C_.wvu.PrintArea" localSheetId="25"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1" hidden="1">'Attach 6d'!$A$1:$E$28</definedName>
    <definedName name="Z_340562B9_6CEE_4962_8D7D_CA1C6778F52C_.wvu.PrintArea" localSheetId="12" hidden="1">'Attach 7'!$A$1:$E$18</definedName>
    <definedName name="Z_340562B9_6CEE_4962_8D7D_CA1C6778F52C_.wvu.PrintArea" localSheetId="13" hidden="1">'Attach 9'!$A$1:$G$54</definedName>
    <definedName name="Z_340562B9_6CEE_4962_8D7D_CA1C6778F52C_.wvu.PrintArea" localSheetId="26" hidden="1">'Bid Form 1st Envelope '!$A$1:$F$115</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19'!$13:$13,'Attach 19'!$20:$28</definedName>
    <definedName name="Z_340562B9_6CEE_4962_8D7D_CA1C6778F52C_.wvu.Rows" localSheetId="8"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1" hidden="1">'Attach 6d'!$H:$H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15'!$A$1:$E$86</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3" hidden="1">'Attach 18'!$A$1:$E$24</definedName>
    <definedName name="Z_347D9A5E_5167_4CD7_A121_BEAF211F64E4_.wvu.PrintArea" localSheetId="24" hidden="1">'Attach 18 SP'!$A$7:$I$157</definedName>
    <definedName name="Z_347D9A5E_5167_4CD7_A121_BEAF211F64E4_.wvu.PrintArea" localSheetId="25"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1" hidden="1">'Attach 6d'!$A$1:$E$28</definedName>
    <definedName name="Z_347D9A5E_5167_4CD7_A121_BEAF211F64E4_.wvu.PrintArea" localSheetId="12" hidden="1">'Attach 7'!$A$1:$E$18</definedName>
    <definedName name="Z_347D9A5E_5167_4CD7_A121_BEAF211F64E4_.wvu.PrintArea" localSheetId="13" hidden="1">'Attach 9'!$A$1:$G$53</definedName>
    <definedName name="Z_347D9A5E_5167_4CD7_A121_BEAF211F64E4_.wvu.PrintArea" localSheetId="26" hidden="1">'Bid Form 1st Envelope '!$A$1:$J$115</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4" hidden="1">'Attach 18 SP'!$149:$153</definedName>
    <definedName name="Z_347D9A5E_5167_4CD7_A121_BEAF211F64E4_.wvu.Rows" localSheetId="25"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6" hidden="1">'Bid Form 1st Envelope '!$26:$27,'Bid Form 1st Envelope '!$98:$98,'Bid Form 1st Envelope '!$101:$102</definedName>
    <definedName name="Z_38BECF6E_1A53_4F98_87B9_44F2C5F77E08_.wvu.Cols" localSheetId="20" hidden="1">'Attach 15'!$H:$H</definedName>
    <definedName name="Z_38BECF6E_1A53_4F98_87B9_44F2C5F77E08_.wvu.Cols" localSheetId="8" hidden="1">'Attach 5'!$H:$H</definedName>
    <definedName name="Z_38BECF6E_1A53_4F98_87B9_44F2C5F77E08_.wvu.Cols" localSheetId="11" hidden="1">'Attach 6d'!$H:$H</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15'!$A$1:$E$86</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3" hidden="1">'Attach 18'!$A$1:$E$24</definedName>
    <definedName name="Z_38BECF6E_1A53_4F98_87B9_44F2C5F77E08_.wvu.PrintArea" localSheetId="25"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1" hidden="1">'Attach 6d'!$A$1:$E$28</definedName>
    <definedName name="Z_38BECF6E_1A53_4F98_87B9_44F2C5F77E08_.wvu.PrintArea" localSheetId="12" hidden="1">'Attach 7'!$A$1:$E$18</definedName>
    <definedName name="Z_38BECF6E_1A53_4F98_87B9_44F2C5F77E08_.wvu.PrintArea" localSheetId="13" hidden="1">'Attach 9'!$A$1:$G$54</definedName>
    <definedName name="Z_38BECF6E_1A53_4F98_87B9_44F2C5F77E08_.wvu.PrintArea" localSheetId="26" hidden="1">'Bid Form 1st Envelope '!$A$1:$F$115</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6" hidden="1">'Attach 12'!$F:$F,'Attach 12'!$H:$H</definedName>
    <definedName name="Z_42E95D05_5FE4_4BDE_99D8_8A5175191762_.wvu.PrintArea" localSheetId="16" hidden="1">'Attach 12'!$A$1:$E$14</definedName>
    <definedName name="Z_42E95D05_5FE4_4BDE_99D8_8A5175191762_.wvu.Rows" localSheetId="16" hidden="1">'Attach 12'!#REF!,'Attach 12'!#REF!,'Attach 12'!#REF!,'Attach 12'!$15:$102</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6d'!$H:$H</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15'!$A$1:$E$87</definedName>
    <definedName name="Z_43BCBF1E_CDCF_4541_8D79_87EDCECBC1FD_.wvu.PrintArea" localSheetId="21" hidden="1">'Attach 16'!$A$1:$L$90</definedName>
    <definedName name="Z_43BCBF1E_CDCF_4541_8D79_87EDCECBC1FD_.wvu.PrintArea" localSheetId="23" hidden="1">'Attach 18'!$A$1:$E$24</definedName>
    <definedName name="Z_43BCBF1E_CDCF_4541_8D79_87EDCECBC1FD_.wvu.PrintArea" localSheetId="25"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1" hidden="1">'Attach 6d'!$A$1:$E$51</definedName>
    <definedName name="Z_43BCBF1E_CDCF_4541_8D79_87EDCECBC1FD_.wvu.PrintArea" localSheetId="12" hidden="1">'Attach 7'!$A$1:$E$18</definedName>
    <definedName name="Z_43BCBF1E_CDCF_4541_8D79_87EDCECBC1FD_.wvu.PrintArea" localSheetId="13" hidden="1">'Attach 9'!$A$1:$G$60</definedName>
    <definedName name="Z_43BCBF1E_CDCF_4541_8D79_87EDCECBC1FD_.wvu.PrintArea" localSheetId="26" hidden="1">'Bid Form 1st Envelope '!$A$1:$F$115</definedName>
    <definedName name="Z_43BCBF1E_CDCF_4541_8D79_87EDCECBC1FD_.wvu.PrintTitles" localSheetId="13" hidden="1">'Attach 9'!$17:$17</definedName>
    <definedName name="Z_43BCBF1E_CDCF_4541_8D79_87EDCECBC1FD_.wvu.Rows" localSheetId="20" hidden="1">'Attach 15'!$13:$14,'Attach 15'!$16:$16</definedName>
    <definedName name="Z_477F7E43_D393_45BA_B99B_D838E4629B5D_.wvu.Cols" localSheetId="20" hidden="1">'Attach 15'!$H:$H</definedName>
    <definedName name="Z_477F7E43_D393_45BA_B99B_D838E4629B5D_.wvu.Cols" localSheetId="8" hidden="1">'Attach 5'!$H:$H</definedName>
    <definedName name="Z_477F7E43_D393_45BA_B99B_D838E4629B5D_.wvu.Cols" localSheetId="11" hidden="1">'Attach 6d'!$H:$H</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15'!$A$1:$E$86</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3" hidden="1">'Attach 18'!$A$1:$E$24</definedName>
    <definedName name="Z_477F7E43_D393_45BA_B99B_D838E4629B5D_.wvu.PrintArea" localSheetId="25"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1" hidden="1">'Attach 6d'!$A$1:$E$28</definedName>
    <definedName name="Z_477F7E43_D393_45BA_B99B_D838E4629B5D_.wvu.PrintArea" localSheetId="12" hidden="1">'Attach 7'!$A$1:$E$18</definedName>
    <definedName name="Z_477F7E43_D393_45BA_B99B_D838E4629B5D_.wvu.PrintArea" localSheetId="13" hidden="1">'Attach 9'!$A$1:$G$54</definedName>
    <definedName name="Z_477F7E43_D393_45BA_B99B_D838E4629B5D_.wvu.PrintArea" localSheetId="26" hidden="1">'Bid Form 1st Envelope '!$A$1:$F$115</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19'!$13:$13,'Attach 19'!$20:$28</definedName>
    <definedName name="Z_477F7E43_D393_45BA_B99B_D838E4629B5D_.wvu.Rows" localSheetId="8"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1" hidden="1">'Attach 6d'!$H:$H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15'!$A$1:$E$86</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3" hidden="1">'Attach 18'!$A$1:$E$24</definedName>
    <definedName name="Z_47D52ECC_373D_4A7A_838F_7112A4A0A94F_.wvu.PrintArea" localSheetId="24" hidden="1">'Attach 18 SP'!$A$7:$I$157</definedName>
    <definedName name="Z_47D52ECC_373D_4A7A_838F_7112A4A0A94F_.wvu.PrintArea" localSheetId="25"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1" hidden="1">'Attach 6d'!$A$1:$E$28</definedName>
    <definedName name="Z_47D52ECC_373D_4A7A_838F_7112A4A0A94F_.wvu.PrintArea" localSheetId="12" hidden="1">'Attach 7'!$A$1:$E$18</definedName>
    <definedName name="Z_47D52ECC_373D_4A7A_838F_7112A4A0A94F_.wvu.PrintArea" localSheetId="13" hidden="1">'Attach 9'!$A$1:$G$53</definedName>
    <definedName name="Z_47D52ECC_373D_4A7A_838F_7112A4A0A94F_.wvu.PrintArea" localSheetId="26" hidden="1">'Bid Form 1st Envelope '!$A$1:$J$115</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4" hidden="1">'Attach 18 SP'!$149:$153</definedName>
    <definedName name="Z_47D52ECC_373D_4A7A_838F_7112A4A0A94F_.wvu.Rows" localSheetId="25"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6" hidden="1">'Bid Form 1st Envelope '!$26:$27,'Bid Form 1st Envelope '!$98:$98,'Bid Form 1st Envelope '!$101:$102</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6d'!$H:$H</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15'!$A$1:$E$86</definedName>
    <definedName name="Z_494F6778_23FE_4AAC_B37D_6C7543FC13B9_.wvu.PrintArea" localSheetId="21" hidden="1">'Attach 16'!$A$1:$L$90</definedName>
    <definedName name="Z_494F6778_23FE_4AAC_B37D_6C7543FC13B9_.wvu.PrintArea" localSheetId="23" hidden="1">'Attach 18'!$A$1:$E$24</definedName>
    <definedName name="Z_494F6778_23FE_4AAC_B37D_6C7543FC13B9_.wvu.PrintArea" localSheetId="25"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1" hidden="1">'Attach 6d'!$A$1:$E$51</definedName>
    <definedName name="Z_494F6778_23FE_4AAC_B37D_6C7543FC13B9_.wvu.PrintArea" localSheetId="12" hidden="1">'Attach 7'!$A$1:$E$18</definedName>
    <definedName name="Z_494F6778_23FE_4AAC_B37D_6C7543FC13B9_.wvu.PrintArea" localSheetId="13" hidden="1">'Attach 9'!$A$1:$G$60</definedName>
    <definedName name="Z_494F6778_23FE_4AAC_B37D_6C7543FC13B9_.wvu.PrintArea" localSheetId="26" hidden="1">'Bid Form 1st Envelope '!$A$1:$F$115</definedName>
    <definedName name="Z_494F6778_23FE_4AAC_B37D_6C7543FC13B9_.wvu.PrintTitles" localSheetId="13" hidden="1">'Attach 9'!$17:$17</definedName>
    <definedName name="Z_494F6778_23FE_4AAC_B37D_6C7543FC13B9_.wvu.Rows" localSheetId="20"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4" hidden="1">'Attach 18 SP'!$J:$P</definedName>
    <definedName name="Z_4FC0AD0E_817E_4CA2_8399_B627A39139DF_.wvu.PrintArea" localSheetId="24" hidden="1">'Attach 18 SP'!$A$8:$I$157</definedName>
    <definedName name="Z_564AA8DD_E850_4E6F_BA1D_8F79D1361145_.wvu.Cols" localSheetId="16" hidden="1">'Attach 12'!$H:$H</definedName>
    <definedName name="Z_564AA8DD_E850_4E6F_BA1D_8F79D1361145_.wvu.PrintArea" localSheetId="16" hidden="1">'Attach 12'!$A$1:$E$14</definedName>
    <definedName name="Z_564AA8DD_E850_4E6F_BA1D_8F79D1361145_.wvu.Rows" localSheetId="16" hidden="1">'Attach 12'!#REF!,'Attach 12'!#REF!,'Attach 12'!#REF!,'Attach 12'!#REF!,'Attach 12'!#REF!,'Attach 12'!#REF!,'Attach 12'!#REF!,'Attach 12'!$15:$102</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6" hidden="1">'Attach 12'!$G:$H</definedName>
    <definedName name="Z_57EC2AB3_459C_475C_AFE6_EBB6882FA67E_.wvu.PrintArea" localSheetId="16" hidden="1">'Attach 12'!$A$1:$F$14</definedName>
    <definedName name="Z_57EC2AB3_459C_475C_AFE6_EBB6882FA67E_.wvu.Rows" localSheetId="16" hidden="1">'Attach 12'!$4:$4,'Attach 12'!#REF!,'Attach 12'!$15:$102</definedName>
    <definedName name="Z_582CF44B_0703_4CA2_AB84_00685031CD39_.wvu.Cols" localSheetId="16" hidden="1">'Attach 12'!$H:$H</definedName>
    <definedName name="Z_582CF44B_0703_4CA2_AB84_00685031CD39_.wvu.PrintArea" localSheetId="16" hidden="1">'Attach 12'!$A$1:$E$14</definedName>
    <definedName name="Z_582CF44B_0703_4CA2_AB84_00685031CD39_.wvu.Rows" localSheetId="16" hidden="1">'Attach 12'!#REF!,'Attach 12'!#REF!,'Attach 12'!#REF!,'Attach 12'!#REF!,'Attach 12'!#REF!,'Attach 12'!#REF!,'Attach 12'!#REF!,'Attach 12'!#REF!,'Attach 12'!#REF!,'Attach 12'!#REF!,'Attach 12'!$15:$102</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Bidder'!$B$1:$E$27</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12'!$H:$H</definedName>
    <definedName name="Z_6B2C1320_5106_401D_86E8_03FFC7419150_.wvu.Cols" localSheetId="24" hidden="1">'Attach 18 SP'!$K:$P</definedName>
    <definedName name="Z_6B2C1320_5106_401D_86E8_03FFC7419150_.wvu.PrintArea" localSheetId="16" hidden="1">'Attach 12'!$A$1:$E$14</definedName>
    <definedName name="Z_6B2C1320_5106_401D_86E8_03FFC7419150_.wvu.PrintArea" localSheetId="24" hidden="1">'Attach 18 SP'!$A$8:$I$157</definedName>
    <definedName name="Z_6B2C1320_5106_401D_86E8_03FFC7419150_.wvu.Rows" localSheetId="16" hidden="1">'Attach 12'!#REF!,'Attach 12'!#REF!,'Attach 12'!#REF!,'Attach 12'!#REF!,'Attach 12'!$15:$102</definedName>
    <definedName name="Z_6B2C1320_5106_401D_86E8_03FFC7419150_.wvu.Rows" localSheetId="24" hidden="1">'Attach 18 SP'!$41:$41</definedName>
    <definedName name="Z_6FD3A41D_DEEE_48F5_96DB_6021F0BEBAF6_.wvu.Cols" localSheetId="16" hidden="1">'Attach 12'!$H:$H</definedName>
    <definedName name="Z_6FD3A41D_DEEE_48F5_96DB_6021F0BEBAF6_.wvu.PrintArea" localSheetId="16" hidden="1">'Attach 12'!$A$1:$E$14</definedName>
    <definedName name="Z_6FD3A41D_DEEE_48F5_96DB_6021F0BEBAF6_.wvu.Rows" localSheetId="16" hidden="1">'Attach 12'!#REF!,'Attach 12'!#REF!,'Attach 12'!#REF!,'Attach 12'!#REF!,'Attach 12'!#REF!,'Attach 12'!#REF!,'Attach 12'!#REF!,'Attach 12'!$15:$102</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6" hidden="1">'Attach 12'!$H:$H</definedName>
    <definedName name="Z_728AEB16_F9CD_4198_B4E9_2E28A5E42262_.wvu.PrintArea" localSheetId="16" hidden="1">'Attach 12'!$A$1:$E$14</definedName>
    <definedName name="Z_728AEB16_F9CD_4198_B4E9_2E28A5E42262_.wvu.Rows" localSheetId="16" hidden="1">'Attach 12'!#REF!,'Attach 12'!#REF!,'Attach 12'!#REF!,'Attach 12'!#REF!,'Attach 12'!#REF!,'Attach 12'!#REF!,'Attach 12'!#REF!,'Attach 12'!$15:$102</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1" hidden="1">'Attach 6d'!$H:$H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15'!$A$1:$E$86</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3" hidden="1">'Attach 18'!$A$1:$E$24</definedName>
    <definedName name="Z_72B383D4_8341_48BE_BBCC_63C6785ABF81_.wvu.PrintArea" localSheetId="24" hidden="1">'Attach 18 SP'!$A$7:$I$157</definedName>
    <definedName name="Z_72B383D4_8341_48BE_BBCC_63C6785ABF81_.wvu.PrintArea" localSheetId="25"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1" hidden="1">'Attach 6d'!$A$1:$E$28</definedName>
    <definedName name="Z_72B383D4_8341_48BE_BBCC_63C6785ABF81_.wvu.PrintArea" localSheetId="12" hidden="1">'Attach 7'!$A$1:$E$18</definedName>
    <definedName name="Z_72B383D4_8341_48BE_BBCC_63C6785ABF81_.wvu.PrintArea" localSheetId="13" hidden="1">'Attach 9'!$A$1:$G$53</definedName>
    <definedName name="Z_72B383D4_8341_48BE_BBCC_63C6785ABF81_.wvu.PrintArea" localSheetId="26" hidden="1">'Bid Form 1st Envelope '!$A$1:$J$115</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4" hidden="1">'Attach 18 SP'!$149:$153</definedName>
    <definedName name="Z_72B383D4_8341_48BE_BBCC_63C6785ABF81_.wvu.Rows" localSheetId="25"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3" hidden="1">'Attach 9'!$46:$47</definedName>
    <definedName name="Z_72B383D4_8341_48BE_BBCC_63C6785ABF81_.wvu.Rows" localSheetId="26" hidden="1">'Bid Form 1st Envelope '!$26:$27,'Bid Form 1st Envelope '!$98:$98,'Bid Form 1st Envelope '!$101:$102</definedName>
    <definedName name="Z_72E27F64_009C_4321_B742_209DBE340E6D_.wvu.Cols" localSheetId="16" hidden="1">'Attach 12'!$F:$H</definedName>
    <definedName name="Z_72E27F64_009C_4321_B742_209DBE340E6D_.wvu.PrintArea" localSheetId="16" hidden="1">'Attach 12'!$A$1:$E$18</definedName>
    <definedName name="Z_72E27F64_009C_4321_B742_209DBE340E6D_.wvu.Rows" localSheetId="16" hidden="1">'Attach 12'!#REF!,'Attach 12'!#REF!</definedName>
    <definedName name="Z_7450D003_2D71_4937_8099_C282E69FF570_.wvu.Cols" localSheetId="24" hidden="1">'Attach 18 SP'!$J:$P</definedName>
    <definedName name="Z_7450D003_2D71_4937_8099_C282E69FF570_.wvu.Cols" localSheetId="9" hidden="1">'Attach 5A'!$H:$H</definedName>
    <definedName name="Z_7450D003_2D71_4937_8099_C282E69FF570_.wvu.PrintArea" localSheetId="24" hidden="1">'Attach 18 SP'!$A$8:$I$157</definedName>
    <definedName name="Z_7450D003_2D71_4937_8099_C282E69FF570_.wvu.PrintArea" localSheetId="9"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6" hidden="1">'Attach 12'!$F:$H</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1" hidden="1">'Attach 6d'!$H:$H</definedName>
    <definedName name="Z_7706378E_40E2_4583_90AF_E6E1DCB3696C_.wvu.Cols" localSheetId="26"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12'!$A$1:$E$18</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15'!$A$1:$E$86</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3" hidden="1">'Attach 18'!$A$1:$E$24</definedName>
    <definedName name="Z_7706378E_40E2_4583_90AF_E6E1DCB3696C_.wvu.PrintArea" localSheetId="24" hidden="1">'Attach 18 SP'!$A$7:$I$157</definedName>
    <definedName name="Z_7706378E_40E2_4583_90AF_E6E1DCB3696C_.wvu.PrintArea" localSheetId="25"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1" hidden="1">'Attach 6d'!$A$1:$E$28</definedName>
    <definedName name="Z_7706378E_40E2_4583_90AF_E6E1DCB3696C_.wvu.PrintArea" localSheetId="12" hidden="1">'Attach 7'!$A$1:$E$18</definedName>
    <definedName name="Z_7706378E_40E2_4583_90AF_E6E1DCB3696C_.wvu.PrintArea" localSheetId="13" hidden="1">'Attach 9'!$A$1:$G$53</definedName>
    <definedName name="Z_7706378E_40E2_4583_90AF_E6E1DCB3696C_.wvu.PrintArea" localSheetId="26" hidden="1">'Bid Form 1st Envelope '!$A$1:$F$115</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3" hidden="1">'Attach 9'!$17:$17</definedName>
    <definedName name="Z_7706378E_40E2_4583_90AF_E6E1DCB3696C_.wvu.Rows" localSheetId="16" hidden="1">'Attach 12'!#REF!,'Attach 12'!#REF!</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4" hidden="1">'Attach 18 SP'!$149:$153</definedName>
    <definedName name="Z_7706378E_40E2_4583_90AF_E6E1DCB3696C_.wvu.Rows" localSheetId="25"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3" hidden="1">'Attach 9'!$46:$47</definedName>
    <definedName name="Z_7706378E_40E2_4583_90AF_E6E1DCB3696C_.wvu.Rows" localSheetId="26" hidden="1">'Bid Form 1st Envelope '!$26:$27,'Bid Form 1st Envelope '!$98:$98,'Bid Form 1st Envelope '!$101:$102</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9" hidden="1">'Attach 5A'!$H:$H</definedName>
    <definedName name="Z_7951453C_4A9A_41E1_B5EB_C9032A630325_.wvu.PrintArea" localSheetId="24" hidden="1">'Attach 18 SP'!$A$8:$I$157</definedName>
    <definedName name="Z_7951453C_4A9A_41E1_B5EB_C9032A630325_.wvu.PrintArea" localSheetId="9"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6d'!$H:$H</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15'!$A$1:$E$86</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3" hidden="1">'Attach 18'!$A$1:$E$24</definedName>
    <definedName name="Z_7A9EA6D6_4DDF_43D9_92E6_C6AFAD14E266_.wvu.PrintArea" localSheetId="25"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1" hidden="1">'Attach 6d'!$A$1:$E$28</definedName>
    <definedName name="Z_7A9EA6D6_4DDF_43D9_92E6_C6AFAD14E266_.wvu.PrintArea" localSheetId="12" hidden="1">'Attach 7'!$A$1:$E$18</definedName>
    <definedName name="Z_7A9EA6D6_4DDF_43D9_92E6_C6AFAD14E266_.wvu.PrintArea" localSheetId="13" hidden="1">'Attach 9'!$A$1:$G$60</definedName>
    <definedName name="Z_7A9EA6D6_4DDF_43D9_92E6_C6AFAD14E266_.wvu.PrintArea" localSheetId="26" hidden="1">'Bid Form 1st Envelope '!$A$1:$F$115</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6" hidden="1">'Attach 12'!$H:$H</definedName>
    <definedName name="Z_7DC13EB1_5F25_4667_BD87_340DAD4F0E72_.wvu.PrintArea" localSheetId="16" hidden="1">'Attach 12'!$A$1:$E$14</definedName>
    <definedName name="Z_7DC13EB1_5F25_4667_BD87_340DAD4F0E72_.wvu.Rows" localSheetId="16" hidden="1">'Attach 12'!#REF!,'Attach 12'!#REF!,'Attach 12'!#REF!,'Attach 12'!#REF!,'Attach 12'!#REF!,'Attach 12'!#REF!,'Attach 12'!#REF!,'Attach 12'!#REF!,'Attach 12'!#REF!,'Attach 12'!#REF!,'Attach 12'!$15:$102</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6d'!$H:$H</definedName>
    <definedName name="Z_82E8A0F5_0020_4355_95CF_28601763A783_.wvu.Cols" localSheetId="13" hidden="1">'Attach 9'!#REF!</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15'!$A$1:$E$86</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3" hidden="1">'Attach 18'!$A$1:$E$24</definedName>
    <definedName name="Z_82E8A0F5_0020_4355_95CF_28601763A783_.wvu.PrintArea" localSheetId="25"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1" hidden="1">'Attach 6d'!$A$1:$E$28</definedName>
    <definedName name="Z_82E8A0F5_0020_4355_95CF_28601763A783_.wvu.PrintArea" localSheetId="12" hidden="1">'Attach 7'!$A$1:$E$18</definedName>
    <definedName name="Z_82E8A0F5_0020_4355_95CF_28601763A783_.wvu.PrintArea" localSheetId="13" hidden="1">'Attach 9'!$A$1:$G$53</definedName>
    <definedName name="Z_82E8A0F5_0020_4355_95CF_28601763A783_.wvu.PrintArea" localSheetId="26" hidden="1">'Bid Form 1st Envelope '!$A$1:$F$115</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20" hidden="1">'Attach 15'!$H:$H</definedName>
    <definedName name="Z_8E3ED18F_7B8F_4A1C_969D_A70DC3B696C3_.wvu.Cols" localSheetId="8" hidden="1">'Attach 5'!$H:$H</definedName>
    <definedName name="Z_8E3ED18F_7B8F_4A1C_969D_A70DC3B696C3_.wvu.Cols" localSheetId="11" hidden="1">'Attach 6d'!$H:$H</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15'!$A$1:$E$86</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3" hidden="1">'Attach 18'!$A$1:$E$24</definedName>
    <definedName name="Z_8E3ED18F_7B8F_4A1C_969D_A70DC3B696C3_.wvu.PrintArea" localSheetId="25"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1" hidden="1">'Attach 6d'!$A$1:$E$28</definedName>
    <definedName name="Z_8E3ED18F_7B8F_4A1C_969D_A70DC3B696C3_.wvu.PrintArea" localSheetId="12" hidden="1">'Attach 7'!$A$1:$E$18</definedName>
    <definedName name="Z_8E3ED18F_7B8F_4A1C_969D_A70DC3B696C3_.wvu.PrintArea" localSheetId="13" hidden="1">'Attach 9'!$A$1:$G$54</definedName>
    <definedName name="Z_8E3ED18F_7B8F_4A1C_969D_A70DC3B696C3_.wvu.PrintArea" localSheetId="26" hidden="1">'Bid Form 1st Envelope '!$A$1:$F$115</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19'!$13:$13,'Attach 19'!$20:$28</definedName>
    <definedName name="Z_8E3ED18F_7B8F_4A1C_969D_A70DC3B696C3_.wvu.Rows" localSheetId="8" hidden="1">'Attach 5'!$4:$4</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6" hidden="1">'Attach 12'!$B$1:$F$14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15'!$A$1:$E$87</definedName>
    <definedName name="Z_8E7B022F_1113_4BA2_B2BA_8EDBE02A2557_.wvu.PrintArea" localSheetId="21" hidden="1">'Attach 16'!$A$1:$L$90</definedName>
    <definedName name="Z_8E7B022F_1113_4BA2_B2BA_8EDBE02A2557_.wvu.PrintArea" localSheetId="23" hidden="1">'Attach 18'!$A$1:$E$24</definedName>
    <definedName name="Z_8E7B022F_1113_4BA2_B2BA_8EDBE02A2557_.wvu.PrintArea" localSheetId="25"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1" hidden="1">'Attach 6d'!$A$1:$E$51</definedName>
    <definedName name="Z_8E7B022F_1113_4BA2_B2BA_8EDBE02A2557_.wvu.PrintArea" localSheetId="12" hidden="1">'Attach 7'!$A$1:$E$18</definedName>
    <definedName name="Z_8E7B022F_1113_4BA2_B2BA_8EDBE02A2557_.wvu.PrintArea" localSheetId="13" hidden="1">'Attach 9'!$A$1:$G$60</definedName>
    <definedName name="Z_8E7B022F_1113_4BA2_B2BA_8EDBE02A2557_.wvu.PrintArea" localSheetId="26" hidden="1">'Bid Form 1st Envelope '!$A$1:$F$115</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12'!$F:$F,'Attach 12'!$H:$H</definedName>
    <definedName name="Z_906C1F80_87B7_4777_98E9_010D55358499_.wvu.PrintArea" localSheetId="16" hidden="1">'Attach 12'!$A$1:$E$14</definedName>
    <definedName name="Z_906C1F80_87B7_4777_98E9_010D55358499_.wvu.Rows" localSheetId="16" hidden="1">'Attach 12'!#REF!,'Attach 12'!#REF!,'Attach 12'!#REF!,'Attach 12'!$15:$102</definedName>
    <definedName name="Z_97C0FC0E_800C_45C9_895E_E91A3F1ADBA4_.wvu.Cols" localSheetId="20" hidden="1">'Attach 15'!$H:$H</definedName>
    <definedName name="Z_97C0FC0E_800C_45C9_895E_E91A3F1ADBA4_.wvu.Cols" localSheetId="8" hidden="1">'Attach 5'!$H:$H</definedName>
    <definedName name="Z_97C0FC0E_800C_45C9_895E_E91A3F1ADBA4_.wvu.Cols" localSheetId="11" hidden="1">'Attach 6d'!$H:$H</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15'!$A$1:$E$86</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3" hidden="1">'Attach 18'!$A$1:$E$24</definedName>
    <definedName name="Z_97C0FC0E_800C_45C9_895E_E91A3F1ADBA4_.wvu.PrintArea" localSheetId="25"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1" hidden="1">'Attach 6d'!$A$1:$E$28</definedName>
    <definedName name="Z_97C0FC0E_800C_45C9_895E_E91A3F1ADBA4_.wvu.PrintArea" localSheetId="12" hidden="1">'Attach 7'!$A$1:$E$18</definedName>
    <definedName name="Z_97C0FC0E_800C_45C9_895E_E91A3F1ADBA4_.wvu.PrintArea" localSheetId="13" hidden="1">'Attach 9'!$A$1:$G$54</definedName>
    <definedName name="Z_97C0FC0E_800C_45C9_895E_E91A3F1ADBA4_.wvu.PrintArea" localSheetId="26" hidden="1">'Bid Form 1st Envelope '!$A$1:$F$115</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19'!$13:$13,'Attach 19'!$20:$28</definedName>
    <definedName name="Z_97C0FC0E_800C_45C9_895E_E91A3F1ADBA4_.wvu.Rows" localSheetId="8" hidden="1">'Attach 5'!$4:$4</definedName>
    <definedName name="Z_9E668EC9_7875_454E_BDE6_15A2D20AC8D2_.wvu.Cols" localSheetId="16" hidden="1">'Attach 12'!$F:$H</definedName>
    <definedName name="Z_9E668EC9_7875_454E_BDE6_15A2D20AC8D2_.wvu.PrintArea" localSheetId="16" hidden="1">'Attach 12'!$A$1:$E$18</definedName>
    <definedName name="Z_9E668EC9_7875_454E_BDE6_15A2D20AC8D2_.wvu.Rows" localSheetId="16" hidden="1">'Attach 12'!#REF!,'Attach 12'!#REF!</definedName>
    <definedName name="Z_9EDBA9B2_46ED_415A_B10B_329571C4D4AF_.wvu.Cols" localSheetId="16" hidden="1">'Attach 12'!$F:$F,'Attach 12'!$H:$H</definedName>
    <definedName name="Z_9EDBA9B2_46ED_415A_B10B_329571C4D4AF_.wvu.PrintArea" localSheetId="16" hidden="1">'Attach 12'!$A$1:$E$14</definedName>
    <definedName name="Z_9EDBA9B2_46ED_415A_B10B_329571C4D4AF_.wvu.Rows" localSheetId="16" hidden="1">'Attach 12'!#REF!,'Attach 12'!#REF!,'Attach 12'!#REF!,'Attach 12'!#REF!,'Attach 12'!#REF!,'Attach 12'!#REF!,'Attach 12'!#REF!,'Attach 12'!#REF!,'Attach 12'!#REF!,'Attach 12'!#REF!,'Attach 12'!#REF!,'Attach 12'!#REF!,'Attach 12'!$15:$102</definedName>
    <definedName name="Z_9F8CD454_46B1_47B9_9F5F_73ED69AC40D4_.wvu.Cols" localSheetId="16" hidden="1">'Attach 12'!$H:$H</definedName>
    <definedName name="Z_9F8CD454_46B1_47B9_9F5F_73ED69AC40D4_.wvu.PrintArea" localSheetId="16" hidden="1">'Attach 12'!$A$1:$E$14</definedName>
    <definedName name="Z_9F8CD454_46B1_47B9_9F5F_73ED69AC40D4_.wvu.Rows" localSheetId="16" hidden="1">'Attach 12'!#REF!,'Attach 12'!#REF!,'Attach 12'!#REF!,'Attach 12'!#REF!,'Attach 12'!#REF!,'Attach 12'!#REF!,'Attach 12'!#REF!,'Attach 12'!#REF!,'Attach 12'!#REF!,'Attach 12'!$15:$102</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6" hidden="1">'Attach 12'!$B$1:$F$14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15'!$A$1:$E$88</definedName>
    <definedName name="Z_A3F641DF_CF1D_48E3_AFDC_E52726A449CB_.wvu.PrintArea" localSheetId="21" hidden="1">'Attach 16'!$A$1:$L$90</definedName>
    <definedName name="Z_A3F641DF_CF1D_48E3_AFDC_E52726A449CB_.wvu.PrintArea" localSheetId="23" hidden="1">'Attach 18'!$A$1:$E$25</definedName>
    <definedName name="Z_A3F641DF_CF1D_48E3_AFDC_E52726A449CB_.wvu.PrintArea" localSheetId="25"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1" hidden="1">'Attach 6d'!$A$1:$E$52</definedName>
    <definedName name="Z_A3F641DF_CF1D_48E3_AFDC_E52726A449CB_.wvu.PrintArea" localSheetId="12" hidden="1">'Attach 7'!$A$1:$E$18</definedName>
    <definedName name="Z_A3F641DF_CF1D_48E3_AFDC_E52726A449CB_.wvu.PrintArea" localSheetId="13" hidden="1">'Attach 9'!$A$1:$G$60</definedName>
    <definedName name="Z_A3F641DF_CF1D_48E3_AFDC_E52726A449CB_.wvu.PrintArea" localSheetId="26" hidden="1">'Bid Form 1st Envelope '!$A$1:$F$115</definedName>
    <definedName name="Z_A3F641DF_CF1D_48E3_AFDC_E52726A449CB_.wvu.PrintTitles" localSheetId="16" hidden="1">'Attach 12'!#REF!</definedName>
    <definedName name="Z_A3F641DF_CF1D_48E3_AFDC_E52726A449CB_.wvu.PrintTitles" localSheetId="13" hidden="1">'Attach 9'!$17:$17</definedName>
    <definedName name="Z_B07A37BF_D9F4_4586_9D27_CDE2FA2D1222_.wvu.Cols" localSheetId="16" hidden="1">'Attach 12'!$F:$H</definedName>
    <definedName name="Z_B07A37BF_D9F4_4586_9D27_CDE2FA2D1222_.wvu.PrintArea" localSheetId="16" hidden="1">'Attach 12'!$A$1:$E$18</definedName>
    <definedName name="Z_B07A37BF_D9F4_4586_9D27_CDE2FA2D1222_.wvu.Rows" localSheetId="16"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1" hidden="1">'Attach 6d'!$H:$H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15'!$A$1:$E$86</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3" hidden="1">'Attach 18'!$A$1:$E$24</definedName>
    <definedName name="Z_BA86FE7A_199D_4ABD_A444_AE6BFDF4BCC9_.wvu.PrintArea" localSheetId="24" hidden="1">'Attach 18 SP'!$A$7:$I$157</definedName>
    <definedName name="Z_BA86FE7A_199D_4ABD_A444_AE6BFDF4BCC9_.wvu.PrintArea" localSheetId="25"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1" hidden="1">'Attach 6d'!$A$1:$E$28</definedName>
    <definedName name="Z_BA86FE7A_199D_4ABD_A444_AE6BFDF4BCC9_.wvu.PrintArea" localSheetId="12" hidden="1">'Attach 7'!$A$1:$E$18</definedName>
    <definedName name="Z_BA86FE7A_199D_4ABD_A444_AE6BFDF4BCC9_.wvu.PrintArea" localSheetId="13" hidden="1">'Attach 9'!$A$1:$G$53</definedName>
    <definedName name="Z_BA86FE7A_199D_4ABD_A444_AE6BFDF4BCC9_.wvu.PrintArea" localSheetId="26" hidden="1">'Bid Form 1st Envelope '!$A$1:$J$115</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4" hidden="1">'Attach 18 SP'!$149:$153</definedName>
    <definedName name="Z_BA86FE7A_199D_4ABD_A444_AE6BFDF4BCC9_.wvu.Rows" localSheetId="25"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6" hidden="1">'Bid Form 1st Envelope '!$26:$27,'Bid Form 1st Envelope '!$98:$98,'Bid Form 1st Envelope '!$101:$102</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20" hidden="1">'Attach 15'!$H:$H</definedName>
    <definedName name="Z_C5EDD9E3_0801_4479_8600_A80B0FCFDF0B_.wvu.Cols" localSheetId="8" hidden="1">'Attach 5'!$H:$H</definedName>
    <definedName name="Z_C5EDD9E3_0801_4479_8600_A80B0FCFDF0B_.wvu.Cols" localSheetId="11" hidden="1">'Attach 6d'!$H:$H</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15'!$A$1:$E$86</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3" hidden="1">'Attach 18'!$A$1:$E$24</definedName>
    <definedName name="Z_C5EDD9E3_0801_4479_8600_A80B0FCFDF0B_.wvu.PrintArea" localSheetId="25"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1" hidden="1">'Attach 6d'!$A$1:$E$28</definedName>
    <definedName name="Z_C5EDD9E3_0801_4479_8600_A80B0FCFDF0B_.wvu.PrintArea" localSheetId="12" hidden="1">'Attach 7'!$A$1:$E$18</definedName>
    <definedName name="Z_C5EDD9E3_0801_4479_8600_A80B0FCFDF0B_.wvu.PrintArea" localSheetId="13" hidden="1">'Attach 9'!$A$1:$G$54</definedName>
    <definedName name="Z_C5EDD9E3_0801_4479_8600_A80B0FCFDF0B_.wvu.PrintArea" localSheetId="26" hidden="1">'Bid Form 1st Envelope '!$A$1:$F$115</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19'!$13:$13,'Attach 19'!$20:$28</definedName>
    <definedName name="Z_C5EDD9E3_0801_4479_8600_A80B0FCFDF0B_.wvu.Rows" localSheetId="8" hidden="1">'Attach 5'!$4:$4</definedName>
    <definedName name="Z_C67BDB47_88AF_4F4C_B4D8_CA6175AD6D46_.wvu.Cols" localSheetId="24" hidden="1">'Attach 18 SP'!$J:$P</definedName>
    <definedName name="Z_C67BDB47_88AF_4F4C_B4D8_CA6175AD6D46_.wvu.Cols" localSheetId="9" hidden="1">'Attach 5A'!$H:$H</definedName>
    <definedName name="Z_C67BDB47_88AF_4F4C_B4D8_CA6175AD6D46_.wvu.PrintArea" localSheetId="24" hidden="1">'Attach 18 SP'!$A$8:$I$157</definedName>
    <definedName name="Z_C67BDB47_88AF_4F4C_B4D8_CA6175AD6D46_.wvu.PrintArea" localSheetId="9"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2" hidden="1">'Attach 17'!$A$1:$F$30</definedName>
    <definedName name="Z_C7FCA09A_C3E0_4408_81A0_5CFFEB0C6237_.wvu.Rows" localSheetId="22" hidden="1">'Attach 17'!$32:$209</definedName>
    <definedName name="Z_C8CCAA5D_CB26_4EC5_ABA8_6FDF0DF0183E_.wvu.Cols" localSheetId="24" hidden="1">'Attach 18 SP'!$J:$P</definedName>
    <definedName name="Z_C8CCAA5D_CB26_4EC5_ABA8_6FDF0DF0183E_.wvu.Cols" localSheetId="9" hidden="1">'Attach 5A'!$H:$H</definedName>
    <definedName name="Z_C8CCAA5D_CB26_4EC5_ABA8_6FDF0DF0183E_.wvu.PrintArea" localSheetId="24" hidden="1">'Attach 18 SP'!$A$8:$I$157</definedName>
    <definedName name="Z_C8CCAA5D_CB26_4EC5_ABA8_6FDF0DF0183E_.wvu.PrintArea" localSheetId="9"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20" hidden="1">'Attach 15'!$H:$H</definedName>
    <definedName name="Z_CB7992C9_ABA5_4C7D_8C49_1E1D8E8875C7_.wvu.Cols" localSheetId="8" hidden="1">'Attach 5'!$H:$H</definedName>
    <definedName name="Z_CB7992C9_ABA5_4C7D_8C49_1E1D8E8875C7_.wvu.Cols" localSheetId="11" hidden="1">'Attach 6d'!$H:$H</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15'!$A$1:$E$86</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3" hidden="1">'Attach 18'!$A$1:$E$24</definedName>
    <definedName name="Z_CB7992C9_ABA5_4C7D_8C49_1E1D8E8875C7_.wvu.PrintArea" localSheetId="25"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1" hidden="1">'Attach 6d'!$A$1:$E$28</definedName>
    <definedName name="Z_CB7992C9_ABA5_4C7D_8C49_1E1D8E8875C7_.wvu.PrintArea" localSheetId="12" hidden="1">'Attach 7'!$A$1:$E$18</definedName>
    <definedName name="Z_CB7992C9_ABA5_4C7D_8C49_1E1D8E8875C7_.wvu.PrintArea" localSheetId="13" hidden="1">'Attach 9'!$A$1:$G$53</definedName>
    <definedName name="Z_CB7992C9_ABA5_4C7D_8C49_1E1D8E8875C7_.wvu.PrintArea" localSheetId="26" hidden="1">'Bid Form 1st Envelope '!$A$1:$F$115</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19'!$13:$13,'Attach 19'!$20:$28</definedName>
    <definedName name="Z_CB7992C9_ABA5_4C7D_8C49_1E1D8E8875C7_.wvu.Rows" localSheetId="8" hidden="1">'Attach 5'!$4:$4</definedName>
    <definedName name="Z_CD4CA1A8_824A_452F_BDBA_32A47C1B3013_.wvu.Cols" localSheetId="16" hidden="1">'Attach 12'!$H:$I</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1" hidden="1">'Attach 6d'!$H:$H</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6" hidden="1">'Attach 12'!$B$1:$F$14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15'!$A$1:$E$87</definedName>
    <definedName name="Z_CD4CA1A8_824A_452F_BDBA_32A47C1B3013_.wvu.PrintArea" localSheetId="21" hidden="1">'Attach 16'!$A$1:$L$90</definedName>
    <definedName name="Z_CD4CA1A8_824A_452F_BDBA_32A47C1B3013_.wvu.PrintArea" localSheetId="23" hidden="1">'Attach 18'!$A$1:$E$24</definedName>
    <definedName name="Z_CD4CA1A8_824A_452F_BDBA_32A47C1B3013_.wvu.PrintArea" localSheetId="24" hidden="1">'Attach 18 SP'!$A$8:$I$170</definedName>
    <definedName name="Z_CD4CA1A8_824A_452F_BDBA_32A47C1B3013_.wvu.PrintArea" localSheetId="25"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1" hidden="1">'Attach 6d'!$A$1:$E$51</definedName>
    <definedName name="Z_CD4CA1A8_824A_452F_BDBA_32A47C1B3013_.wvu.PrintArea" localSheetId="12" hidden="1">'Attach 7'!$A$1:$E$18</definedName>
    <definedName name="Z_CD4CA1A8_824A_452F_BDBA_32A47C1B3013_.wvu.PrintArea" localSheetId="13" hidden="1">'Attach 9'!$A$1:$G$60</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6d'!$H:$H</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15'!$A$1:$E$86</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3" hidden="1">'Attach 18'!$A$1:$E$24</definedName>
    <definedName name="Z_DC28ED1E_3E35_4094_9C2B_5C0A1C1D459C_.wvu.PrintArea" localSheetId="25"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1" hidden="1">'Attach 6d'!$A$1:$E$28</definedName>
    <definedName name="Z_DC28ED1E_3E35_4094_9C2B_5C0A1C1D459C_.wvu.PrintArea" localSheetId="12" hidden="1">'Attach 7'!$A$1:$E$18</definedName>
    <definedName name="Z_DC28ED1E_3E35_4094_9C2B_5C0A1C1D459C_.wvu.PrintArea" localSheetId="13" hidden="1">'Attach 9'!$A$1:$G$60</definedName>
    <definedName name="Z_DC28ED1E_3E35_4094_9C2B_5C0A1C1D459C_.wvu.PrintArea" localSheetId="26" hidden="1">'Bid Form 1st Envelope '!$A$1:$F$115</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19'!$13:$13,'Attach 19'!$20:$28</definedName>
    <definedName name="Z_DC28ED1E_3E35_4094_9C2B_5C0A1C1D459C_.wvu.Rows" localSheetId="8" hidden="1">'Attach 5'!$4:$4</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8" hidden="1">'Attach 5'!$H:$H</definedName>
    <definedName name="Z_E51D3662_FFCE_4FD6_A590_7DDC9E38C41F_.wvu.Cols" localSheetId="11" hidden="1">'Attach 6d'!$H:$H</definedName>
    <definedName name="Z_E51D3662_FFCE_4FD6_A590_7DDC9E38C41F_.wvu.Cols" localSheetId="13" hidden="1">'Attach 9'!#REF!</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15'!$A$1:$E$86</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3" hidden="1">'Attach 18'!$A$1:$E$24</definedName>
    <definedName name="Z_E51D3662_FFCE_4FD6_A590_7DDC9E38C41F_.wvu.PrintArea" localSheetId="25"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1" hidden="1">'Attach 6d'!$A$1:$E$28</definedName>
    <definedName name="Z_E51D3662_FFCE_4FD6_A590_7DDC9E38C41F_.wvu.PrintArea" localSheetId="12" hidden="1">'Attach 7'!$A$1:$E$18</definedName>
    <definedName name="Z_E51D3662_FFCE_4FD6_A590_7DDC9E38C41F_.wvu.PrintArea" localSheetId="13" hidden="1">'Attach 9'!$A$1:$G$53</definedName>
    <definedName name="Z_E51D3662_FFCE_4FD6_A590_7DDC9E38C41F_.wvu.PrintArea" localSheetId="26" hidden="1">'Bid Form 1st Envelope '!$A$1:$F$115</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19'!$13:$13,'Attach 19'!$20:$28</definedName>
    <definedName name="Z_E51D3662_FFCE_4FD6_A590_7DDC9E38C41F_.wvu.Rows" localSheetId="8" hidden="1">'Attach 5'!$4:$4</definedName>
    <definedName name="Z_E8F77A2D_E40A_4668_A8F2_3CE31C4AC520_.wvu.Cols" localSheetId="16" hidden="1">'Attach 12'!$F:$F,'Attach 12'!$H:$H</definedName>
    <definedName name="Z_E8F77A2D_E40A_4668_A8F2_3CE31C4AC520_.wvu.PrintArea" localSheetId="16" hidden="1">'Attach 12'!$A$1:$E$14</definedName>
    <definedName name="Z_E8F77A2D_E40A_4668_A8F2_3CE31C4AC520_.wvu.Rows" localSheetId="16" hidden="1">'Attach 12'!#REF!,'Attach 12'!#REF!,'Attach 12'!#REF!,'Attach 12'!#REF!,'Attach 12'!#REF!,'Attach 12'!#REF!,'Attach 12'!#REF!,'Attach 12'!#REF!,'Attach 12'!#REF!,'Attach 12'!#REF!,'Attach 12'!$15:$102</definedName>
    <definedName name="Z_EBAEADC8_DFAF_4DD1_92A4_0349F1C8EBDD_.wvu.Cols" localSheetId="16" hidden="1">'Attach 12'!$G:$H</definedName>
    <definedName name="Z_EBAEADC8_DFAF_4DD1_92A4_0349F1C8EBDD_.wvu.PrintArea" localSheetId="16" hidden="1">'Attach 12'!$A$1:$F$14</definedName>
    <definedName name="Z_EBAEADC8_DFAF_4DD1_92A4_0349F1C8EBDD_.wvu.Rows" localSheetId="16" hidden="1">'Attach 12'!$4:$4,'Attach 12'!#REF!,'Attach 12'!$15:$102</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6" hidden="1">'Attach 12'!$B$1:$F$14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15'!$A$1:$E$87</definedName>
    <definedName name="Z_ECEBABD0_566A_41C4_AA9A_38EA30EFEDA8_.wvu.PrintArea" localSheetId="21" hidden="1">'Attach 16'!$A$1:$L$90</definedName>
    <definedName name="Z_ECEBABD0_566A_41C4_AA9A_38EA30EFEDA8_.wvu.PrintArea" localSheetId="23" hidden="1">'Attach 18'!$A$1:$E$24</definedName>
    <definedName name="Z_ECEBABD0_566A_41C4_AA9A_38EA30EFEDA8_.wvu.PrintArea" localSheetId="25"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1" hidden="1">'Attach 6d'!$A$1:$E$52</definedName>
    <definedName name="Z_ECEBABD0_566A_41C4_AA9A_38EA30EFEDA8_.wvu.PrintArea" localSheetId="12" hidden="1">'Attach 7'!$A$1:$E$18</definedName>
    <definedName name="Z_ECEBABD0_566A_41C4_AA9A_38EA30EFEDA8_.wvu.PrintArea" localSheetId="13" hidden="1">'Attach 9'!$A$1:$G$60</definedName>
    <definedName name="Z_ECEBABD0_566A_41C4_AA9A_38EA30EFEDA8_.wvu.PrintArea" localSheetId="26" hidden="1">'Bid Form 1st Envelope '!$A$1:$F$115</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12'!$F:$H</definedName>
    <definedName name="Z_F34FCE55_6D7A_4595_AE80_79F81F8010EA_.wvu.PrintArea" localSheetId="16" hidden="1">'Attach 12'!$A$1:$E$18</definedName>
    <definedName name="Z_F34FCE55_6D7A_4595_AE80_79F81F8010EA_.wvu.Rows" localSheetId="16" hidden="1">'Attach 12'!#REF!,'Attach 12'!#REF!</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6d'!$H:$H</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15'!$A$1:$E$86</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3" hidden="1">'Attach 18'!$A$1:$E$24</definedName>
    <definedName name="Z_F9FE2C60_2849_4C32_B532_2B1A89FFA9CD_.wvu.PrintArea" localSheetId="25"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1" hidden="1">'Attach 6d'!$A$1:$E$28</definedName>
    <definedName name="Z_F9FE2C60_2849_4C32_B532_2B1A89FFA9CD_.wvu.PrintArea" localSheetId="12" hidden="1">'Attach 7'!$A$1:$E$18</definedName>
    <definedName name="Z_F9FE2C60_2849_4C32_B532_2B1A89FFA9CD_.wvu.PrintArea" localSheetId="13" hidden="1">'Attach 9'!$A$1:$G$54</definedName>
    <definedName name="Z_F9FE2C60_2849_4C32_B532_2B1A89FFA9CD_.wvu.PrintArea" localSheetId="26" hidden="1">'Bid Form 1st Envelope '!$A$1:$F$115</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19'!$13:$13,'Attach 19'!$20:$28</definedName>
    <definedName name="Z_F9FE2C60_2849_4C32_B532_2B1A89FFA9CD_.wvu.Rows" localSheetId="8" hidden="1">'Attach 5'!$4:$4</definedName>
    <definedName name="Z_FB41F969_87BE_4AD1_A99C_A5F9EA1C8FCB_.wvu.Cols" localSheetId="16" hidden="1">'Attach 12'!$F:$H</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1" hidden="1">'Attach 6d'!$H:$H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12'!$A$1:$E$18</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15'!$A$1:$E$86</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3" hidden="1">'Attach 18'!$A$1:$E$24</definedName>
    <definedName name="Z_FB41F969_87BE_4AD1_A99C_A5F9EA1C8FCB_.wvu.PrintArea" localSheetId="24" hidden="1">'Attach 18 SP'!$A$7:$I$157</definedName>
    <definedName name="Z_FB41F969_87BE_4AD1_A99C_A5F9EA1C8FCB_.wvu.PrintArea" localSheetId="25"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1" hidden="1">'Attach 6d'!$A$1:$E$28</definedName>
    <definedName name="Z_FB41F969_87BE_4AD1_A99C_A5F9EA1C8FCB_.wvu.PrintArea" localSheetId="12" hidden="1">'Attach 7'!$A$1:$E$18</definedName>
    <definedName name="Z_FB41F969_87BE_4AD1_A99C_A5F9EA1C8FCB_.wvu.PrintArea" localSheetId="13" hidden="1">'Attach 9'!$A$1:$G$53</definedName>
    <definedName name="Z_FB41F969_87BE_4AD1_A99C_A5F9EA1C8FCB_.wvu.PrintArea" localSheetId="26" hidden="1">'Bid Form 1st Envelope '!$A$1:$F$115</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3" hidden="1">'Attach 9'!$17:$17</definedName>
    <definedName name="Z_FB41F969_87BE_4AD1_A99C_A5F9EA1C8FCB_.wvu.Rows" localSheetId="16" hidden="1">'Attach 12'!#REF!,'Attach 12'!#REF!</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4" hidden="1">'Attach 18 SP'!$149:$153</definedName>
    <definedName name="Z_FB41F969_87BE_4AD1_A99C_A5F9EA1C8FCB_.wvu.Rows" localSheetId="25"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3" hidden="1">'Attach 9'!$46:$47</definedName>
    <definedName name="Z_FB41F969_87BE_4AD1_A99C_A5F9EA1C8FCB_.wvu.Rows" localSheetId="26" hidden="1">'Bid Form 1st Envelope '!$26:$27,'Bid Form 1st Envelope '!$98:$98,'Bid Form 1st Envelope '!$101:$102</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6d'!$H:$H</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15'!$A$1:$E$86</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3" hidden="1">'Attach 18'!$A$1:$E$24</definedName>
    <definedName name="Z_FE4EC9C4_31B9_4D40_8323_5B16C3BC840F_.wvu.PrintArea" localSheetId="25"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1" hidden="1">'Attach 6d'!$A$1:$E$28</definedName>
    <definedName name="Z_FE4EC9C4_31B9_4D40_8323_5B16C3BC840F_.wvu.PrintArea" localSheetId="12" hidden="1">'Attach 7'!$A$1:$E$18</definedName>
    <definedName name="Z_FE4EC9C4_31B9_4D40_8323_5B16C3BC840F_.wvu.PrintArea" localSheetId="13" hidden="1">'Attach 9'!$A$1:$G$54</definedName>
    <definedName name="Z_FE4EC9C4_31B9_4D40_8323_5B16C3BC840F_.wvu.PrintArea" localSheetId="26" hidden="1">'Bid Form 1st Envelope '!$A$1:$F$115</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19'!$13:$13,'Attach 19'!$20:$28</definedName>
    <definedName name="Z_FE4EC9C4_31B9_4D40_8323_5B16C3BC840F_.wvu.Rows" localSheetId="8" hidden="1">'Attach 5'!$4:$4</definedName>
    <definedName name="Z_FEBF4298_F424_4062_8777_832DAFDB7A61_.wvu.Cols" localSheetId="16" hidden="1">'Attach 12'!$F:$H</definedName>
    <definedName name="Z_FEBF4298_F424_4062_8777_832DAFDB7A61_.wvu.Cols" localSheetId="20" hidden="1">'Attach 15'!$H:$H,'Attach 15'!$J:$J</definedName>
    <definedName name="Z_FEBF4298_F424_4062_8777_832DAFDB7A61_.wvu.Cols" localSheetId="24"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1" hidden="1">'Attach 6d'!$H:$H</definedName>
    <definedName name="Z_FEBF4298_F424_4062_8777_832DAFDB7A61_.wvu.Cols" localSheetId="26"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4" hidden="1">'Attach 10'!$A$1:$F$18</definedName>
    <definedName name="Z_FEBF4298_F424_4062_8777_832DAFDB7A61_.wvu.PrintArea" localSheetId="15" hidden="1">'Attach 11'!$A$1:$E$29</definedName>
    <definedName name="Z_FEBF4298_F424_4062_8777_832DAFDB7A61_.wvu.PrintArea" localSheetId="16" hidden="1">'Attach 12'!$A$1:$E$18</definedName>
    <definedName name="Z_FEBF4298_F424_4062_8777_832DAFDB7A61_.wvu.PrintArea" localSheetId="17" hidden="1">'Attach 13'!$A$1:$E$27</definedName>
    <definedName name="Z_FEBF4298_F424_4062_8777_832DAFDB7A61_.wvu.PrintArea" localSheetId="18" hidden="1">'Attach 14'!$A$1:$E$29</definedName>
    <definedName name="Z_FEBF4298_F424_4062_8777_832DAFDB7A61_.wvu.PrintArea" localSheetId="19" hidden="1">'Attach 14-IP'!$A$8:$I$220</definedName>
    <definedName name="Z_FEBF4298_F424_4062_8777_832DAFDB7A61_.wvu.PrintArea" localSheetId="20" hidden="1">'Attach 15'!$A$1:$E$86</definedName>
    <definedName name="Z_FEBF4298_F424_4062_8777_832DAFDB7A61_.wvu.PrintArea" localSheetId="21" hidden="1">'Attach 16'!$A$1:$L$90</definedName>
    <definedName name="Z_FEBF4298_F424_4062_8777_832DAFDB7A61_.wvu.PrintArea" localSheetId="22" hidden="1">'Attach 17'!$A$1:$E$33</definedName>
    <definedName name="Z_FEBF4298_F424_4062_8777_832DAFDB7A61_.wvu.PrintArea" localSheetId="23" hidden="1">'Attach 18'!$A$1:$E$24</definedName>
    <definedName name="Z_FEBF4298_F424_4062_8777_832DAFDB7A61_.wvu.PrintArea" localSheetId="24" hidden="1">'Attach 18 SP'!$A$7:$I$157</definedName>
    <definedName name="Z_FEBF4298_F424_4062_8777_832DAFDB7A61_.wvu.PrintArea" localSheetId="25"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1" hidden="1">'Attach 6d'!$A$1:$E$28</definedName>
    <definedName name="Z_FEBF4298_F424_4062_8777_832DAFDB7A61_.wvu.PrintArea" localSheetId="12" hidden="1">'Attach 7'!$A$1:$E$18</definedName>
    <definedName name="Z_FEBF4298_F424_4062_8777_832DAFDB7A61_.wvu.PrintArea" localSheetId="13" hidden="1">'Attach 9'!$A$1:$G$53</definedName>
    <definedName name="Z_FEBF4298_F424_4062_8777_832DAFDB7A61_.wvu.PrintArea" localSheetId="26" hidden="1">'Bid Form 1st Envelope '!$A$1:$F$115</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3" hidden="1">'Attach 9'!$17:$17</definedName>
    <definedName name="Z_FEBF4298_F424_4062_8777_832DAFDB7A61_.wvu.Rows" localSheetId="16" hidden="1">'Attach 12'!#REF!,'Attach 12'!#REF!</definedName>
    <definedName name="Z_FEBF4298_F424_4062_8777_832DAFDB7A61_.wvu.Rows" localSheetId="20" hidden="1">'Attach 15'!$16:$16</definedName>
    <definedName name="Z_FEBF4298_F424_4062_8777_832DAFDB7A61_.wvu.Rows" localSheetId="22" hidden="1">'Attach 17'!$26:$26,'Attach 17'!$32:$209</definedName>
    <definedName name="Z_FEBF4298_F424_4062_8777_832DAFDB7A61_.wvu.Rows" localSheetId="24" hidden="1">'Attach 18 SP'!$149:$153</definedName>
    <definedName name="Z_FEBF4298_F424_4062_8777_832DAFDB7A61_.wvu.Rows" localSheetId="25"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3" hidden="1">'Attach 9'!$46:$47</definedName>
    <definedName name="Z_FEBF4298_F424_4062_8777_832DAFDB7A61_.wvu.Rows" localSheetId="26" hidden="1">'Bid Form 1st Envelope '!$22:$23,'Bid Form 1st Envelope '!$26:$27,'Bid Form 1st Envelope '!$98:$98,'Bid Form 1st Envelope '!$101:$102</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0" l="1"/>
  <c r="O14" i="30" s="1"/>
  <c r="E11" i="16"/>
  <c r="E10" i="16"/>
  <c r="E9" i="16"/>
  <c r="E8" i="16"/>
  <c r="C61" i="16"/>
  <c r="B37" i="16"/>
  <c r="C36" i="16"/>
  <c r="B36" i="16"/>
  <c r="C35" i="16"/>
  <c r="B35" i="16"/>
  <c r="A50" i="19"/>
  <c r="A16" i="13"/>
  <c r="L14" i="30"/>
  <c r="E11" i="30"/>
  <c r="E10" i="30"/>
  <c r="E9" i="30"/>
  <c r="E8" i="30"/>
  <c r="E7" i="30"/>
  <c r="B17" i="26"/>
  <c r="B15" i="26"/>
  <c r="D9" i="22"/>
  <c r="D40" i="22" s="1"/>
  <c r="B86" i="26"/>
  <c r="A45" i="13"/>
  <c r="J1" i="13"/>
  <c r="F1" i="2"/>
  <c r="AD21" i="26"/>
  <c r="B21" i="26"/>
  <c r="A8" i="16"/>
  <c r="E7" i="16"/>
  <c r="A42" i="24"/>
  <c r="A43" i="24"/>
  <c r="A40" i="19"/>
  <c r="A41" i="19"/>
  <c r="A47" i="13"/>
  <c r="A46" i="13"/>
  <c r="E1" i="11"/>
  <c r="E30" i="11" s="1"/>
  <c r="F11" i="13"/>
  <c r="F10" i="13"/>
  <c r="F9" i="13"/>
  <c r="E9" i="11"/>
  <c r="F8" i="13"/>
  <c r="E8" i="11"/>
  <c r="A1" i="27"/>
  <c r="A6" i="27" s="1"/>
  <c r="B6" i="27" s="1"/>
  <c r="A8" i="26"/>
  <c r="A9" i="26"/>
  <c r="A10" i="26"/>
  <c r="A11" i="26"/>
  <c r="A12" i="26"/>
  <c r="B24" i="26"/>
  <c r="AD24" i="26"/>
  <c r="B25" i="26"/>
  <c r="H26" i="26"/>
  <c r="H27" i="26"/>
  <c r="B28" i="26"/>
  <c r="B29" i="26"/>
  <c r="B31" i="26"/>
  <c r="B32" i="26"/>
  <c r="B33" i="26"/>
  <c r="B34" i="26"/>
  <c r="B35" i="26"/>
  <c r="B36" i="26"/>
  <c r="B37" i="26"/>
  <c r="B38" i="26"/>
  <c r="B39" i="26"/>
  <c r="B40" i="26"/>
  <c r="B41" i="26"/>
  <c r="B42" i="26"/>
  <c r="B43" i="26"/>
  <c r="B44" i="26"/>
  <c r="B45" i="26"/>
  <c r="A115" i="26"/>
  <c r="E1" i="25"/>
  <c r="E7" i="25"/>
  <c r="E8" i="25"/>
  <c r="E9" i="25"/>
  <c r="E10" i="25"/>
  <c r="E11" i="25"/>
  <c r="A39" i="24"/>
  <c r="A40" i="24"/>
  <c r="A48" i="24"/>
  <c r="E1" i="23"/>
  <c r="E7" i="23"/>
  <c r="E8" i="23"/>
  <c r="E9" i="23"/>
  <c r="E10" i="23"/>
  <c r="E11" i="23"/>
  <c r="D1" i="22"/>
  <c r="E32" i="22"/>
  <c r="E60" i="22" s="1"/>
  <c r="Z2" i="22"/>
  <c r="D7" i="22"/>
  <c r="D38" i="22" s="1"/>
  <c r="D8" i="22"/>
  <c r="D39" i="22" s="1"/>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68"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H26" i="6" s="1"/>
  <c r="A17" i="6" s="1"/>
  <c r="I21" i="6"/>
  <c r="I26" i="6" s="1"/>
  <c r="A18" i="6" s="1"/>
  <c r="H22" i="6"/>
  <c r="I22" i="6"/>
  <c r="H23" i="6"/>
  <c r="I23" i="6"/>
  <c r="H24" i="6"/>
  <c r="I24" i="6"/>
  <c r="H25" i="6"/>
  <c r="I25" i="6"/>
  <c r="F26" i="6"/>
  <c r="G26" i="6"/>
  <c r="E1" i="5"/>
  <c r="E7" i="5"/>
  <c r="E8" i="5"/>
  <c r="E9" i="5"/>
  <c r="E10" i="5"/>
  <c r="E11" i="5"/>
  <c r="A1" i="4"/>
  <c r="A1" i="30" s="1"/>
  <c r="A1" i="21"/>
  <c r="E1" i="4"/>
  <c r="Z1" i="4"/>
  <c r="Z2" i="4"/>
  <c r="Z2" i="21"/>
  <c r="A3" i="4"/>
  <c r="A3" i="9" s="1"/>
  <c r="Z8" i="4"/>
  <c r="A8" i="4"/>
  <c r="A8" i="14" s="1"/>
  <c r="B9" i="4"/>
  <c r="C8" i="30" s="1"/>
  <c r="B10" i="4"/>
  <c r="C9" i="30" s="1"/>
  <c r="B11" i="4"/>
  <c r="B11" i="18" s="1"/>
  <c r="B12" i="4"/>
  <c r="B12" i="17" s="1"/>
  <c r="B13" i="4"/>
  <c r="B14" i="4"/>
  <c r="H16" i="4"/>
  <c r="B18" i="4"/>
  <c r="AI7" i="26" s="1"/>
  <c r="AI8" i="26" s="1"/>
  <c r="E18" i="4"/>
  <c r="E17" i="30" s="1"/>
  <c r="AA18" i="4"/>
  <c r="B19" i="4"/>
  <c r="B18" i="30" s="1"/>
  <c r="E19" i="4"/>
  <c r="E18" i="30" s="1"/>
  <c r="AA19" i="4"/>
  <c r="B1" i="3"/>
  <c r="B2" i="3"/>
  <c r="I6" i="3"/>
  <c r="J6" i="3" s="1"/>
  <c r="L85" i="26" s="1"/>
  <c r="AA6" i="3"/>
  <c r="B7" i="3"/>
  <c r="J8" i="3"/>
  <c r="L86" i="26" s="1"/>
  <c r="L8" i="3"/>
  <c r="B10" i="3"/>
  <c r="A7" i="4" s="1"/>
  <c r="B11" i="3"/>
  <c r="J13" i="3"/>
  <c r="B15" i="3"/>
  <c r="B16" i="3"/>
  <c r="H28" i="3"/>
  <c r="G28" i="3" s="1"/>
  <c r="B2" i="2"/>
  <c r="B3" i="2"/>
  <c r="D42" i="22"/>
  <c r="E13" i="4"/>
  <c r="D67" i="22"/>
  <c r="D66" i="22"/>
  <c r="D41" i="22"/>
  <c r="E14" i="4"/>
  <c r="D68" i="22"/>
  <c r="A9" i="27"/>
  <c r="B9" i="27" s="1"/>
  <c r="D9" i="27" s="1"/>
  <c r="K8" i="3"/>
  <c r="Z2" i="15"/>
  <c r="A102" i="26"/>
  <c r="B12" i="20"/>
  <c r="B11" i="21"/>
  <c r="D26" i="7"/>
  <c r="E22" i="6"/>
  <c r="D30" i="22"/>
  <c r="D58" i="22" s="1"/>
  <c r="D86" i="22" s="1"/>
  <c r="E28" i="15"/>
  <c r="E27" i="15"/>
  <c r="E19" i="23"/>
  <c r="E24" i="17"/>
  <c r="B13" i="20"/>
  <c r="B11" i="9"/>
  <c r="B11" i="11"/>
  <c r="B11" i="12"/>
  <c r="B11" i="14"/>
  <c r="B11" i="8"/>
  <c r="B11" i="23"/>
  <c r="B12" i="10"/>
  <c r="B11" i="7"/>
  <c r="B11" i="22"/>
  <c r="B10" i="6"/>
  <c r="B10" i="15"/>
  <c r="B10" i="16" s="1"/>
  <c r="B10" i="23"/>
  <c r="A3" i="7"/>
  <c r="A1" i="14" l="1"/>
  <c r="A1" i="6"/>
  <c r="A1" i="20"/>
  <c r="A1" i="10"/>
  <c r="A36" i="10" s="1"/>
  <c r="A1" i="7"/>
  <c r="A3" i="14"/>
  <c r="A3" i="12"/>
  <c r="A3" i="8"/>
  <c r="A3" i="6"/>
  <c r="A3" i="17"/>
  <c r="B17" i="12"/>
  <c r="B28" i="15"/>
  <c r="B96" i="16" s="1"/>
  <c r="B31" i="25"/>
  <c r="B18" i="14"/>
  <c r="B25" i="7"/>
  <c r="B26" i="11"/>
  <c r="B49" i="11" s="1"/>
  <c r="B16" i="12"/>
  <c r="B33" i="9"/>
  <c r="B70" i="9" s="1"/>
  <c r="B107" i="9" s="1"/>
  <c r="B49" i="13"/>
  <c r="B27" i="15"/>
  <c r="B95" i="16" s="1"/>
  <c r="B24" i="18"/>
  <c r="B33" i="10"/>
  <c r="B71" i="10" s="1"/>
  <c r="B24" i="17"/>
  <c r="E34" i="9"/>
  <c r="D71" i="9" s="1"/>
  <c r="D108" i="9" s="1"/>
  <c r="E31" i="25"/>
  <c r="E17" i="12"/>
  <c r="E25" i="17"/>
  <c r="E18" i="14"/>
  <c r="D25" i="7"/>
  <c r="B11" i="17"/>
  <c r="B11" i="15"/>
  <c r="B11" i="16" s="1"/>
  <c r="B11" i="13"/>
  <c r="B11" i="6"/>
  <c r="B11" i="5"/>
  <c r="B10" i="7"/>
  <c r="B10" i="11"/>
  <c r="B10" i="12"/>
  <c r="B10" i="8"/>
  <c r="B11" i="10"/>
  <c r="B10" i="25"/>
  <c r="B10" i="21"/>
  <c r="B10" i="9"/>
  <c r="B10" i="17"/>
  <c r="B11" i="20"/>
  <c r="B10" i="14"/>
  <c r="B10" i="22"/>
  <c r="B9" i="9"/>
  <c r="B9" i="21"/>
  <c r="H20" i="21" s="1"/>
  <c r="B9" i="11"/>
  <c r="B9" i="23"/>
  <c r="B9" i="5"/>
  <c r="B9" i="7"/>
  <c r="A7" i="6"/>
  <c r="A7" i="9"/>
  <c r="A8" i="20"/>
  <c r="E86" i="20"/>
  <c r="C10" i="30"/>
  <c r="A101" i="26"/>
  <c r="A8" i="21"/>
  <c r="B10" i="5"/>
  <c r="B24" i="8"/>
  <c r="B90" i="21"/>
  <c r="B9" i="25"/>
  <c r="F49" i="13"/>
  <c r="B34" i="10"/>
  <c r="B72" i="10" s="1"/>
  <c r="E25" i="8"/>
  <c r="B30" i="25"/>
  <c r="B25" i="17"/>
  <c r="B11" i="25"/>
  <c r="A3" i="21"/>
  <c r="B25" i="18"/>
  <c r="A3" i="22"/>
  <c r="A34" i="22" s="1"/>
  <c r="A62" i="22" s="1"/>
  <c r="A8" i="25"/>
  <c r="H90" i="21"/>
  <c r="A3" i="5"/>
  <c r="A3" i="15" s="1"/>
  <c r="A3" i="16" s="1"/>
  <c r="B9" i="12"/>
  <c r="B10" i="13"/>
  <c r="E23" i="5"/>
  <c r="B21" i="6"/>
  <c r="A1" i="18"/>
  <c r="A3" i="18"/>
  <c r="A8" i="6"/>
  <c r="F50" i="13"/>
  <c r="A3" i="11"/>
  <c r="E20" i="23"/>
  <c r="B89" i="21"/>
  <c r="B9" i="8"/>
  <c r="B85" i="20"/>
  <c r="A8" i="8"/>
  <c r="E27" i="11"/>
  <c r="E50" i="11" s="1"/>
  <c r="A3" i="25"/>
  <c r="A3" i="13"/>
  <c r="D34" i="10"/>
  <c r="D72" i="10" s="1"/>
  <c r="B17" i="14"/>
  <c r="F95" i="26"/>
  <c r="B10" i="18"/>
  <c r="E25" i="18"/>
  <c r="B20" i="21"/>
  <c r="A3" i="10"/>
  <c r="A3" i="23"/>
  <c r="B12" i="15"/>
  <c r="B12" i="16" s="1"/>
  <c r="A8" i="7"/>
  <c r="A7" i="12"/>
  <c r="A8" i="18"/>
  <c r="B12" i="18"/>
  <c r="E24" i="18"/>
  <c r="F92" i="26"/>
  <c r="C11" i="30"/>
  <c r="E95" i="16"/>
  <c r="A7" i="13"/>
  <c r="A1" i="23"/>
  <c r="A7" i="21"/>
  <c r="B12" i="14"/>
  <c r="H89" i="21"/>
  <c r="D29" i="22"/>
  <c r="D57" i="22" s="1"/>
  <c r="D85" i="22" s="1"/>
  <c r="A1" i="17"/>
  <c r="A8" i="23"/>
  <c r="E17" i="14"/>
  <c r="A1" i="25"/>
  <c r="A7" i="11"/>
  <c r="A7" i="17"/>
  <c r="A8" i="15"/>
  <c r="B12" i="8"/>
  <c r="B12" i="25"/>
  <c r="E85" i="20"/>
  <c r="E24" i="8"/>
  <c r="B30" i="22"/>
  <c r="B58" i="22" s="1"/>
  <c r="B86" i="22" s="1"/>
  <c r="B34" i="9"/>
  <c r="B71" i="9" s="1"/>
  <c r="B108" i="9" s="1"/>
  <c r="B26" i="7"/>
  <c r="A1" i="8"/>
  <c r="A8" i="17"/>
  <c r="A7" i="14"/>
  <c r="A7" i="5"/>
  <c r="B10" i="20"/>
  <c r="E20" i="20" s="1"/>
  <c r="B9" i="14"/>
  <c r="B13" i="10"/>
  <c r="B12" i="23"/>
  <c r="F94" i="26"/>
  <c r="E16" i="12"/>
  <c r="B22" i="5"/>
  <c r="B29" i="22"/>
  <c r="B57" i="22" s="1"/>
  <c r="B85" i="22" s="1"/>
  <c r="B86" i="20"/>
  <c r="B50" i="13"/>
  <c r="A1" i="13"/>
  <c r="A8" i="13"/>
  <c r="B9" i="15"/>
  <c r="B9" i="16" s="1"/>
  <c r="B9" i="6"/>
  <c r="A1" i="5"/>
  <c r="A1" i="16" s="1"/>
  <c r="A7" i="7"/>
  <c r="A7" i="18"/>
  <c r="A7" i="25"/>
  <c r="A8" i="9"/>
  <c r="B9" i="22"/>
  <c r="B12" i="11"/>
  <c r="B12" i="13"/>
  <c r="E21" i="6"/>
  <c r="E33" i="9"/>
  <c r="D70" i="9" s="1"/>
  <c r="D107" i="9" s="1"/>
  <c r="B19" i="23"/>
  <c r="C94" i="26"/>
  <c r="C95" i="26"/>
  <c r="B27" i="11"/>
  <c r="B50" i="11" s="1"/>
  <c r="A9" i="10"/>
  <c r="B9" i="18"/>
  <c r="B20" i="23"/>
  <c r="B9" i="13"/>
  <c r="E96" i="16"/>
  <c r="A7" i="15"/>
  <c r="A7" i="16" s="1"/>
  <c r="B12" i="21"/>
  <c r="A1" i="26"/>
  <c r="A7" i="22"/>
  <c r="B12" i="22"/>
  <c r="E26" i="11"/>
  <c r="E49" i="11" s="1"/>
  <c r="A8" i="22"/>
  <c r="B17" i="30"/>
  <c r="A1" i="15"/>
  <c r="A7" i="23"/>
  <c r="A9" i="20"/>
  <c r="A8" i="5"/>
  <c r="B12" i="6"/>
  <c r="E22" i="5"/>
  <c r="A1" i="11"/>
  <c r="A30" i="11" s="1"/>
  <c r="A1" i="9"/>
  <c r="A7" i="8"/>
  <c r="A8" i="12"/>
  <c r="B10" i="10"/>
  <c r="B9" i="17"/>
  <c r="B12" i="9"/>
  <c r="B12" i="5"/>
  <c r="B12" i="7"/>
  <c r="E30" i="25"/>
  <c r="D33" i="10"/>
  <c r="D71" i="10" s="1"/>
  <c r="B22" i="6"/>
  <c r="B23" i="5"/>
  <c r="B25" i="8"/>
  <c r="A8" i="11"/>
  <c r="A1" i="22"/>
  <c r="A32" i="22" s="1"/>
  <c r="A60" i="22" s="1"/>
  <c r="A1" i="12"/>
  <c r="A4" i="27"/>
  <c r="A7" i="27"/>
  <c r="B7" i="27" s="1"/>
  <c r="D7" i="27" s="1"/>
  <c r="A10" i="27"/>
  <c r="B10" i="27" s="1"/>
  <c r="D10" i="27" s="1"/>
  <c r="A11" i="27"/>
  <c r="B11" i="27" s="1"/>
  <c r="D11" i="27" s="1"/>
  <c r="A8" i="27"/>
  <c r="B8" i="27" s="1"/>
  <c r="D8" i="27" s="1"/>
  <c r="N14" i="30"/>
  <c r="B14" i="30" s="1"/>
  <c r="AI9" i="26"/>
  <c r="AI6" i="26"/>
  <c r="B88" i="26" s="1"/>
  <c r="A73" i="9" l="1"/>
  <c r="A36" i="9"/>
</calcChain>
</file>

<file path=xl/sharedStrings.xml><?xml version="1.0" encoding="utf-8"?>
<sst xmlns="http://schemas.openxmlformats.org/spreadsheetml/2006/main" count="1354" uniqueCount="811">
  <si>
    <t>Name of Package :</t>
  </si>
  <si>
    <t>Package No          :</t>
  </si>
  <si>
    <t>Specification No. :</t>
  </si>
  <si>
    <t>Completion Period</t>
  </si>
  <si>
    <t>ORIGINAL</t>
  </si>
  <si>
    <t>: Attachments :</t>
  </si>
  <si>
    <t>General guidelines for filling up  the Attachments</t>
  </si>
  <si>
    <t xml:space="preserve">  </t>
  </si>
  <si>
    <t>Fill up only green shaded cells in the relevent attachments.</t>
  </si>
  <si>
    <t xml:space="preserve">Attachment 1 Bid Security : To be submitted as perproforma provided in the bidding document. </t>
  </si>
  <si>
    <t>Attachment 2 Power of Attorney : No specific format is provided by POWERGRID. Bidder may use their own format.</t>
  </si>
  <si>
    <t>Attachment 14 Integrity Pact : To be submitted as per ITB Clause No. 9.3(n) and as per remarks in the Attach 14-IP.</t>
  </si>
  <si>
    <t>Note :</t>
  </si>
  <si>
    <t>Enable the Active X Control &amp; Macros. Also ensure to keep option of "Trust acess to VBA project object Model" cheched [√]. Ensure that you work on MS Excel 2007 or higher version.</t>
  </si>
  <si>
    <t>Sole Bidder</t>
  </si>
  <si>
    <t>Yes</t>
  </si>
  <si>
    <t>JV (Joint Venture)</t>
  </si>
  <si>
    <t>Enter following details of the bidder</t>
  </si>
  <si>
    <t>No</t>
  </si>
  <si>
    <t>Specify type of Bidder         [Select from drop down menu]</t>
  </si>
  <si>
    <t>Whether the bidder is an MSE (Micro &amp; Small Enterprise)</t>
  </si>
  <si>
    <t>Joint Venture</t>
  </si>
  <si>
    <t>Enter the Name of Registration Authority</t>
  </si>
  <si>
    <t>MSE</t>
  </si>
  <si>
    <t>Route-1 of Annexure-A(BDS)</t>
  </si>
  <si>
    <t>Route-2 of Annexure-A(BDS)</t>
  </si>
  <si>
    <t>Name of other Partner - 2 (more, if any)</t>
  </si>
  <si>
    <t>Joint venture Route</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</si>
  <si>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</si>
  <si>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</si>
  <si>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</si>
  <si>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</si>
  <si>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</si>
  <si>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</si>
  <si>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</si>
  <si>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</si>
  <si>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</si>
  <si>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</si>
  <si>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</si>
  <si>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 xml:space="preserve">Northern Region-III Headquarter, 2nd Floor, Plot No. – 2A/INS 02,
</t>
  </si>
  <si>
    <t xml:space="preserve">2nd Floor, Plot No. – 2A/INS 02, Avadh Vihar Yojna,Lucknow- 226002 (UP) </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</si>
  <si>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</si>
  <si>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</si>
  <si>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</si>
  <si>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</si>
  <si>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</si>
  <si>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</si>
  <si>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(Qualifying Requirement Data)</t>
  </si>
  <si>
    <t>For our Qualifying Requirements Data, please refer Attachment-3(QR)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</si>
  <si>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</si>
  <si>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</si>
  <si>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</si>
  <si>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</si>
  <si>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</si>
  <si>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</si>
  <si>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</si>
  <si>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</si>
  <si>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</si>
  <si>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</si>
  <si>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</si>
  <si>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</si>
  <si>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</si>
  <si>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</si>
  <si>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</si>
  <si>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</si>
  <si>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</si>
  <si>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</si>
  <si>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</si>
  <si>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</si>
  <si>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</si>
  <si>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</si>
  <si>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</si>
  <si>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</si>
  <si>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</si>
  <si>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</si>
  <si>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</si>
  <si>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</si>
  <si>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</si>
  <si>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</si>
  <si>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</si>
  <si>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</si>
  <si>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Attachment-5A</t>
  </si>
  <si>
    <t>(Items, Components, Raw Material, Services proposed to be sourced from Micro and Small Enterprises)</t>
  </si>
  <si>
    <t>SCO Bay 5-10, near Haryana Pollution Control board Office</t>
  </si>
  <si>
    <t>Sector 16A, Faridabad, Haryana 121002</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</si>
  <si>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</si>
  <si>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</si>
  <si>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</si>
  <si>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</si>
  <si>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</si>
  <si>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</si>
  <si>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</si>
  <si>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</si>
  <si>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</si>
  <si>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</si>
  <si>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</si>
  <si>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</si>
  <si>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</si>
  <si>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</si>
  <si>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</si>
  <si>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</si>
  <si>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</si>
  <si>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</si>
  <si>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</si>
  <si>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</si>
  <si>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</si>
  <si>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</si>
  <si>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</si>
  <si>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</si>
  <si>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</si>
  <si>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</si>
  <si>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</si>
  <si>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</si>
  <si>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</si>
  <si>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</si>
  <si>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</si>
  <si>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Specifications. We further guarantee the performance/efficiency of the equipments in response to the Technical Specifications.</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</si>
  <si>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</si>
  <si>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</si>
  <si>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</si>
  <si>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</si>
  <si>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</si>
  <si>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</si>
  <si>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</si>
  <si>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</si>
  <si>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</si>
  <si>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(Price Adjustment Data)</t>
  </si>
  <si>
    <t>SCO Bay 5-10, near Haryana Pollution Control board Office,</t>
  </si>
  <si>
    <t>Designation   :</t>
  </si>
  <si>
    <t>(Declaration regarding Social Accountability)</t>
  </si>
  <si>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</si>
  <si>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</si>
  <si>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</si>
  <si>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</si>
  <si>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</si>
  <si>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</si>
  <si>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</si>
  <si>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</si>
  <si>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</si>
  <si>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</si>
  <si>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</si>
  <si>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</si>
  <si>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</si>
  <si>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</si>
  <si>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</si>
  <si>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</si>
  <si>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</si>
  <si>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</si>
  <si>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t>"POWERGRID",</t>
  </si>
  <si>
    <t>and</t>
  </si>
  <si>
    <t xml:space="preserve">hereinafter referred to as </t>
  </si>
  <si>
    <t>"The Bidder/Contractor"</t>
  </si>
  <si>
    <t>Preamble</t>
  </si>
  <si>
    <t xml:space="preserve">(Signature) </t>
  </si>
  <si>
    <t xml:space="preserve">(For &amp; On behalf of POWERGRID)
                                                                                             </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</si>
  <si>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</si>
  <si>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</si>
  <si>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</si>
  <si>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</si>
  <si>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</si>
  <si>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</si>
  <si>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</si>
  <si>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</si>
  <si>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</si>
  <si>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</si>
  <si>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</si>
  <si>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c)</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</si>
  <si>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</si>
  <si>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</si>
  <si>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</si>
  <si>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</si>
  <si>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</si>
  <si>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POWERGRID)</t>
  </si>
  <si>
    <t>Page 2 of 8</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</si>
  <si>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</si>
  <si>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</si>
  <si>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</si>
  <si>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</si>
  <si>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</si>
  <si>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</si>
  <si>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</si>
  <si>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</si>
  <si>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</si>
  <si>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</si>
  <si>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</si>
  <si>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</si>
  <si>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</si>
  <si>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</si>
  <si>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</si>
  <si>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</si>
  <si>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</si>
  <si>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</si>
  <si>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</si>
  <si>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</si>
  <si>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</si>
  <si>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</si>
  <si>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</si>
  <si>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</si>
  <si>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</si>
  <si>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</si>
  <si>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</si>
  <si>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</si>
  <si>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</si>
  <si>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</si>
  <si>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</si>
  <si>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(*)Section VIII - Independent External Monitor/Monitors</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</si>
  <si>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</si>
  <si>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</si>
  <si>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</si>
  <si>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</si>
  <si>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</si>
  <si>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</si>
  <si>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</si>
  <si>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</si>
  <si>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</si>
  <si>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</si>
  <si>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</si>
  <si>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</si>
  <si>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</si>
  <si>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</si>
  <si>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</si>
  <si>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</si>
  <si>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</si>
  <si>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</si>
  <si>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</si>
  <si>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</si>
  <si>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</si>
  <si>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</si>
  <si>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</si>
  <si>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</si>
  <si>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</si>
  <si>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</si>
  <si>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</si>
  <si>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</si>
  <si>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</si>
  <si>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</si>
  <si>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</si>
  <si>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</si>
  <si>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</si>
  <si>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</si>
  <si>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</si>
  <si>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</si>
  <si>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</si>
  <si>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</si>
  <si>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</si>
  <si>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</si>
  <si>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 – payment, PF details and declaration for Micro/Small and Medium Enterprise</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</si>
  <si>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</si>
  <si>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</si>
  <si>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</si>
  <si>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</si>
  <si>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</si>
  <si>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</si>
  <si>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</si>
  <si>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</si>
  <si>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</si>
  <si>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</si>
  <si>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</si>
  <si>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</si>
  <si>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</si>
  <si>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</si>
  <si>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</si>
  <si>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</si>
  <si>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</si>
  <si>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</si>
  <si>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4.           </t>
  </si>
  <si>
    <t>Permanent Account (PAN) No.</t>
  </si>
  <si>
    <t>5.           </t>
  </si>
  <si>
    <t>GSTIN Numbers</t>
  </si>
  <si>
    <t>I.</t>
  </si>
  <si>
    <t xml:space="preserve">GSTIN in the Sates/UT from where the supply of goods take place </t>
  </si>
  <si>
    <t>Name of the States/UT</t>
  </si>
  <si>
    <t>GSTIN number</t>
  </si>
  <si>
    <t>(i)          </t>
  </si>
  <si>
    <t>(ii)</t>
  </si>
  <si>
    <t>(iii)</t>
  </si>
  <si>
    <t>II.</t>
  </si>
  <si>
    <t>GSTIN in the States/UT where the supply for services take place (states where sites under the subject package is situated)</t>
  </si>
  <si>
    <t>(iv)</t>
  </si>
  <si>
    <t>(v)</t>
  </si>
  <si>
    <t>(vi)</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</si>
  <si>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</si>
  <si>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</si>
  <si>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</si>
  <si>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</si>
  <si>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</si>
  <si>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</si>
  <si>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</si>
  <si>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</si>
  <si>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</si>
  <si>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</si>
  <si>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</si>
  <si>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</si>
  <si>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</si>
  <si>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</si>
  <si>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</si>
  <si>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</si>
  <si>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</si>
  <si>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</si>
  <si>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</si>
  <si>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</si>
  <si>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2"/>
        <rFont val="Book Antiqua"/>
        <family val="1"/>
      </rPr>
      <t>to be obtained from the Bank</t>
    </r>
    <r>
      <rPr>
        <sz val="12"/>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</si>
  <si>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</si>
  <si>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</si>
  <si>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</si>
  <si>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</si>
  <si>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</si>
  <si>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</si>
  <si>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</si>
  <si>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</si>
  <si>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</si>
  <si>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</si>
  <si>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</si>
  <si>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</si>
  <si>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</si>
  <si>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</si>
  <si>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2"/>
        <rFont val="Book Antiqua"/>
        <family val="1"/>
      </rPr>
      <t>3 months</t>
    </r>
    <r>
      <rPr>
        <sz val="12"/>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</si>
  <si>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</si>
  <si>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</si>
  <si>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</si>
  <si>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</si>
  <si>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</si>
  <si>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</si>
  <si>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</si>
  <si>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</si>
  <si>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</si>
  <si>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</si>
  <si>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</si>
  <si>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</si>
  <si>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</si>
  <si>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</si>
  <si>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</si>
  <si>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</si>
  <si>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</si>
  <si>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</si>
  <si>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</si>
  <si>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</si>
  <si>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</si>
  <si>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</si>
  <si>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</si>
  <si>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</si>
  <si>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</si>
  <si>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</si>
  <si>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</si>
  <si>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</si>
  <si>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</si>
  <si>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</si>
  <si>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</si>
  <si>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</si>
  <si>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</si>
  <si>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</si>
  <si>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</si>
  <si>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</si>
  <si>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</si>
  <si>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</si>
  <si>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</si>
  <si>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2024-2025</t>
  </si>
  <si>
    <t>2025-2026</t>
  </si>
  <si>
    <t>2026-2027</t>
  </si>
  <si>
    <t>2027-2028</t>
  </si>
  <si>
    <t>2028-2029</t>
  </si>
  <si>
    <t>Total Assets</t>
  </si>
  <si>
    <t>Current Assets</t>
  </si>
  <si>
    <t xml:space="preserve">Total Liability </t>
  </si>
  <si>
    <t xml:space="preserve">Current Liability </t>
  </si>
  <si>
    <t>Profit before taxes</t>
  </si>
  <si>
    <t>Profit after taxes</t>
  </si>
  <si>
    <t>Details of Provident Fund Code Number of the Bidder [ref. ITB9.3(q)]</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</si>
  <si>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</si>
  <si>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</si>
  <si>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</si>
  <si>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</si>
  <si>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</si>
  <si>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</si>
  <si>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</si>
  <si>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</si>
  <si>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</si>
  <si>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Date of joining and designation in our organisation</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</si>
  <si>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</si>
  <si>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</si>
  <si>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</si>
  <si>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</si>
  <si>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</si>
  <si>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</si>
  <si>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</si>
  <si>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</si>
  <si>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</si>
  <si>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 xml:space="preserve"> having its Registered Office at</t>
  </si>
  <si>
    <t xml:space="preserve">, </t>
  </si>
  <si>
    <t xml:space="preserve"> AND </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</si>
  <si>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</si>
  <si>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</si>
  <si>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</si>
  <si>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It is hereby agreed by and between the parties as under:</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</si>
  <si>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</si>
  <si>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</si>
  <si>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</si>
  <si>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</si>
  <si>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</si>
  <si>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</si>
  <si>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</si>
  <si>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</si>
  <si>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</si>
  <si>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</si>
  <si>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</si>
  <si>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</si>
  <si>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</si>
  <si>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</si>
  <si>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</si>
  <si>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</si>
  <si>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</si>
  <si>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</si>
  <si>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</si>
  <si>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</si>
  <si>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</si>
  <si>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</si>
  <si>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</si>
  <si>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</si>
  <si>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</si>
  <si>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</si>
  <si>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</si>
  <si>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</si>
  <si>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</si>
  <si>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</si>
  <si>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</si>
  <si>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</si>
  <si>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</si>
  <si>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</si>
  <si>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</si>
  <si>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</si>
  <si>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</si>
  <si>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</si>
  <si>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</si>
  <si>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</si>
  <si>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</si>
  <si>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</si>
  <si>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</si>
  <si>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</si>
  <si>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</si>
  <si>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</si>
  <si>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</si>
  <si>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</si>
  <si>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</si>
  <si>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</si>
  <si>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</si>
  <si>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</si>
  <si>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</si>
  <si>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</si>
  <si>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</si>
  <si>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</si>
  <si>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</si>
  <si>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</si>
  <si>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</si>
  <si>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</si>
  <si>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</si>
  <si>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</si>
  <si>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</si>
  <si>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</si>
  <si>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</si>
  <si>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</si>
  <si>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</si>
  <si>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</si>
  <si>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</si>
  <si>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</si>
  <si>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</si>
  <si>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</si>
  <si>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</si>
  <si>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</si>
  <si>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</si>
  <si>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</si>
  <si>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</si>
  <si>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</si>
  <si>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</si>
  <si>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</si>
  <si>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</si>
  <si>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</si>
  <si>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</si>
  <si>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</si>
  <si>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</si>
  <si>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</si>
  <si>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</si>
  <si>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</si>
  <si>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</si>
  <si>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</si>
  <si>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</si>
  <si>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</si>
  <si>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</si>
  <si>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</si>
  <si>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</si>
  <si>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</si>
  <si>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</si>
  <si>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</si>
  <si>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</si>
  <si>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</si>
  <si>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</si>
  <si>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</si>
  <si>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</si>
  <si>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</si>
  <si>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</si>
  <si>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</si>
  <si>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</si>
  <si>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</si>
  <si>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</si>
  <si>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</si>
  <si>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</si>
  <si>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</si>
  <si>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</si>
  <si>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</si>
  <si>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Bid security in accordance with ITB Clause 13 &amp; ITB Clause 16</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</si>
  <si>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</si>
  <si>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</si>
  <si>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</si>
  <si>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</si>
  <si>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</si>
  <si>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</si>
  <si>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</si>
  <si>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</si>
  <si>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</si>
  <si>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</si>
  <si>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</si>
  <si>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(f) Attachment 5A :</t>
  </si>
  <si>
    <r>
      <t>The details of Alternative Bids made by us indicating the complete Technical Specifications and the deviation to contractual and commercial conditions.</t>
    </r>
    <r>
      <rPr>
        <b/>
        <sz val="12"/>
        <rFont val="Book Antiqua"/>
        <family val="1"/>
      </rPr>
      <t xml:space="preserve"> (Not Applicable)</t>
    </r>
  </si>
  <si>
    <t>Work Completion Schedule.</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</si>
  <si>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</si>
  <si>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</si>
  <si>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</si>
  <si>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</si>
  <si>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</si>
  <si>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t>
  </si>
  <si>
    <t>Declaration of Key Managerial Person jointly with Power of Attorney holder</t>
  </si>
  <si>
    <t xml:space="preserve">(v) Attachment 21: </t>
  </si>
  <si>
    <t xml:space="preserve">Affidavit of Self certification regarding Minimum Local Content in line with PPP-MII Order and MoP Order, if applicable </t>
  </si>
  <si>
    <t>(w) Attachment 22:</t>
  </si>
  <si>
    <t>(x) Attachment 23:</t>
  </si>
  <si>
    <t>(y) Attachment 24:</t>
  </si>
  <si>
    <t>Affidavit of Self certification regarding Domestic Value Addition in Iron &amp; Steel Products duly signed and stamped on each page in line with DMI&amp;SP policy</t>
  </si>
  <si>
    <t>(z) Attachment 25:</t>
  </si>
  <si>
    <t>Declaration by the bidder for ‘Code of Integrity for Public procurement’</t>
  </si>
  <si>
    <t>(aa) Attachment 26:</t>
  </si>
  <si>
    <t>Compliance to the process related to the e-RA Terms &amp; Conditions and the Business Rules governing the e-RA.</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</si>
  <si>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</si>
  <si>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</si>
  <si>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</si>
  <si>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</si>
  <si>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</si>
  <si>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</si>
  <si>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</si>
  <si>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GCC 2.14</t>
  </si>
  <si>
    <t>Governing Law</t>
  </si>
  <si>
    <t>GCC 5</t>
  </si>
  <si>
    <t>Contractor’s Responsibilities</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</si>
  <si>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</si>
  <si>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</si>
  <si>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</si>
  <si>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</si>
  <si>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</si>
  <si>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</si>
  <si>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</si>
  <si>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</si>
  <si>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</si>
  <si>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</si>
  <si>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</si>
  <si>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</si>
  <si>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</si>
  <si>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</si>
  <si>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</si>
  <si>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</si>
  <si>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</si>
  <si>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</si>
  <si>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</si>
  <si>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</si>
  <si>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</si>
  <si>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</si>
  <si>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</si>
  <si>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</si>
  <si>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</si>
  <si>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</si>
  <si>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</si>
  <si>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</si>
  <si>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</si>
  <si>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</si>
  <si>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</si>
  <si>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</si>
  <si>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</si>
  <si>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</si>
  <si>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</si>
  <si>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</si>
  <si>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</si>
  <si>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</si>
  <si>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</si>
  <si>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</si>
  <si>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</si>
  <si>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</si>
  <si>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</si>
  <si>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</si>
  <si>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</si>
  <si>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</si>
  <si>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</si>
  <si>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</si>
  <si>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</si>
  <si>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</si>
  <si>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</si>
  <si>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</si>
  <si>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</si>
  <si>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</si>
  <si>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</si>
  <si>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</si>
  <si>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</si>
  <si>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</si>
  <si>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</si>
  <si>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</si>
  <si>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</si>
  <si>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</si>
  <si>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</si>
  <si>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</si>
  <si>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</si>
  <si>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</si>
  <si>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</si>
  <si>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</si>
  <si>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</si>
  <si>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</si>
  <si>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</si>
  <si>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</si>
  <si>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</si>
  <si>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</si>
  <si>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</si>
  <si>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</si>
  <si>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</si>
  <si>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</si>
  <si>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</si>
  <si>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</si>
  <si>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</si>
  <si>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</si>
  <si>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</si>
  <si>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</si>
  <si>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</si>
  <si>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</si>
  <si>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</si>
  <si>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</si>
  <si>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</si>
  <si>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</si>
  <si>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</si>
  <si>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</si>
  <si>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</si>
  <si>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</si>
  <si>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</si>
  <si>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</si>
  <si>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</si>
  <si>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</si>
  <si>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</si>
  <si>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</si>
  <si>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</si>
  <si>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</si>
  <si>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</si>
  <si>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</si>
  <si>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</si>
  <si>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</si>
  <si>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</si>
  <si>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</si>
  <si>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</si>
  <si>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</si>
  <si>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</si>
  <si>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</si>
  <si>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</si>
  <si>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</si>
  <si>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</si>
  <si>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</si>
  <si>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</si>
  <si>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</si>
  <si>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</si>
  <si>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</si>
  <si>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</si>
  <si>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</si>
  <si>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</si>
  <si>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</si>
  <si>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</si>
  <si>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</si>
  <si>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</si>
  <si>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</si>
  <si>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</si>
  <si>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</si>
  <si>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</si>
  <si>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</si>
  <si>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</si>
  <si>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</si>
  <si>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</si>
  <si>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</si>
  <si>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</si>
  <si>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</si>
  <si>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</si>
  <si>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</si>
  <si>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</si>
  <si>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</si>
  <si>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</si>
  <si>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</si>
  <si>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</si>
  <si>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</si>
  <si>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24 Months </t>
  </si>
  <si>
    <t>(Undertaking regarding acceptance of Provisions of RfP documents)</t>
  </si>
  <si>
    <r>
      <t>We further confirm that any deviation to RfP Documents and its subsequent Amendment(s)/ Clarification as mentioned at 1.0 above, found anywhere in our Proposal, implicit or explicit shall stand unconditionally withdrawn, without any cost implication whatsoever to POWERGRID, failing which t</t>
    </r>
    <r>
      <rPr>
        <sz val="11"/>
        <color indexed="8"/>
        <rFont val="Book Antiqua"/>
        <family val="1"/>
      </rPr>
      <t>he Proposal security</t>
    </r>
    <r>
      <rPr>
        <sz val="10"/>
        <rFont val="Book Antiqua"/>
      </rPr>
      <t xml:space="preserve"> shall be forfeited.</t>
    </r>
  </si>
  <si>
    <t>Bidder’s Name and Address (the Bidder) :</t>
  </si>
  <si>
    <t/>
  </si>
  <si>
    <t>Attachment-6</t>
  </si>
  <si>
    <t>With reference to our Proposal Ref. No</t>
  </si>
  <si>
    <t xml:space="preserve"> dated : </t>
  </si>
  <si>
    <t>We hereby furnish the relevant details pertaining to the price adjustment provisions for Installation portion as specified in your specifications and documents for the Rate Contract (Package-A) for transmission line erection works including supply of tower accessories for upcoming transmission line diversion projects and small RTM works upto 5 km route length under NR-III region The necessary documentary evidence are enclosed</t>
  </si>
  <si>
    <t>Name of Materials / Labour</t>
  </si>
  <si>
    <t>Value of co-efficient</t>
  </si>
  <si>
    <t>Name of the published index</t>
  </si>
  <si>
    <t>Value of index</t>
  </si>
  <si>
    <t>A</t>
  </si>
  <si>
    <t xml:space="preserve">For Fabricated Tower Parts (including bolts &amp; nuts) </t>
  </si>
  <si>
    <t>a</t>
  </si>
  <si>
    <t>Steel Blooms, co-efficient a =</t>
  </si>
  <si>
    <t>Steel Blooms of size 150 mm x 150 mm, as published by IEEMA</t>
  </si>
  <si>
    <t>b.</t>
  </si>
  <si>
    <t>Electrolytic High Grade Zinc, co-efficient b =</t>
  </si>
  <si>
    <t>IEEMA</t>
  </si>
  <si>
    <t>c.</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</si>
  <si>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</si>
  <si>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</si>
  <si>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</si>
  <si>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For Fabricated Pole Structures</t>
  </si>
  <si>
    <t>B.</t>
  </si>
  <si>
    <t>Line Materials</t>
  </si>
  <si>
    <t>B1.</t>
  </si>
  <si>
    <t>AL59 Conductor</t>
  </si>
  <si>
    <t>EC grade aluminium ingots, co-eifciant a =</t>
  </si>
  <si>
    <t>Monthly average of “Aluminum LME SELLER Settlement Price including Premium of Al Ingots and Customs duty converted in RS./MT” as published by IEEMA</t>
  </si>
  <si>
    <t>B2.</t>
  </si>
  <si>
    <t>AACSR Earthwire</t>
  </si>
  <si>
    <t>OPTION-B</t>
  </si>
  <si>
    <t>B.1</t>
  </si>
  <si>
    <t xml:space="preserve">Hardware Fittings </t>
  </si>
  <si>
    <t>i)</t>
  </si>
  <si>
    <t>Raw Material</t>
  </si>
  <si>
    <t>EC Grade Aluminium Ingots, coefficient a =</t>
  </si>
  <si>
    <t>B</t>
  </si>
  <si>
    <t>Electrolytic High Grade Zinc, coefficient b =</t>
  </si>
  <si>
    <t>C</t>
  </si>
  <si>
    <t>Manufacture of Basic Metals, coefficient c=</t>
  </si>
  <si>
    <t>Wholesale Price Index Number for   `Manufacture of Basic Metals’(Group Item) (monthly)  (Base: 2011-12=100), as published by Office of Economic Advisor, Ministry of Commerce &amp; Industry(www.eaindustry.nic.in).</t>
  </si>
  <si>
    <t>ii)</t>
  </si>
  <si>
    <t>Labour, coefficient l =</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</si>
  <si>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</si>
  <si>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</si>
  <si>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B.2</t>
  </si>
  <si>
    <t>Conductor Accessories</t>
  </si>
  <si>
    <t>2(a)</t>
  </si>
  <si>
    <t>Mid Span Compression Joint for Conductor</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</si>
  <si>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</si>
  <si>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0.63 to 0.67 and coefficient ‘l’ shall be between 0.13 to 0.17 and sum of Coefficients ‘a’ and ‘l’ shall be 0.80</t>
  </si>
  <si>
    <t>2(b)</t>
  </si>
  <si>
    <t>Repair Sleeve for Conductor</t>
  </si>
  <si>
    <t>3(c)</t>
  </si>
  <si>
    <t>Bundle Spacer for Conductor</t>
  </si>
  <si>
    <t xml:space="preserve">Indian Labour Bureau, Shimla, Govt. of India (monthly) 
(Base: 2001 = 100) (www.labourbureau.nic.in)
</t>
  </si>
  <si>
    <t>2(c)</t>
  </si>
  <si>
    <t>Rigid Spacer for Conductor</t>
  </si>
  <si>
    <t>2(d)</t>
  </si>
  <si>
    <t>Spacer Damper for Conductor</t>
  </si>
  <si>
    <t>C.</t>
  </si>
  <si>
    <t>Disc Insulator</t>
  </si>
  <si>
    <t>Electrolytic High Grade Zinc, coefficient a =</t>
  </si>
  <si>
    <t>Price Index of Electrolytic High Grade Zinc, as published by IEEMA /Nationally recognized published index acceptable to the Purchaser</t>
  </si>
  <si>
    <t>Fuel and Power, coefficient b =</t>
  </si>
  <si>
    <t>Wholesale Price Index Number for `Fuel &amp; Power’(Group Item) (monthly)  (Base: Base: 2011-12=100), as published by Office of Economic Advisor, Ministry of Commerce &amp; Industry(www.eaindustry.nic.in).</t>
  </si>
  <si>
    <t>A.</t>
  </si>
  <si>
    <t>For Erection Price Component</t>
  </si>
  <si>
    <t xml:space="preserve">Installation Price Component [including Civil Works but excluding ‘Supply &amp; Placement of Reinforcement Steel’, ‘Concreting’, Survey, Soil investigation, item M15 (1:2:4) and Plum Concrete under Protection of tower footing, aviation requirements and installation of OPGW joint box]  </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</si>
  <si>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</si>
  <si>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</si>
  <si>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</si>
  <si>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</si>
  <si>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 xml:space="preserve">Supply &amp; Placement of Reinforcement Steel </t>
  </si>
  <si>
    <t>Wholesale Price Index Number for `HSD’(Individual Commodity) (monthly)  (Base: 2011-12=100), as published by Office of Economic Advisor, Ministry of Commerce &amp; Industry(www.eaindustry.nic.in).</t>
  </si>
  <si>
    <t>Manufacture of Basic Metals, coefficient b =</t>
  </si>
  <si>
    <t>Coefficient  ‘a’ shall be between 0.09 to 0.11 and coefficient ‘b’ shall be between 0.63 to 0.67 and coefficient ‘l’ shall be between 0.04 to 0.06 and sum of Coefficients ‘a’, ’b’ and ‘l’ shall be 0.80</t>
  </si>
  <si>
    <t>For Concreting</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</si>
  <si>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</si>
  <si>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</si>
  <si>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</si>
  <si>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</si>
  <si>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Attachment-12</t>
  </si>
  <si>
    <t>2023- 2024</t>
  </si>
  <si>
    <t>2022- 2023</t>
  </si>
  <si>
    <t>2029-2030</t>
  </si>
  <si>
    <t>2030-2031</t>
  </si>
  <si>
    <t>Further, we hereby confirm that:</t>
  </si>
  <si>
    <r>
      <t xml:space="preserve">Items, Components, Raw Material, Services proposed to be sourced from Micro and Small Enterprises  </t>
    </r>
    <r>
      <rPr>
        <b/>
        <sz val="12"/>
        <rFont val="Book Antiqua"/>
        <family val="1"/>
      </rPr>
      <t>(Not Applicable)</t>
    </r>
  </si>
  <si>
    <r>
      <t xml:space="preserve">The details of all major items of services or supply which we propose subletting in case of award, giving details of the name and nationality of the proposed subcontractor/sub-vendor for each item </t>
    </r>
    <r>
      <rPr>
        <b/>
        <sz val="12"/>
        <rFont val="Book Antiqua"/>
        <family val="1"/>
      </rPr>
      <t>(Not Applicable)</t>
    </r>
  </si>
  <si>
    <t>Undertaking regarding acceptance of Provisions of RfP documents</t>
  </si>
  <si>
    <r>
      <t>Manufacturer’s Authorisation Forms</t>
    </r>
    <r>
      <rPr>
        <b/>
        <sz val="12"/>
        <rFont val="Book Antiqua"/>
        <family val="1"/>
      </rPr>
      <t xml:space="preserve"> (Not Applicable)</t>
    </r>
  </si>
  <si>
    <r>
      <t xml:space="preserve">Guarantee Declaration </t>
    </r>
    <r>
      <rPr>
        <b/>
        <sz val="12"/>
        <rFont val="Book Antiqua"/>
        <family val="1"/>
      </rPr>
      <t>(Not Applicable)</t>
    </r>
  </si>
  <si>
    <r>
      <t xml:space="preserve">Declaration for tax exemptions, reductions, allowances or benefits </t>
    </r>
    <r>
      <rPr>
        <b/>
        <sz val="12"/>
        <rFont val="Book Antiqua"/>
        <family val="1"/>
      </rPr>
      <t>(Not Applicable)</t>
    </r>
  </si>
  <si>
    <r>
      <t>Safety Pact</t>
    </r>
    <r>
      <rPr>
        <b/>
        <sz val="12"/>
        <rFont val="Book Antiqua"/>
        <family val="1"/>
      </rPr>
      <t xml:space="preserve"> (Not Applicable)</t>
    </r>
  </si>
  <si>
    <t xml:space="preserve">  Certification by the Bidder as per DoE Order in line with ITB Clause 2.1 </t>
  </si>
  <si>
    <t>Declaration by the Bidder regarding events encountered pursuant to ITB Clause 2.1</t>
  </si>
  <si>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Annexure-2 (Price Adjustment) to SCC.</t>
    </r>
  </si>
  <si>
    <t xml:space="preserve">We declare that we have studied Clause GCC 2.1 relating to mode of contracting for Domestic Bidders and we are making this proposal with a stipulation that award for specific work shall be issued to us as per the methodology of assignment of work mentioned in ITB/BDS clause 38.0 in the event of award of Rate Contract to us for the subject package.
</t>
  </si>
  <si>
    <t>We undertake, if Rate Contract is awarded, to commence the work immediately upon your award of specfic work to us, and to achieve the delivery of goods and related services within the time stated in the award of specific work.</t>
  </si>
  <si>
    <t>If Rate Contract is awarded, we undertake to provide a Performance Security in the form and amounts, and within the times specified in the Bidding Documents.</t>
  </si>
  <si>
    <t>This bid, together with your written acceptance thereof in the form of your Letter of Award of Rate Contract shall constitute a binding contract between us.</t>
  </si>
  <si>
    <t>Attachment 8 Manufacturer’s Authorisation Form :Not applicable</t>
  </si>
  <si>
    <t>Attachment 18 Safety Pact : Not applicable</t>
  </si>
  <si>
    <t>Attachment-3(QR), Attachment 20,  Attachment-21,  Attachment-22, Attachment-23, Attachment-24 &amp; Attachment-25 : To be submitted as per the provisions of the Bidding Documents ( Formats Attached seperately in Volume-III of Bidding Documents)</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</si>
  <si>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Percentage above/below the Indicative Cost in </t>
    </r>
    <r>
      <rPr>
        <u/>
        <sz val="12"/>
        <color theme="1"/>
        <rFont val="Book Antiqua"/>
        <family val="1"/>
      </rPr>
      <t>Second Envelope</t>
    </r>
    <r>
      <rPr>
        <sz val="12"/>
        <color theme="1"/>
        <rFont val="Book Antiqua"/>
        <family val="1"/>
      </rPr>
      <t>. We are aware that the quantities of items shown in the Second Envelope (Price Part) is indicative and is only for evaluation purposes to determine relative ranking amongst bidders.</t>
    </r>
  </si>
  <si>
    <t>We further understand that notwithstanding 4.0 above, in case of award of Rate Contract on us, you shall also bear and pay/reimburse to us,  GST in respect of Supply &amp; Installation Charges specified in Schedule No. 1 of the Price Schedule in Second Envelope; by the Indian Laws.</t>
  </si>
  <si>
    <t xml:space="preserve">Rate Contract (Package-B) for transmission line erection works including supply of tower accessories for transmission lines above 400 kV level for upcoming transmission line diversion projects and small RTM works upto 5 km route length in NR-III region 
</t>
  </si>
  <si>
    <t>NR3/NT/W-TW/DOM/K00/26/03307 (RFx No. 5002005174)</t>
  </si>
  <si>
    <t>Attachments 3(JV), 4,  4(A),  4(B),  6, 7,  9,  11, 12, 13, 14, 15, 16, 19 and Bid Form for 1st Envelope are included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</si>
</sst>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7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sz val="12"/>
      <name val="Cambria"/>
      <family val="1"/>
    </font>
    <font>
      <sz val="12"/>
      <name val="Calibri"/>
      <family val="2"/>
    </font>
    <font>
      <i/>
      <sz val="12"/>
      <color indexed="12"/>
      <name val="Book Antiqua"/>
      <family val="1"/>
    </font>
    <font>
      <strike/>
      <sz val="12"/>
      <name val="Book Antiqua"/>
      <family val="1"/>
    </font>
    <font>
      <u/>
      <sz val="12"/>
      <name val="Book Antiqua"/>
      <family val="1"/>
    </font>
    <font>
      <b/>
      <sz val="16"/>
      <name val="Book Antiqua"/>
      <family val="1"/>
    </font>
    <font>
      <sz val="16"/>
      <name val="Book Antiqua"/>
      <family val="1"/>
    </font>
    <font>
      <sz val="11"/>
      <color indexed="8"/>
      <name val="Book Antiqua"/>
      <family val="1"/>
    </font>
    <font>
      <b/>
      <sz val="11"/>
      <color rgb="FFFF0000"/>
      <name val="Book Antiqua"/>
      <family val="1"/>
    </font>
    <font>
      <b/>
      <sz val="12"/>
      <color rgb="FFFF0000"/>
      <name val="Book Antiqua"/>
      <family val="1"/>
    </font>
    <font>
      <sz val="12"/>
      <color rgb="FFFF0000"/>
      <name val="Arial"/>
      <family val="2"/>
    </font>
    <font>
      <sz val="12"/>
      <color theme="0"/>
      <name val="Book Antiqua"/>
      <family val="1"/>
    </font>
    <font>
      <sz val="12"/>
      <color theme="0" tint="-4.9989318521683403E-2"/>
      <name val="Book Antiqua"/>
      <family val="1"/>
    </font>
    <font>
      <sz val="12"/>
      <color rgb="FF0000FF"/>
      <name val="Book Antiqua"/>
      <family val="1"/>
    </font>
    <font>
      <i/>
      <sz val="11"/>
      <name val="Book Antiqua"/>
      <family val="1"/>
    </font>
    <font>
      <i/>
      <sz val="11"/>
      <color rgb="FFFF0000"/>
      <name val="Book Antiqua"/>
      <family val="1"/>
    </font>
    <font>
      <sz val="8"/>
      <color rgb="FF000000"/>
      <name val="Tahoma"/>
      <family val="2"/>
    </font>
    <font>
      <sz val="12"/>
      <color theme="1"/>
      <name val="Book Antiqua"/>
      <family val="1"/>
    </font>
    <font>
      <u/>
      <sz val="12"/>
      <color theme="1"/>
      <name val="Book Antiqua"/>
      <family val="1"/>
    </font>
  </fonts>
  <fills count="1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CCFFCC"/>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2" tint="-9.9978637043366805E-2"/>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02">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4" xfId="0" applyFont="1" applyBorder="1" applyAlignment="1" applyProtection="1">
      <alignment horizontal="center" vertical="center"/>
      <protection hidden="1"/>
    </xf>
    <xf numFmtId="0" fontId="5" fillId="0" borderId="5"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4"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6"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7" xfId="0" applyFont="1" applyBorder="1" applyAlignment="1" applyProtection="1">
      <alignment horizontal="center" vertical="center"/>
      <protection hidden="1"/>
    </xf>
    <xf numFmtId="0" fontId="5" fillId="0" borderId="8" xfId="0" applyFont="1" applyBorder="1" applyAlignment="1" applyProtection="1">
      <alignment horizontal="center" vertical="center"/>
      <protection hidden="1"/>
    </xf>
    <xf numFmtId="0" fontId="5" fillId="0" borderId="9" xfId="0" applyFont="1" applyBorder="1" applyAlignment="1" applyProtection="1">
      <alignment horizontal="center" vertical="center"/>
      <protection hidden="1"/>
    </xf>
    <xf numFmtId="0" fontId="5" fillId="0" borderId="10"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5" fillId="0" borderId="0" xfId="0" applyFont="1" applyAlignment="1" applyProtection="1">
      <alignment vertical="center"/>
      <protection hidden="1"/>
    </xf>
    <xf numFmtId="0" fontId="36"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5" xfId="0" applyFont="1" applyBorder="1" applyAlignment="1" applyProtection="1">
      <alignment horizontal="center" vertical="center" wrapText="1"/>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5"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39"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1"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2"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6"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8"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0" fontId="5" fillId="2" borderId="10" xfId="0" applyFont="1" applyFill="1" applyBorder="1" applyAlignment="1" applyProtection="1">
      <alignment horizontal="left" vertical="center" wrapText="1"/>
      <protection locked="0"/>
    </xf>
    <xf numFmtId="0" fontId="44" fillId="0" borderId="0" xfId="52" applyFont="1" applyProtection="1">
      <protection hidden="1"/>
    </xf>
    <xf numFmtId="0" fontId="45" fillId="0" borderId="4" xfId="52" applyFont="1" applyBorder="1" applyAlignment="1" applyProtection="1">
      <alignment horizontal="center" vertical="center"/>
      <protection hidden="1"/>
    </xf>
    <xf numFmtId="0" fontId="45" fillId="0" borderId="4" xfId="52" applyFont="1" applyBorder="1" applyAlignment="1" applyProtection="1">
      <alignment horizontal="center" vertical="top"/>
      <protection hidden="1"/>
    </xf>
    <xf numFmtId="0" fontId="45" fillId="0" borderId="11" xfId="52" applyFont="1" applyBorder="1" applyAlignment="1" applyProtection="1">
      <alignment horizontal="center" vertical="top"/>
      <protection hidden="1"/>
    </xf>
    <xf numFmtId="0" fontId="62" fillId="6" borderId="12"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13" xfId="33" quotePrefix="1" applyFont="1" applyBorder="1" applyAlignment="1" applyProtection="1">
      <alignment horizontal="center" vertical="top"/>
      <protection hidden="1"/>
    </xf>
    <xf numFmtId="0" fontId="5" fillId="0" borderId="14"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6" xfId="0" applyFont="1" applyBorder="1" applyAlignment="1" applyProtection="1">
      <alignment horizontal="left" vertical="top" wrapText="1"/>
      <protection hidden="1"/>
    </xf>
    <xf numFmtId="0" fontId="10" fillId="0" borderId="6" xfId="0" applyFont="1" applyBorder="1" applyAlignment="1" applyProtection="1">
      <alignment horizontal="right" vertical="top" wrapText="1"/>
      <protection hidden="1"/>
    </xf>
    <xf numFmtId="0" fontId="10" fillId="0" borderId="6" xfId="0" applyFont="1" applyBorder="1" applyAlignment="1" applyProtection="1">
      <alignment horizontal="right" vertical="top"/>
      <protection hidden="1"/>
    </xf>
    <xf numFmtId="0" fontId="8" fillId="0" borderId="5" xfId="37" applyFont="1" applyBorder="1" applyAlignment="1" applyProtection="1">
      <alignment horizontal="left" vertical="center" wrapText="1" indent="2"/>
      <protection hidden="1"/>
    </xf>
    <xf numFmtId="0" fontId="8" fillId="0" borderId="5" xfId="37" applyFont="1" applyBorder="1" applyAlignment="1" applyProtection="1">
      <alignment horizontal="left" vertical="center" wrapText="1"/>
      <protection hidden="1"/>
    </xf>
    <xf numFmtId="0" fontId="5" fillId="2" borderId="5" xfId="37" applyFont="1" applyFill="1" applyBorder="1" applyAlignment="1" applyProtection="1">
      <alignment horizontal="left" vertical="center" wrapText="1"/>
      <protection locked="0" hidden="1"/>
    </xf>
    <xf numFmtId="0" fontId="7" fillId="0" borderId="6" xfId="0" applyFont="1" applyBorder="1" applyAlignment="1" applyProtection="1">
      <alignment horizontal="center" vertical="center"/>
      <protection hidden="1"/>
    </xf>
    <xf numFmtId="0" fontId="8" fillId="0" borderId="6" xfId="35" applyFont="1" applyBorder="1" applyAlignment="1" applyProtection="1">
      <alignment vertical="top"/>
      <protection hidden="1"/>
    </xf>
    <xf numFmtId="0" fontId="5" fillId="0" borderId="6" xfId="35" applyFont="1" applyBorder="1" applyAlignment="1" applyProtection="1">
      <alignment vertical="top"/>
      <protection hidden="1"/>
    </xf>
    <xf numFmtId="0" fontId="8" fillId="0" borderId="6"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49"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6" xfId="35" applyFont="1" applyBorder="1" applyAlignment="1" applyProtection="1">
      <alignment horizontal="center" vertical="top"/>
      <protection hidden="1"/>
    </xf>
    <xf numFmtId="0" fontId="10" fillId="0" borderId="5" xfId="35" applyFont="1" applyBorder="1" applyAlignment="1" applyProtection="1">
      <alignment horizontal="center" vertical="center" wrapText="1"/>
      <protection hidden="1"/>
    </xf>
    <xf numFmtId="0" fontId="5" fillId="0" borderId="15" xfId="35" applyFont="1" applyBorder="1" applyAlignment="1" applyProtection="1">
      <alignment horizontal="center" vertical="top" wrapText="1"/>
      <protection hidden="1"/>
    </xf>
    <xf numFmtId="0" fontId="5" fillId="2" borderId="15" xfId="35" applyFont="1" applyFill="1" applyBorder="1" applyAlignment="1" applyProtection="1">
      <alignment vertical="top" wrapText="1"/>
      <protection locked="0"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41" fillId="0" borderId="0" xfId="35" applyFont="1" applyAlignment="1" applyProtection="1">
      <alignment vertical="center"/>
      <protection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 fillId="0" borderId="18"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1" fillId="0" borderId="0" xfId="35" applyFont="1" applyAlignment="1" applyProtection="1">
      <alignment horizontal="justify" vertical="center"/>
      <protection hidden="1"/>
    </xf>
    <xf numFmtId="0" fontId="41" fillId="0" borderId="0" xfId="35" applyFont="1" applyAlignment="1" applyProtection="1">
      <alignment horizontal="center" vertical="center"/>
      <protection hidden="1"/>
    </xf>
    <xf numFmtId="0" fontId="5" fillId="0" borderId="5" xfId="35" applyFont="1" applyBorder="1" applyAlignment="1" applyProtection="1">
      <alignment horizontal="center" vertical="center" wrapText="1"/>
      <protection hidden="1"/>
    </xf>
    <xf numFmtId="0" fontId="5" fillId="0" borderId="19" xfId="35" applyFont="1" applyBorder="1" applyAlignment="1" applyProtection="1">
      <alignment horizontal="center" vertical="top" wrapText="1"/>
      <protection hidden="1"/>
    </xf>
    <xf numFmtId="0" fontId="5" fillId="2" borderId="19"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6" xfId="35" applyFont="1" applyBorder="1" applyAlignment="1" applyProtection="1">
      <alignment vertical="center"/>
      <protection hidden="1"/>
    </xf>
    <xf numFmtId="0" fontId="5" fillId="0" borderId="6" xfId="35" applyFont="1" applyBorder="1" applyAlignment="1" applyProtection="1">
      <alignment vertical="center"/>
      <protection hidden="1"/>
    </xf>
    <xf numFmtId="0" fontId="8" fillId="0" borderId="6" xfId="35" applyFont="1" applyBorder="1" applyAlignment="1" applyProtection="1">
      <alignment horizontal="right" vertical="center"/>
      <protection hidden="1"/>
    </xf>
    <xf numFmtId="0" fontId="8" fillId="2" borderId="15" xfId="35" applyFont="1" applyFill="1" applyBorder="1" applyAlignment="1" applyProtection="1">
      <alignment horizontal="center" vertical="center"/>
      <protection locked="0" hidden="1"/>
    </xf>
    <xf numFmtId="0" fontId="8" fillId="2" borderId="15" xfId="35" applyFont="1" applyFill="1" applyBorder="1" applyAlignment="1" applyProtection="1">
      <alignment horizontal="center" vertical="center" wrapText="1"/>
      <protection locked="0"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13" xfId="35" quotePrefix="1" applyFont="1" applyBorder="1" applyAlignment="1" applyProtection="1">
      <alignment horizontal="center" vertical="top"/>
      <protection hidden="1"/>
    </xf>
    <xf numFmtId="0" fontId="5" fillId="0" borderId="14" xfId="35" quotePrefix="1" applyFont="1" applyBorder="1" applyAlignment="1" applyProtection="1">
      <alignment horizontal="center" vertical="top"/>
      <protection hidden="1"/>
    </xf>
    <xf numFmtId="0" fontId="22" fillId="0" borderId="5" xfId="35" applyFont="1" applyBorder="1" applyProtection="1">
      <protection hidden="1"/>
    </xf>
    <xf numFmtId="0" fontId="2" fillId="0" borderId="0" xfId="35" applyAlignment="1" applyProtection="1">
      <alignment vertical="top"/>
      <protection hidden="1"/>
    </xf>
    <xf numFmtId="0" fontId="2" fillId="0" borderId="5" xfId="35" applyBorder="1" applyProtection="1">
      <protection hidden="1"/>
    </xf>
    <xf numFmtId="0" fontId="4" fillId="0" borderId="0" xfId="35" applyFont="1" applyAlignment="1" applyProtection="1">
      <alignment horizontal="center" vertical="top"/>
      <protection hidden="1"/>
    </xf>
    <xf numFmtId="0" fontId="8" fillId="0" borderId="5"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3" fillId="0" borderId="0" xfId="35" applyFont="1" applyAlignment="1" applyProtection="1">
      <alignment vertical="top"/>
      <protection hidden="1"/>
    </xf>
    <xf numFmtId="0" fontId="5" fillId="0" borderId="0" xfId="35" applyFont="1" applyAlignment="1" applyProtection="1">
      <alignment vertical="top"/>
      <protection hidden="1"/>
    </xf>
    <xf numFmtId="0" fontId="51" fillId="0" borderId="0" xfId="38" applyFont="1"/>
    <xf numFmtId="0" fontId="43"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6"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63" fillId="0" borderId="0" xfId="0" applyFont="1" applyAlignment="1" applyProtection="1">
      <alignment vertical="center"/>
      <protection hidden="1"/>
    </xf>
    <xf numFmtId="0" fontId="9" fillId="0" borderId="20"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12" xfId="48" applyFont="1" applyBorder="1" applyAlignment="1" applyProtection="1">
      <alignment vertical="center" wrapText="1"/>
      <protection hidden="1"/>
    </xf>
    <xf numFmtId="0" fontId="9" fillId="0" borderId="2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6"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22" xfId="48" applyFont="1" applyBorder="1" applyAlignment="1" applyProtection="1">
      <alignment vertical="center"/>
      <protection hidden="1"/>
    </xf>
    <xf numFmtId="0" fontId="9" fillId="0" borderId="23" xfId="48" applyFont="1" applyBorder="1" applyAlignment="1" applyProtection="1">
      <alignment vertical="center"/>
      <protection hidden="1"/>
    </xf>
    <xf numFmtId="0" fontId="9" fillId="0" borderId="24" xfId="48" applyFont="1" applyBorder="1" applyAlignment="1" applyProtection="1">
      <alignment vertical="center"/>
      <protection hidden="1"/>
    </xf>
    <xf numFmtId="0" fontId="9" fillId="0" borderId="25" xfId="48" applyFont="1" applyBorder="1" applyAlignment="1" applyProtection="1">
      <alignment vertical="center"/>
      <protection hidden="1"/>
    </xf>
    <xf numFmtId="0" fontId="9" fillId="0" borderId="26"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9" fillId="0" borderId="12" xfId="48" applyFont="1" applyBorder="1" applyAlignment="1" applyProtection="1">
      <alignment horizontal="left" vertical="center"/>
      <protection hidden="1"/>
    </xf>
    <xf numFmtId="0" fontId="9" fillId="0" borderId="2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28" xfId="48" applyNumberFormat="1" applyFont="1" applyFill="1" applyBorder="1" applyAlignment="1" applyProtection="1">
      <alignment horizontal="center" vertical="center"/>
      <protection locked="0"/>
    </xf>
    <xf numFmtId="173" fontId="9" fillId="2" borderId="28" xfId="48" applyNumberFormat="1" applyFont="1" applyFill="1" applyBorder="1" applyAlignment="1" applyProtection="1">
      <alignment horizontal="center" vertical="center"/>
      <protection locked="0"/>
    </xf>
    <xf numFmtId="0" fontId="38" fillId="0" borderId="0" xfId="48" applyFont="1" applyAlignment="1" applyProtection="1">
      <alignment horizontal="center" vertical="center"/>
      <protection hidden="1"/>
    </xf>
    <xf numFmtId="0" fontId="53" fillId="0" borderId="0" xfId="48" applyFont="1" applyAlignment="1" applyProtection="1">
      <alignment vertical="center"/>
      <protection hidden="1"/>
    </xf>
    <xf numFmtId="0" fontId="52" fillId="0" borderId="29" xfId="50" applyFont="1" applyBorder="1" applyAlignment="1" applyProtection="1">
      <alignment horizontal="left" vertical="center" wrapText="1"/>
      <protection hidden="1"/>
    </xf>
    <xf numFmtId="0" fontId="52" fillId="0" borderId="30"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5" xfId="48" applyFont="1" applyBorder="1" applyAlignment="1" applyProtection="1">
      <alignment horizontal="center" vertical="center"/>
      <protection hidden="1"/>
    </xf>
    <xf numFmtId="0" fontId="46" fillId="0" borderId="5"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8" fillId="0" borderId="0" xfId="0" applyFont="1" applyAlignment="1" applyProtection="1">
      <alignment horizontal="left" vertical="center"/>
      <protection hidden="1"/>
    </xf>
    <xf numFmtId="0" fontId="0" fillId="7" borderId="0" xfId="0" applyFill="1" applyProtection="1">
      <protection hidden="1"/>
    </xf>
    <xf numFmtId="0" fontId="64"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29" xfId="52" applyFont="1" applyBorder="1" applyAlignment="1" applyProtection="1">
      <alignment vertical="center"/>
      <protection hidden="1"/>
    </xf>
    <xf numFmtId="0" fontId="26" fillId="0" borderId="18" xfId="52" applyFont="1" applyBorder="1" applyAlignment="1" applyProtection="1">
      <alignment vertical="center"/>
      <protection hidden="1"/>
    </xf>
    <xf numFmtId="0" fontId="26" fillId="0" borderId="3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26" xfId="52" applyFont="1" applyBorder="1" applyAlignment="1" applyProtection="1">
      <alignment vertical="center"/>
      <protection hidden="1"/>
    </xf>
    <xf numFmtId="0" fontId="26" fillId="0" borderId="6" xfId="52" applyFont="1" applyBorder="1" applyAlignment="1" applyProtection="1">
      <alignment vertical="center"/>
      <protection hidden="1"/>
    </xf>
    <xf numFmtId="0" fontId="45" fillId="0" borderId="0" xfId="52" applyFont="1" applyAlignment="1" applyProtection="1">
      <alignment horizontal="center" vertical="top"/>
      <protection hidden="1"/>
    </xf>
    <xf numFmtId="0" fontId="45" fillId="0" borderId="0" xfId="52" applyFont="1" applyAlignment="1" applyProtection="1">
      <alignment horizontal="justify" vertical="center"/>
      <protection hidden="1"/>
    </xf>
    <xf numFmtId="0" fontId="38" fillId="7" borderId="12" xfId="0" applyFont="1" applyFill="1" applyBorder="1" applyAlignment="1" applyProtection="1">
      <alignment vertical="center"/>
      <protection hidden="1"/>
    </xf>
    <xf numFmtId="0" fontId="38" fillId="7"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32" xfId="0" applyFont="1" applyBorder="1" applyAlignment="1" applyProtection="1">
      <alignment horizontal="center" vertical="center" wrapText="1"/>
      <protection hidden="1"/>
    </xf>
    <xf numFmtId="0" fontId="8" fillId="0" borderId="3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center" vertical="center" wrapText="1"/>
      <protection hidden="1"/>
    </xf>
    <xf numFmtId="0" fontId="22" fillId="0" borderId="5" xfId="0" applyFont="1" applyBorder="1" applyAlignment="1" applyProtection="1">
      <alignment horizontal="justify" vertical="center" wrapText="1"/>
      <protection hidden="1"/>
    </xf>
    <xf numFmtId="0" fontId="22" fillId="0" borderId="5" xfId="0" applyFont="1" applyBorder="1" applyAlignment="1" applyProtection="1">
      <alignment vertical="center" wrapText="1"/>
      <protection hidden="1"/>
    </xf>
    <xf numFmtId="0" fontId="22" fillId="0" borderId="21" xfId="0" applyFont="1" applyBorder="1" applyAlignment="1" applyProtection="1">
      <alignment vertical="center" wrapText="1"/>
      <protection hidden="1"/>
    </xf>
    <xf numFmtId="0" fontId="5" fillId="0" borderId="5" xfId="0" applyFont="1" applyBorder="1" applyAlignment="1" applyProtection="1">
      <alignment horizontal="center" vertical="center" wrapText="1"/>
      <protection hidden="1"/>
    </xf>
    <xf numFmtId="0" fontId="5" fillId="0" borderId="21" xfId="0" applyFont="1" applyBorder="1" applyAlignment="1" applyProtection="1">
      <alignment horizontal="center" vertical="center" wrapText="1"/>
      <protection hidden="1"/>
    </xf>
    <xf numFmtId="0" fontId="5" fillId="2" borderId="5" xfId="0" applyFont="1" applyFill="1" applyBorder="1" applyAlignment="1" applyProtection="1">
      <alignment horizontal="center" vertical="center" wrapText="1"/>
      <protection locked="0"/>
    </xf>
    <xf numFmtId="0" fontId="5" fillId="2" borderId="21"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6"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6" xfId="0" applyFont="1" applyBorder="1" applyAlignment="1" applyProtection="1">
      <alignment vertical="center"/>
      <protection hidden="1"/>
    </xf>
    <xf numFmtId="0" fontId="54" fillId="0" borderId="0" xfId="0" applyFont="1" applyAlignment="1" applyProtection="1">
      <alignment vertical="center"/>
      <protection hidden="1"/>
    </xf>
    <xf numFmtId="0" fontId="54" fillId="0" borderId="0" xfId="0" applyFont="1" applyProtection="1">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4"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4"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28" xfId="0" applyFont="1" applyBorder="1" applyAlignment="1" applyProtection="1">
      <alignment horizontal="center" vertical="center" wrapText="1"/>
      <protection hidden="1"/>
    </xf>
    <xf numFmtId="0" fontId="5" fillId="0" borderId="32" xfId="0" applyFont="1" applyBorder="1" applyAlignment="1" applyProtection="1">
      <alignment horizontal="center" vertical="center" wrapText="1"/>
      <protection hidden="1"/>
    </xf>
    <xf numFmtId="0" fontId="5" fillId="0" borderId="15" xfId="0" applyFont="1" applyBorder="1" applyAlignment="1" applyProtection="1">
      <alignment horizontal="center" vertical="top" wrapText="1"/>
      <protection hidden="1"/>
    </xf>
    <xf numFmtId="0" fontId="5" fillId="2" borderId="15" xfId="0" applyFont="1" applyFill="1" applyBorder="1" applyAlignment="1" applyProtection="1">
      <alignment horizontal="center" vertical="center" wrapText="1"/>
      <protection locked="0"/>
    </xf>
    <xf numFmtId="0" fontId="5" fillId="0" borderId="16" xfId="0" applyFont="1" applyBorder="1" applyAlignment="1" applyProtection="1">
      <alignment horizontal="center" vertical="top" wrapText="1"/>
      <protection hidden="1"/>
    </xf>
    <xf numFmtId="0" fontId="41"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7" xfId="0" applyFont="1" applyBorder="1" applyAlignment="1" applyProtection="1">
      <alignment horizontal="center" vertical="top" wrapText="1"/>
      <protection hidden="1"/>
    </xf>
    <xf numFmtId="0" fontId="41"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5" fillId="0" borderId="18" xfId="0" applyFont="1" applyBorder="1" applyAlignment="1" applyProtection="1">
      <alignment vertical="top" wrapText="1"/>
      <protection hidden="1"/>
    </xf>
    <xf numFmtId="0" fontId="41" fillId="0" borderId="0" xfId="0" applyFont="1" applyAlignment="1" applyProtection="1">
      <alignment horizontal="justify" vertical="center"/>
      <protection hidden="1"/>
    </xf>
    <xf numFmtId="0" fontId="41" fillId="0" borderId="0" xfId="0" applyFont="1" applyAlignment="1" applyProtection="1">
      <alignment horizontal="center" vertical="center"/>
      <protection hidden="1"/>
    </xf>
    <xf numFmtId="0" fontId="5" fillId="0" borderId="19" xfId="0" applyFont="1" applyBorder="1" applyAlignment="1" applyProtection="1">
      <alignment horizontal="center" vertical="top" wrapText="1"/>
      <protection hidden="1"/>
    </xf>
    <xf numFmtId="0" fontId="5" fillId="2" borderId="19" xfId="0" applyFont="1" applyFill="1" applyBorder="1" applyAlignment="1" applyProtection="1">
      <alignment horizontal="center" vertical="center" wrapText="1"/>
      <protection locked="0"/>
    </xf>
    <xf numFmtId="0" fontId="5" fillId="0" borderId="18" xfId="0" applyFont="1" applyBorder="1" applyAlignment="1" applyProtection="1">
      <alignment vertical="center"/>
      <protection hidden="1"/>
    </xf>
    <xf numFmtId="0" fontId="8" fillId="0" borderId="6" xfId="0" applyFont="1" applyBorder="1" applyAlignment="1" applyProtection="1">
      <alignment vertical="center"/>
      <protection hidden="1"/>
    </xf>
    <xf numFmtId="0" fontId="8" fillId="0" borderId="6" xfId="0" applyFont="1" applyBorder="1" applyAlignment="1" applyProtection="1">
      <alignment horizontal="right" vertical="center"/>
      <protection hidden="1"/>
    </xf>
    <xf numFmtId="0" fontId="8" fillId="2" borderId="16" xfId="0" applyFont="1" applyFill="1" applyBorder="1" applyAlignment="1" applyProtection="1">
      <alignment horizontal="center" vertical="center" wrapText="1"/>
      <protection locked="0"/>
    </xf>
    <xf numFmtId="0" fontId="8" fillId="2" borderId="17"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5"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6" xfId="0" applyFont="1" applyBorder="1" applyAlignment="1">
      <alignment horizontal="right" vertical="top" wrapText="1"/>
    </xf>
    <xf numFmtId="0" fontId="55" fillId="0" borderId="0" xfId="0" applyFont="1"/>
    <xf numFmtId="0" fontId="5" fillId="0" borderId="6"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5"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0" xfId="39" applyFont="1" applyAlignment="1" applyProtection="1">
      <alignment vertical="center"/>
      <protection hidden="1"/>
    </xf>
    <xf numFmtId="0" fontId="49"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5" fillId="0" borderId="5" xfId="37" applyFont="1" applyBorder="1" applyAlignment="1" applyProtection="1">
      <alignment horizontal="center" vertical="center" wrapText="1"/>
      <protection hidden="1"/>
    </xf>
    <xf numFmtId="0" fontId="5" fillId="0" borderId="5" xfId="37" applyFont="1" applyBorder="1" applyAlignment="1" applyProtection="1">
      <alignmen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6"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8" fillId="0" borderId="0" xfId="39" applyFont="1" applyAlignment="1" applyProtection="1">
      <alignment horizontal="right" vertical="center"/>
      <protection hidden="1"/>
    </xf>
    <xf numFmtId="0" fontId="8" fillId="0" borderId="6"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 fillId="0" borderId="5" xfId="0" applyFont="1" applyBorder="1" applyAlignment="1" applyProtection="1">
      <alignment horizontal="left" vertical="top" wrapText="1" indent="2"/>
      <protection hidden="1"/>
    </xf>
    <xf numFmtId="0" fontId="5" fillId="0" borderId="5" xfId="0" applyFont="1" applyBorder="1" applyAlignment="1" applyProtection="1">
      <alignment vertical="center" wrapText="1"/>
      <protection hidden="1"/>
    </xf>
    <xf numFmtId="0" fontId="5" fillId="0" borderId="28" xfId="0" applyFont="1" applyBorder="1" applyAlignment="1" applyProtection="1">
      <alignment horizontal="left" vertical="center" wrapText="1" indent="2"/>
      <protection hidden="1"/>
    </xf>
    <xf numFmtId="0" fontId="5" fillId="0" borderId="22" xfId="0" applyFont="1" applyBorder="1" applyAlignment="1" applyProtection="1">
      <alignment vertical="center" wrapText="1"/>
      <protection hidden="1"/>
    </xf>
    <xf numFmtId="0" fontId="5" fillId="0" borderId="34"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0" borderId="32"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32" xfId="0" applyFont="1" applyFill="1" applyBorder="1" applyAlignment="1" applyProtection="1">
      <alignment horizontal="left" vertical="top" wrapText="1"/>
      <protection locked="0"/>
    </xf>
    <xf numFmtId="0" fontId="5" fillId="2" borderId="32" xfId="0" applyFont="1" applyFill="1" applyBorder="1" applyAlignment="1" applyProtection="1">
      <alignment horizontal="center" vertical="center" wrapText="1"/>
      <protection locked="0"/>
    </xf>
    <xf numFmtId="0" fontId="5" fillId="2" borderId="32" xfId="0" applyFont="1" applyFill="1" applyBorder="1" applyAlignment="1" applyProtection="1">
      <alignment horizontal="center" vertical="top" wrapText="1"/>
      <protection locked="0"/>
    </xf>
    <xf numFmtId="0" fontId="5" fillId="0" borderId="5" xfId="0" applyFont="1" applyBorder="1" applyAlignment="1" applyProtection="1">
      <alignment horizontal="left" vertical="center" wrapText="1" indent="2"/>
      <protection hidden="1"/>
    </xf>
    <xf numFmtId="0" fontId="5" fillId="0" borderId="5" xfId="0" applyFont="1" applyBorder="1" applyAlignment="1" applyProtection="1">
      <alignment horizontal="left" vertical="center" wrapText="1"/>
      <protection hidden="1"/>
    </xf>
    <xf numFmtId="0" fontId="5" fillId="2" borderId="5" xfId="0" applyFont="1" applyFill="1" applyBorder="1" applyAlignment="1" applyProtection="1">
      <alignment horizontal="left" vertical="center" wrapText="1"/>
      <protection locked="0"/>
    </xf>
    <xf numFmtId="0" fontId="8" fillId="0" borderId="5" xfId="0" applyFont="1" applyBorder="1" applyAlignment="1" applyProtection="1">
      <alignment horizontal="left" vertical="center" wrapText="1" indent="2"/>
      <protection hidden="1"/>
    </xf>
    <xf numFmtId="0" fontId="5" fillId="0" borderId="3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5"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5"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31" xfId="0" applyFont="1" applyBorder="1" applyAlignment="1" applyProtection="1">
      <alignment horizontal="left" vertical="center" wrapText="1"/>
      <protection hidden="1"/>
    </xf>
    <xf numFmtId="0" fontId="5" fillId="0" borderId="33" xfId="0" applyFont="1" applyBorder="1" applyAlignment="1" applyProtection="1">
      <alignment horizontal="left"/>
      <protection hidden="1"/>
    </xf>
    <xf numFmtId="0" fontId="5" fillId="0" borderId="26" xfId="0" applyFont="1" applyBorder="1" applyAlignment="1" applyProtection="1">
      <alignment horizontal="left" vertical="center" wrapText="1"/>
      <protection hidden="1"/>
    </xf>
    <xf numFmtId="0" fontId="5" fillId="0" borderId="27"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5"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5" xfId="0" applyFont="1" applyFill="1" applyBorder="1" applyAlignment="1" applyProtection="1">
      <alignment horizontal="right" vertical="center" wrapText="1"/>
      <protection locked="0"/>
    </xf>
    <xf numFmtId="172" fontId="8" fillId="0" borderId="5"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6" xfId="37" applyFont="1" applyBorder="1" applyAlignment="1" applyProtection="1">
      <alignment vertical="center"/>
      <protection hidden="1"/>
    </xf>
    <xf numFmtId="0" fontId="5" fillId="0" borderId="6"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8" borderId="5" xfId="37" applyFont="1" applyFill="1" applyBorder="1" applyAlignment="1" applyProtection="1">
      <alignment horizontal="center" vertical="center" wrapText="1"/>
      <protection locked="0"/>
    </xf>
    <xf numFmtId="0" fontId="5" fillId="2" borderId="5" xfId="37" applyFont="1" applyFill="1" applyBorder="1" applyAlignment="1" applyProtection="1">
      <alignment vertical="center" wrapText="1"/>
      <protection locked="0"/>
    </xf>
    <xf numFmtId="0" fontId="5" fillId="2" borderId="5"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6" xfId="37" applyFont="1" applyBorder="1" applyAlignment="1" applyProtection="1">
      <alignment horizontal="right" vertical="center"/>
      <protection hidden="1"/>
    </xf>
    <xf numFmtId="0" fontId="5" fillId="2" borderId="5" xfId="37" applyFont="1" applyFill="1" applyBorder="1" applyAlignment="1" applyProtection="1">
      <alignment horizontal="left" vertical="center" wrapText="1"/>
      <protection hidden="1"/>
    </xf>
    <xf numFmtId="0" fontId="8" fillId="0" borderId="6"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5"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5"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57"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5"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5" fillId="0" borderId="0" xfId="0" applyFont="1" applyAlignment="1" applyProtection="1">
      <alignment vertical="center"/>
      <protection hidden="1"/>
    </xf>
    <xf numFmtId="0" fontId="5" fillId="0" borderId="11" xfId="0" applyFont="1" applyBorder="1" applyAlignment="1" applyProtection="1">
      <alignment horizontal="left" vertical="center"/>
      <protection hidden="1"/>
    </xf>
    <xf numFmtId="0" fontId="66" fillId="0" borderId="0" xfId="0" applyFont="1" applyAlignment="1" applyProtection="1">
      <alignment vertical="center" wrapText="1"/>
      <protection hidden="1"/>
    </xf>
    <xf numFmtId="0" fontId="9" fillId="0" borderId="0" xfId="53" applyAlignment="1" applyProtection="1">
      <alignment horizontal="left" vertical="center" wrapText="1" indent="1"/>
      <protection hidden="1"/>
    </xf>
    <xf numFmtId="0" fontId="60" fillId="0" borderId="0" xfId="39" applyFont="1" applyAlignment="1" applyProtection="1">
      <alignment vertical="center"/>
      <protection hidden="1"/>
    </xf>
    <xf numFmtId="0" fontId="30" fillId="0" borderId="0" xfId="53" applyFont="1" applyAlignment="1" applyProtection="1">
      <alignment vertical="center"/>
      <protection hidden="1"/>
    </xf>
    <xf numFmtId="0" fontId="2" fillId="0" borderId="0" xfId="0" applyFont="1" applyAlignment="1" applyProtection="1">
      <alignment vertical="top"/>
      <protection hidden="1"/>
    </xf>
    <xf numFmtId="0" fontId="10" fillId="0" borderId="6" xfId="0" applyFont="1" applyBorder="1" applyAlignment="1">
      <alignment horizontal="left" vertical="center"/>
    </xf>
    <xf numFmtId="0" fontId="10" fillId="0" borderId="6" xfId="0" applyFont="1" applyBorder="1" applyAlignment="1">
      <alignment horizontal="left" vertical="top"/>
    </xf>
    <xf numFmtId="0" fontId="10" fillId="0" borderId="6" xfId="0" applyFont="1" applyBorder="1" applyAlignment="1">
      <alignment horizontal="right" vertical="center"/>
    </xf>
    <xf numFmtId="0" fontId="9" fillId="0" borderId="0" xfId="0" applyFont="1" applyAlignment="1">
      <alignment horizontal="left" vertical="center"/>
    </xf>
    <xf numFmtId="0" fontId="9" fillId="0" borderId="0" xfId="0" applyFont="1" applyAlignment="1">
      <alignment horizontal="left" vertical="top"/>
    </xf>
    <xf numFmtId="0" fontId="10" fillId="0" borderId="0" xfId="53" applyFont="1" applyAlignment="1" applyProtection="1">
      <alignment horizontal="left" vertical="center"/>
      <protection hidden="1"/>
    </xf>
    <xf numFmtId="0" fontId="10" fillId="0" borderId="0" xfId="53" applyFont="1" applyAlignment="1" applyProtection="1">
      <alignment horizontal="left" vertical="top"/>
      <protection hidden="1"/>
    </xf>
    <xf numFmtId="0" fontId="10" fillId="0" borderId="0" xfId="0" applyFont="1" applyAlignment="1">
      <alignment horizontal="left" vertical="center" wrapText="1"/>
    </xf>
    <xf numFmtId="0" fontId="9" fillId="0" borderId="0" xfId="53" applyAlignment="1" applyProtection="1">
      <alignment horizontal="center" vertical="center"/>
      <protection hidden="1"/>
    </xf>
    <xf numFmtId="0" fontId="9" fillId="0" borderId="0" xfId="0" applyFont="1" applyAlignment="1">
      <alignment horizontal="center" vertical="center"/>
    </xf>
    <xf numFmtId="0" fontId="9" fillId="0" borderId="0" xfId="53" applyAlignment="1" applyProtection="1">
      <alignment horizontal="center" vertical="top"/>
      <protection hidden="1"/>
    </xf>
    <xf numFmtId="0" fontId="9" fillId="0" borderId="0" xfId="0" applyFont="1" applyAlignment="1" applyProtection="1">
      <alignment horizontal="center" vertical="center"/>
      <protection hidden="1"/>
    </xf>
    <xf numFmtId="0" fontId="9" fillId="0" borderId="0" xfId="0" applyFont="1" applyAlignment="1">
      <alignment horizontal="center" vertical="top"/>
    </xf>
    <xf numFmtId="0" fontId="9" fillId="0" borderId="0" xfId="0" applyFont="1" applyAlignment="1">
      <alignment wrapText="1"/>
    </xf>
    <xf numFmtId="0" fontId="59" fillId="0" borderId="18" xfId="39" applyFont="1" applyBorder="1" applyAlignment="1" applyProtection="1">
      <alignment vertical="center" wrapText="1"/>
      <protection hidden="1"/>
    </xf>
    <xf numFmtId="0" fontId="10" fillId="0" borderId="5" xfId="0" applyFont="1" applyBorder="1" applyAlignment="1" applyProtection="1">
      <alignment vertical="center" wrapText="1"/>
      <protection hidden="1"/>
    </xf>
    <xf numFmtId="0" fontId="10" fillId="0" borderId="5" xfId="0" applyFont="1" applyBorder="1" applyAlignment="1" applyProtection="1">
      <alignment horizontal="justify" vertical="center" wrapText="1"/>
      <protection hidden="1"/>
    </xf>
    <xf numFmtId="0" fontId="68" fillId="0" borderId="5" xfId="0" applyFont="1" applyBorder="1" applyAlignment="1" applyProtection="1">
      <alignment horizontal="center" vertical="center" wrapText="1"/>
      <protection hidden="1"/>
    </xf>
    <xf numFmtId="0" fontId="10" fillId="12" borderId="5" xfId="0" applyFont="1" applyFill="1" applyBorder="1" applyAlignment="1" applyProtection="1">
      <alignment horizontal="center" vertical="center" wrapText="1"/>
      <protection hidden="1"/>
    </xf>
    <xf numFmtId="0" fontId="9" fillId="0" borderId="5" xfId="0" applyFont="1" applyBorder="1" applyAlignment="1" applyProtection="1">
      <alignment horizontal="center" vertical="center" wrapText="1"/>
      <protection hidden="1"/>
    </xf>
    <xf numFmtId="0" fontId="9" fillId="0" borderId="5" xfId="0" applyFont="1" applyBorder="1" applyAlignment="1" applyProtection="1">
      <alignment horizontal="justify" vertical="center" wrapText="1"/>
      <protection hidden="1"/>
    </xf>
    <xf numFmtId="2" fontId="9" fillId="2" borderId="5" xfId="0" applyNumberFormat="1" applyFont="1" applyFill="1" applyBorder="1" applyAlignment="1" applyProtection="1">
      <alignment horizontal="center" vertical="center" wrapText="1"/>
      <protection locked="0"/>
    </xf>
    <xf numFmtId="0" fontId="9" fillId="2" borderId="28" xfId="0" applyFont="1" applyFill="1" applyBorder="1" applyAlignment="1" applyProtection="1">
      <alignment vertical="center" wrapText="1"/>
      <protection locked="0"/>
    </xf>
    <xf numFmtId="0" fontId="9" fillId="0" borderId="28" xfId="0" applyFont="1" applyBorder="1" applyAlignment="1" applyProtection="1">
      <alignment horizontal="center" vertical="center" wrapText="1"/>
      <protection hidden="1"/>
    </xf>
    <xf numFmtId="0" fontId="9" fillId="0" borderId="28" xfId="0" applyFont="1" applyBorder="1" applyAlignment="1" applyProtection="1">
      <alignment horizontal="justify" vertical="center" wrapText="1"/>
      <protection hidden="1"/>
    </xf>
    <xf numFmtId="0" fontId="9" fillId="0" borderId="28" xfId="0" applyFont="1" applyBorder="1" applyAlignment="1" applyProtection="1">
      <alignment horizontal="left" vertical="top" wrapText="1"/>
      <protection hidden="1"/>
    </xf>
    <xf numFmtId="0" fontId="10" fillId="7" borderId="5" xfId="0" applyFont="1" applyFill="1" applyBorder="1" applyAlignment="1" applyProtection="1">
      <alignment horizontal="center" vertical="center" wrapText="1"/>
      <protection hidden="1"/>
    </xf>
    <xf numFmtId="0" fontId="10" fillId="7" borderId="12" xfId="0" applyFont="1" applyFill="1" applyBorder="1" applyAlignment="1" applyProtection="1">
      <alignment vertical="center" wrapText="1"/>
      <protection hidden="1"/>
    </xf>
    <xf numFmtId="0" fontId="9" fillId="7" borderId="3" xfId="0" applyFont="1" applyFill="1" applyBorder="1" applyAlignment="1" applyProtection="1">
      <alignment vertical="center" wrapText="1"/>
      <protection hidden="1"/>
    </xf>
    <xf numFmtId="0" fontId="9" fillId="7" borderId="21" xfId="0" applyFont="1" applyFill="1" applyBorder="1" applyAlignment="1" applyProtection="1">
      <alignment vertical="center" wrapText="1"/>
      <protection hidden="1"/>
    </xf>
    <xf numFmtId="2" fontId="9" fillId="0" borderId="5" xfId="0" applyNumberFormat="1" applyFont="1" applyBorder="1" applyAlignment="1">
      <alignment horizontal="center" vertical="center" wrapText="1"/>
    </xf>
    <xf numFmtId="2" fontId="9" fillId="0" borderId="5" xfId="0" applyNumberFormat="1" applyFont="1" applyBorder="1" applyAlignment="1" applyProtection="1">
      <alignment horizontal="center" vertical="center" wrapText="1"/>
      <protection hidden="1"/>
    </xf>
    <xf numFmtId="0" fontId="9" fillId="2" borderId="5" xfId="0" applyFont="1" applyFill="1" applyBorder="1" applyAlignment="1" applyProtection="1">
      <alignment vertical="center" wrapText="1"/>
      <protection locked="0"/>
    </xf>
    <xf numFmtId="0" fontId="9" fillId="0" borderId="12" xfId="0" applyFont="1" applyBorder="1" applyAlignment="1" applyProtection="1">
      <alignment horizontal="justify" vertical="center" wrapText="1"/>
      <protection hidden="1"/>
    </xf>
    <xf numFmtId="0" fontId="2" fillId="8" borderId="5" xfId="0" applyFont="1" applyFill="1" applyBorder="1" applyAlignment="1" applyProtection="1">
      <alignment horizontal="center" vertical="center" wrapText="1"/>
      <protection locked="0"/>
    </xf>
    <xf numFmtId="2" fontId="9" fillId="0" borderId="28" xfId="0" applyNumberFormat="1" applyFont="1" applyBorder="1" applyAlignment="1">
      <alignment horizontal="center" vertical="center" wrapText="1"/>
    </xf>
    <xf numFmtId="0" fontId="9" fillId="0" borderId="32" xfId="0" applyFont="1" applyBorder="1" applyAlignment="1" applyProtection="1">
      <alignment horizontal="center" vertical="center" wrapText="1"/>
      <protection hidden="1"/>
    </xf>
    <xf numFmtId="0" fontId="9" fillId="0" borderId="34" xfId="0" applyFont="1" applyBorder="1" applyAlignment="1" applyProtection="1">
      <alignment horizontal="justify" vertical="center" wrapText="1"/>
      <protection hidden="1"/>
    </xf>
    <xf numFmtId="2" fontId="9" fillId="0" borderId="34" xfId="0" applyNumberFormat="1" applyFont="1" applyBorder="1" applyAlignment="1">
      <alignment horizontal="center" vertical="center" wrapText="1"/>
    </xf>
    <xf numFmtId="0" fontId="9" fillId="0" borderId="32" xfId="0" applyFont="1" applyBorder="1" applyAlignment="1" applyProtection="1">
      <alignment horizontal="justify" vertical="center" wrapText="1"/>
      <protection hidden="1"/>
    </xf>
    <xf numFmtId="0" fontId="9" fillId="2" borderId="34" xfId="0" applyFont="1" applyFill="1" applyBorder="1" applyAlignment="1" applyProtection="1">
      <alignment vertical="center" wrapText="1"/>
      <protection locked="0"/>
    </xf>
    <xf numFmtId="0" fontId="9" fillId="0" borderId="3" xfId="0" applyFont="1" applyBorder="1" applyAlignment="1" applyProtection="1">
      <alignment vertical="center" wrapText="1"/>
      <protection hidden="1"/>
    </xf>
    <xf numFmtId="0" fontId="9" fillId="0" borderId="3" xfId="0" applyFont="1" applyBorder="1" applyAlignment="1" applyProtection="1">
      <alignment horizontal="justify" vertical="center" wrapText="1"/>
      <protection hidden="1"/>
    </xf>
    <xf numFmtId="0" fontId="9" fillId="0" borderId="21" xfId="0" applyFont="1" applyBorder="1" applyAlignment="1" applyProtection="1">
      <alignment vertical="center" wrapText="1"/>
      <protection hidden="1"/>
    </xf>
    <xf numFmtId="2" fontId="9" fillId="2" borderId="28" xfId="0" applyNumberFormat="1" applyFont="1" applyFill="1" applyBorder="1" applyAlignment="1" applyProtection="1">
      <alignment horizontal="center" vertical="center" wrapText="1"/>
      <protection locked="0"/>
    </xf>
    <xf numFmtId="0" fontId="9" fillId="0" borderId="29" xfId="0" applyFont="1" applyBorder="1" applyAlignment="1" applyProtection="1">
      <alignment vertical="center" wrapText="1"/>
      <protection hidden="1"/>
    </xf>
    <xf numFmtId="0" fontId="9" fillId="0" borderId="30" xfId="0" applyFont="1" applyBorder="1" applyAlignment="1" applyProtection="1">
      <alignment horizontal="left" vertical="center" wrapText="1"/>
      <protection hidden="1"/>
    </xf>
    <xf numFmtId="0" fontId="9" fillId="2" borderId="30" xfId="0" applyFont="1" applyFill="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hidden="1"/>
    </xf>
    <xf numFmtId="0" fontId="10" fillId="0" borderId="12" xfId="0" applyFont="1" applyBorder="1" applyAlignment="1" applyProtection="1">
      <alignment vertical="center"/>
      <protection hidden="1"/>
    </xf>
    <xf numFmtId="0" fontId="10" fillId="0" borderId="3" xfId="0" applyFont="1" applyBorder="1" applyAlignment="1" applyProtection="1">
      <alignment vertical="center" wrapText="1"/>
      <protection hidden="1"/>
    </xf>
    <xf numFmtId="0" fontId="10" fillId="0" borderId="21" xfId="0" applyFont="1" applyBorder="1" applyAlignment="1" applyProtection="1">
      <alignment vertical="center" wrapText="1"/>
      <protection hidden="1"/>
    </xf>
    <xf numFmtId="2" fontId="9" fillId="0" borderId="28" xfId="0" applyNumberFormat="1" applyFont="1" applyBorder="1" applyAlignment="1" applyProtection="1">
      <alignment horizontal="center" vertical="center" wrapText="1"/>
      <protection hidden="1"/>
    </xf>
    <xf numFmtId="0" fontId="9" fillId="0" borderId="21" xfId="0" applyFont="1" applyBorder="1" applyAlignment="1" applyProtection="1">
      <alignment horizontal="justify" vertical="center" wrapText="1"/>
      <protection hidden="1"/>
    </xf>
    <xf numFmtId="0" fontId="10" fillId="0" borderId="12" xfId="0" applyFont="1" applyBorder="1" applyAlignment="1" applyProtection="1">
      <alignment horizontal="justify" vertical="center" wrapText="1"/>
      <protection hidden="1"/>
    </xf>
    <xf numFmtId="0" fontId="10" fillId="0" borderId="3" xfId="0" applyFont="1" applyBorder="1" applyAlignment="1" applyProtection="1">
      <alignment horizontal="justify" vertical="center" wrapText="1"/>
      <protection hidden="1"/>
    </xf>
    <xf numFmtId="0" fontId="10" fillId="0" borderId="3" xfId="0" applyFont="1" applyBorder="1" applyAlignment="1" applyProtection="1">
      <alignment horizontal="center" vertical="center" wrapText="1"/>
      <protection hidden="1"/>
    </xf>
    <xf numFmtId="0" fontId="10" fillId="2" borderId="5" xfId="0" applyFont="1" applyFill="1" applyBorder="1" applyAlignment="1" applyProtection="1">
      <alignment vertical="center" wrapText="1"/>
      <protection locked="0"/>
    </xf>
    <xf numFmtId="0" fontId="10" fillId="0" borderId="5" xfId="0" applyFont="1" applyBorder="1" applyAlignment="1" applyProtection="1">
      <alignment horizontal="justify" vertical="top" wrapText="1"/>
      <protection hidden="1"/>
    </xf>
    <xf numFmtId="0" fontId="9" fillId="0" borderId="28" xfId="0" applyFont="1" applyBorder="1" applyAlignment="1" applyProtection="1">
      <alignment vertical="center" wrapText="1"/>
      <protection hidden="1"/>
    </xf>
    <xf numFmtId="0" fontId="10" fillId="0" borderId="3" xfId="0" applyFont="1" applyBorder="1" applyAlignment="1" applyProtection="1">
      <alignment vertical="center"/>
      <protection hidden="1"/>
    </xf>
    <xf numFmtId="0" fontId="10" fillId="0" borderId="21" xfId="0" applyFont="1" applyBorder="1" applyAlignment="1" applyProtection="1">
      <alignment vertical="center"/>
      <protection hidden="1"/>
    </xf>
    <xf numFmtId="0" fontId="9" fillId="0" borderId="5" xfId="0" applyFont="1" applyBorder="1" applyAlignment="1" applyProtection="1">
      <alignment vertical="center" wrapText="1"/>
      <protection hidden="1"/>
    </xf>
    <xf numFmtId="0" fontId="8" fillId="0" borderId="0" xfId="53" applyFont="1" applyAlignment="1" applyProtection="1">
      <alignment horizontal="left" vertical="center"/>
      <protection hidden="1"/>
    </xf>
    <xf numFmtId="0" fontId="5" fillId="0" borderId="0" xfId="0" applyFont="1" applyAlignment="1" applyProtection="1">
      <alignment horizontal="justify" vertical="top" wrapText="1"/>
      <protection hidden="1"/>
    </xf>
    <xf numFmtId="0" fontId="5" fillId="2" borderId="4" xfId="0" applyFont="1" applyFill="1" applyBorder="1" applyAlignment="1" applyProtection="1">
      <alignment horizontal="left" vertical="center" wrapText="1"/>
      <protection locked="0"/>
    </xf>
    <xf numFmtId="0" fontId="5" fillId="0" borderId="4" xfId="0" applyFont="1" applyBorder="1" applyAlignment="1" applyProtection="1">
      <alignment horizontal="left" vertical="center" indent="2"/>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protection hidden="1"/>
    </xf>
    <xf numFmtId="0" fontId="5" fillId="0" borderId="38" xfId="0" applyFont="1" applyBorder="1" applyAlignment="1" applyProtection="1">
      <alignment horizontal="left" vertical="center" indent="2"/>
      <protection hidden="1"/>
    </xf>
    <xf numFmtId="0" fontId="5" fillId="0" borderId="0" xfId="0" applyFont="1" applyAlignment="1" applyProtection="1">
      <alignment horizontal="center" vertical="center" wrapText="1"/>
      <protection hidden="1"/>
    </xf>
    <xf numFmtId="0" fontId="5" fillId="2" borderId="0" xfId="0" applyFont="1" applyFill="1" applyAlignment="1" applyProtection="1">
      <alignment horizontal="center" vertical="center" wrapText="1"/>
      <protection locked="0"/>
    </xf>
    <xf numFmtId="0" fontId="5" fillId="0" borderId="11" xfId="0" applyFont="1" applyBorder="1" applyAlignment="1" applyProtection="1">
      <alignment horizontal="left" vertical="center" indent="2"/>
      <protection hidden="1"/>
    </xf>
    <xf numFmtId="172" fontId="71" fillId="0" borderId="0" xfId="0" applyNumberFormat="1" applyFont="1" applyAlignment="1" applyProtection="1">
      <alignment horizontal="justify" vertical="top" wrapText="1"/>
      <protection hidden="1"/>
    </xf>
    <xf numFmtId="0" fontId="49" fillId="9" borderId="0" xfId="52" applyFont="1" applyFill="1" applyAlignment="1" applyProtection="1">
      <alignment horizontal="left" vertical="top" wrapText="1"/>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left" vertical="center"/>
      <protection hidden="1"/>
    </xf>
    <xf numFmtId="0" fontId="5" fillId="0" borderId="5" xfId="0" applyFont="1" applyBorder="1" applyAlignment="1" applyProtection="1">
      <alignment horizontal="center" vertical="center"/>
      <protection hidden="1"/>
    </xf>
    <xf numFmtId="0" fontId="8" fillId="0" borderId="0" xfId="0" applyFont="1" applyAlignment="1" applyProtection="1">
      <alignment horizontal="left" vertical="top" wrapText="1" indent="1"/>
      <protection hidden="1"/>
    </xf>
    <xf numFmtId="0" fontId="5" fillId="0" borderId="0" xfId="0" applyFont="1" applyAlignment="1" applyProtection="1">
      <alignment horizontal="justify" vertical="center"/>
      <protection hidden="1"/>
    </xf>
    <xf numFmtId="0" fontId="5" fillId="0" borderId="5" xfId="0" applyFont="1" applyBorder="1" applyAlignment="1" applyProtection="1">
      <alignment horizontal="center" vertical="top" wrapText="1"/>
      <protection hidden="1"/>
    </xf>
    <xf numFmtId="0" fontId="57" fillId="0" borderId="0" xfId="0" applyFont="1" applyAlignment="1" applyProtection="1">
      <alignment horizontal="justify" vertical="top"/>
      <protection hidden="1"/>
    </xf>
    <xf numFmtId="0" fontId="8" fillId="0" borderId="18" xfId="0" applyFont="1" applyBorder="1" applyAlignment="1" applyProtection="1">
      <alignment horizontal="left" vertical="top" wrapText="1" indent="1"/>
      <protection hidden="1"/>
    </xf>
    <xf numFmtId="0" fontId="5" fillId="11"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1" borderId="0" xfId="0" applyFont="1" applyFill="1" applyAlignment="1" applyProtection="1">
      <alignment horizontal="center" vertical="top" wrapText="1"/>
      <protection hidden="1"/>
    </xf>
    <xf numFmtId="0" fontId="5" fillId="11" borderId="0" xfId="0" applyFont="1" applyFill="1" applyAlignment="1" applyProtection="1">
      <alignment horizontal="right" vertical="top" wrapText="1"/>
      <protection hidden="1"/>
    </xf>
    <xf numFmtId="0" fontId="5" fillId="11" borderId="33" xfId="0" applyFont="1" applyFill="1" applyBorder="1" applyAlignment="1" applyProtection="1">
      <alignment horizontal="right" vertical="top" wrapText="1"/>
      <protection hidden="1"/>
    </xf>
    <xf numFmtId="0" fontId="8" fillId="0" borderId="6" xfId="0" applyFont="1" applyBorder="1" applyAlignment="1" applyProtection="1">
      <alignment horizontal="left" vertical="top" wrapText="1"/>
      <protection hidden="1"/>
    </xf>
    <xf numFmtId="0" fontId="5" fillId="2" borderId="0" xfId="0" applyFont="1" applyFill="1" applyAlignment="1" applyProtection="1">
      <alignment horizontal="justify" vertical="center" wrapText="1"/>
      <protection locked="0"/>
    </xf>
    <xf numFmtId="0" fontId="8" fillId="10" borderId="0" xfId="0" applyFont="1" applyFill="1" applyAlignment="1" applyProtection="1">
      <alignment horizontal="center" vertical="center"/>
      <protection hidden="1"/>
    </xf>
    <xf numFmtId="0" fontId="5" fillId="2" borderId="0" xfId="0" applyFont="1" applyFill="1" applyAlignment="1" applyProtection="1">
      <alignment horizontal="left" vertical="center" wrapText="1"/>
      <protection locked="0"/>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8" fillId="0" borderId="28" xfId="52" applyFont="1" applyBorder="1" applyAlignment="1" applyProtection="1">
      <alignment horizontal="center" vertical="center" textRotation="90"/>
      <protection hidden="1"/>
    </xf>
    <xf numFmtId="0" fontId="48" fillId="0" borderId="34" xfId="52" applyFont="1" applyBorder="1" applyAlignment="1" applyProtection="1">
      <alignment horizontal="center" vertical="center" textRotation="90"/>
      <protection hidden="1"/>
    </xf>
    <xf numFmtId="0" fontId="48" fillId="0" borderId="32"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29" xfId="52" applyFont="1" applyFill="1" applyBorder="1" applyAlignment="1" applyProtection="1">
      <alignment horizontal="center" vertical="center" wrapText="1"/>
      <protection hidden="1"/>
    </xf>
    <xf numFmtId="0" fontId="11" fillId="9" borderId="18" xfId="52" applyFont="1" applyFill="1" applyBorder="1" applyAlignment="1" applyProtection="1">
      <alignment horizontal="center" vertical="center" wrapText="1"/>
      <protection hidden="1"/>
    </xf>
    <xf numFmtId="0" fontId="11" fillId="9" borderId="30" xfId="52" applyFont="1" applyFill="1" applyBorder="1" applyAlignment="1" applyProtection="1">
      <alignment horizontal="center" vertical="center" wrapText="1"/>
      <protection hidden="1"/>
    </xf>
    <xf numFmtId="0" fontId="26" fillId="0" borderId="18" xfId="52" applyFont="1" applyBorder="1" applyAlignment="1" applyProtection="1">
      <alignment horizontal="center" vertical="center"/>
      <protection hidden="1"/>
    </xf>
    <xf numFmtId="0" fontId="26" fillId="0" borderId="30"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33" xfId="52" applyFont="1" applyBorder="1" applyAlignment="1" applyProtection="1">
      <alignment horizontal="center" vertical="center"/>
      <protection hidden="1"/>
    </xf>
    <xf numFmtId="0" fontId="26" fillId="0" borderId="6" xfId="52" applyFont="1" applyBorder="1" applyAlignment="1" applyProtection="1">
      <alignment horizontal="center" vertical="center"/>
      <protection hidden="1"/>
    </xf>
    <xf numFmtId="0" fontId="26" fillId="0" borderId="27" xfId="52" applyFont="1" applyBorder="1" applyAlignment="1" applyProtection="1">
      <alignment horizontal="center" vertical="center"/>
      <protection hidden="1"/>
    </xf>
    <xf numFmtId="0" fontId="49" fillId="0" borderId="28" xfId="52" applyFont="1" applyBorder="1" applyAlignment="1" applyProtection="1">
      <alignment horizontal="center" vertical="center" textRotation="90"/>
      <protection hidden="1"/>
    </xf>
    <xf numFmtId="0" fontId="49" fillId="0" borderId="34" xfId="52" applyFont="1" applyBorder="1" applyAlignment="1" applyProtection="1">
      <alignment horizontal="center" vertical="center" textRotation="90"/>
      <protection hidden="1"/>
    </xf>
    <xf numFmtId="0" fontId="49" fillId="0" borderId="32" xfId="52" applyFont="1" applyBorder="1" applyAlignment="1" applyProtection="1">
      <alignment horizontal="center" vertical="center" textRotation="90"/>
      <protection hidden="1"/>
    </xf>
    <xf numFmtId="0" fontId="46" fillId="0" borderId="0" xfId="52" applyFont="1"/>
    <xf numFmtId="0" fontId="45" fillId="0" borderId="4" xfId="52" applyFont="1" applyBorder="1" applyAlignment="1" applyProtection="1">
      <alignment horizontal="justify" vertical="center"/>
      <protection hidden="1"/>
    </xf>
    <xf numFmtId="0" fontId="45" fillId="0" borderId="11" xfId="52" applyFont="1" applyBorder="1" applyAlignment="1" applyProtection="1">
      <alignment horizontal="justify" vertical="center"/>
      <protection hidden="1"/>
    </xf>
    <xf numFmtId="0" fontId="45" fillId="0" borderId="4" xfId="52" applyFont="1" applyBorder="1" applyAlignment="1" applyProtection="1">
      <alignment horizontal="justify" vertical="top"/>
      <protection hidden="1"/>
    </xf>
    <xf numFmtId="0" fontId="37" fillId="0" borderId="0" xfId="52" applyFont="1" applyAlignment="1" applyProtection="1">
      <alignment horizontal="center" vertical="center"/>
      <protection hidden="1"/>
    </xf>
    <xf numFmtId="0" fontId="62" fillId="6" borderId="3" xfId="52" applyFont="1" applyFill="1" applyBorder="1" applyAlignment="1" applyProtection="1">
      <alignment horizontal="justify" vertical="center"/>
      <protection hidden="1"/>
    </xf>
    <xf numFmtId="0" fontId="62" fillId="6" borderId="21" xfId="52" applyFont="1" applyFill="1" applyBorder="1" applyAlignment="1" applyProtection="1">
      <alignment horizontal="justify" vertical="center"/>
      <protection hidden="1"/>
    </xf>
    <xf numFmtId="0" fontId="2" fillId="2" borderId="20"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22" xfId="48" applyFont="1" applyFill="1" applyBorder="1" applyAlignment="1" applyProtection="1">
      <alignment horizontal="left" vertical="center"/>
      <protection locked="0"/>
    </xf>
    <xf numFmtId="0" fontId="52" fillId="0" borderId="5" xfId="50" applyFont="1" applyBorder="1" applyAlignment="1" applyProtection="1">
      <alignment horizontal="left" vertical="center" wrapText="1"/>
      <protection hidden="1"/>
    </xf>
    <xf numFmtId="0" fontId="46" fillId="2" borderId="5" xfId="49" applyFont="1" applyFill="1" applyBorder="1" applyAlignment="1" applyProtection="1">
      <alignment horizontal="center" vertical="center"/>
      <protection locked="0" hidden="1"/>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12"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21" xfId="48" applyFont="1" applyFill="1" applyBorder="1" applyAlignment="1" applyProtection="1">
      <alignment horizontal="center" vertical="center"/>
      <protection locked="0"/>
    </xf>
    <xf numFmtId="0" fontId="9" fillId="2" borderId="12"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21" xfId="48" applyFont="1" applyFill="1" applyBorder="1" applyAlignment="1" applyProtection="1">
      <alignment horizontal="center" vertical="center" wrapText="1"/>
      <protection locked="0"/>
    </xf>
    <xf numFmtId="0" fontId="2" fillId="2" borderId="35" xfId="48" applyFill="1" applyBorder="1" applyAlignment="1" applyProtection="1">
      <alignment horizontal="left" vertical="center"/>
      <protection locked="0"/>
    </xf>
    <xf numFmtId="0" fontId="2" fillId="2" borderId="22" xfId="48" applyFill="1" applyBorder="1" applyAlignment="1" applyProtection="1">
      <alignment horizontal="left" vertical="center"/>
      <protection locked="0"/>
    </xf>
    <xf numFmtId="0" fontId="10" fillId="0" borderId="0" xfId="0" applyFont="1" applyAlignment="1" applyProtection="1">
      <alignment horizontal="justify" vertical="center" wrapText="1"/>
      <protection hidden="1"/>
    </xf>
    <xf numFmtId="0" fontId="10" fillId="0" borderId="6" xfId="0" applyFont="1" applyBorder="1" applyAlignment="1" applyProtection="1">
      <alignment horizontal="left" vertical="center"/>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6" xfId="0" applyFont="1" applyBorder="1" applyAlignment="1" applyProtection="1">
      <alignment horizontal="left" vertical="top"/>
      <protection hidden="1"/>
    </xf>
    <xf numFmtId="0" fontId="49" fillId="9" borderId="29" xfId="52" applyFont="1" applyFill="1" applyBorder="1" applyAlignment="1" applyProtection="1">
      <alignment horizontal="center" vertical="center" wrapText="1"/>
      <protection hidden="1"/>
    </xf>
    <xf numFmtId="0" fontId="49" fillId="9" borderId="18" xfId="52" applyFont="1" applyFill="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6" xfId="0" applyFont="1" applyBorder="1" applyAlignment="1" applyProtection="1">
      <alignment horizontal="left" vertical="top" wrapText="1"/>
      <protection hidden="1"/>
    </xf>
    <xf numFmtId="0" fontId="8" fillId="0" borderId="0" xfId="0" applyFont="1" applyAlignment="1" applyProtection="1">
      <alignment horizontal="left" vertical="center" wrapText="1"/>
      <protection hidden="1"/>
    </xf>
    <xf numFmtId="0" fontId="5" fillId="2" borderId="4" xfId="0" applyFont="1" applyFill="1" applyBorder="1" applyAlignment="1" applyProtection="1">
      <alignment horizontal="justify" vertical="center" wrapText="1"/>
      <protection locked="0"/>
    </xf>
    <xf numFmtId="0" fontId="50" fillId="0" borderId="0" xfId="0" applyFont="1" applyAlignment="1" applyProtection="1">
      <alignment horizontal="center" vertical="center"/>
      <protection hidden="1"/>
    </xf>
    <xf numFmtId="0" fontId="5" fillId="0" borderId="28" xfId="0" applyFont="1" applyBorder="1" applyAlignment="1" applyProtection="1">
      <alignment horizontal="center" vertical="center" wrapText="1"/>
      <protection hidden="1"/>
    </xf>
    <xf numFmtId="0" fontId="5" fillId="0" borderId="32"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21" xfId="0" applyFont="1" applyBorder="1" applyAlignment="1" applyProtection="1">
      <alignment horizontal="center" vertical="center" wrapText="1"/>
      <protection hidden="1"/>
    </xf>
    <xf numFmtId="0" fontId="5" fillId="0" borderId="6" xfId="0" applyFont="1" applyBorder="1" applyAlignment="1" applyProtection="1">
      <alignment horizontal="justify" vertical="center" wrapText="1"/>
      <protection hidden="1"/>
    </xf>
    <xf numFmtId="0" fontId="8" fillId="0" borderId="6"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12" xfId="0" applyFont="1" applyBorder="1" applyAlignment="1" applyProtection="1">
      <alignment horizontal="center" vertical="center" wrapText="1"/>
      <protection hidden="1"/>
    </xf>
    <xf numFmtId="0" fontId="8" fillId="0" borderId="21" xfId="0" applyFont="1" applyBorder="1" applyAlignment="1" applyProtection="1">
      <alignment horizontal="center" vertical="center" wrapText="1"/>
      <protection hidden="1"/>
    </xf>
    <xf numFmtId="0" fontId="8" fillId="0" borderId="28" xfId="0" applyFont="1" applyBorder="1" applyAlignment="1" applyProtection="1">
      <alignment horizontal="center" vertical="center"/>
      <protection hidden="1"/>
    </xf>
    <xf numFmtId="0" fontId="5" fillId="0" borderId="32" xfId="0" applyFont="1" applyBorder="1" applyAlignment="1">
      <alignment horizontal="center" vertical="center"/>
    </xf>
    <xf numFmtId="0" fontId="8" fillId="0" borderId="28" xfId="0" applyFont="1" applyBorder="1" applyAlignment="1" applyProtection="1">
      <alignment horizontal="center" vertical="center" wrapText="1"/>
      <protection hidden="1"/>
    </xf>
    <xf numFmtId="0" fontId="8" fillId="0" borderId="32" xfId="0" applyFont="1" applyBorder="1" applyAlignment="1" applyProtection="1">
      <alignment horizontal="center" vertical="center" wrapText="1"/>
      <protection hidden="1"/>
    </xf>
    <xf numFmtId="0" fontId="5" fillId="0" borderId="32" xfId="0" applyFont="1"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6" xfId="35" applyFont="1" applyBorder="1" applyAlignment="1" applyProtection="1">
      <alignment horizontal="justify" vertical="top" wrapText="1"/>
      <protection hidden="1"/>
    </xf>
    <xf numFmtId="0" fontId="10" fillId="0" borderId="28"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10" fillId="0" borderId="12" xfId="35" applyFont="1" applyBorder="1" applyAlignment="1" applyProtection="1">
      <alignment horizontal="center" vertical="center" wrapText="1"/>
      <protection hidden="1"/>
    </xf>
    <xf numFmtId="0" fontId="10" fillId="0" borderId="21" xfId="35" applyFont="1" applyBorder="1" applyAlignment="1" applyProtection="1">
      <alignment horizontal="center" vertical="center" wrapText="1"/>
      <protection hidden="1"/>
    </xf>
    <xf numFmtId="0" fontId="5" fillId="0" borderId="18" xfId="35" applyFont="1" applyBorder="1" applyAlignment="1" applyProtection="1">
      <alignment horizontal="justify" vertical="top"/>
      <protection hidden="1"/>
    </xf>
    <xf numFmtId="0" fontId="5" fillId="0" borderId="6" xfId="35" applyFont="1" applyBorder="1" applyAlignment="1" applyProtection="1">
      <alignment horizontal="justify" vertical="center" wrapText="1"/>
      <protection hidden="1"/>
    </xf>
    <xf numFmtId="0" fontId="5" fillId="0" borderId="28" xfId="35" applyFont="1" applyBorder="1" applyAlignment="1" applyProtection="1">
      <alignment horizontal="center" vertical="center" wrapText="1"/>
      <protection hidden="1"/>
    </xf>
    <xf numFmtId="0" fontId="5" fillId="0" borderId="32" xfId="35" applyFont="1" applyBorder="1" applyAlignment="1" applyProtection="1">
      <alignment horizontal="center" vertical="center" wrapText="1"/>
      <protection hidden="1"/>
    </xf>
    <xf numFmtId="0" fontId="5" fillId="0" borderId="12" xfId="35" applyFont="1" applyBorder="1" applyAlignment="1" applyProtection="1">
      <alignment horizontal="center" vertical="center" wrapText="1"/>
      <protection hidden="1"/>
    </xf>
    <xf numFmtId="0" fontId="5" fillId="0" borderId="21"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0" fillId="0" borderId="0" xfId="35" applyFont="1" applyAlignment="1" applyProtection="1">
      <alignment horizontal="center" vertical="center"/>
      <protection hidden="1"/>
    </xf>
    <xf numFmtId="0" fontId="8" fillId="0" borderId="28" xfId="35" applyFont="1" applyBorder="1" applyAlignment="1" applyProtection="1">
      <alignment horizontal="center" vertical="center"/>
      <protection hidden="1"/>
    </xf>
    <xf numFmtId="0" fontId="5" fillId="0" borderId="32" xfId="35" applyFont="1" applyBorder="1" applyAlignment="1" applyProtection="1">
      <alignment horizontal="center" vertical="center"/>
      <protection hidden="1"/>
    </xf>
    <xf numFmtId="0" fontId="8" fillId="0" borderId="28"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21" xfId="35" applyFont="1" applyBorder="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lignment horizontal="justify" vertical="center" wrapText="1"/>
    </xf>
    <xf numFmtId="0" fontId="9" fillId="0" borderId="0" xfId="0" applyFont="1" applyAlignment="1">
      <alignment horizontal="justify" vertical="top" wrapText="1"/>
    </xf>
    <xf numFmtId="0" fontId="10" fillId="0" borderId="0" xfId="0" applyFont="1" applyAlignment="1">
      <alignment horizontal="center" vertical="top" wrapText="1"/>
    </xf>
    <xf numFmtId="0" fontId="31" fillId="5" borderId="0" xfId="0" applyFont="1" applyFill="1" applyAlignment="1">
      <alignment horizontal="center" vertical="center"/>
    </xf>
    <xf numFmtId="0" fontId="10" fillId="0" borderId="0" xfId="0" applyFont="1" applyAlignment="1">
      <alignment horizontal="left" vertical="center" wrapText="1"/>
    </xf>
    <xf numFmtId="0" fontId="5" fillId="2" borderId="12" xfId="0" applyFont="1" applyFill="1" applyBorder="1" applyAlignment="1" applyProtection="1">
      <alignment horizontal="center" vertical="center" wrapText="1"/>
      <protection locked="0"/>
    </xf>
    <xf numFmtId="0" fontId="5" fillId="2" borderId="21" xfId="0" applyFont="1" applyFill="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hidden="1"/>
    </xf>
    <xf numFmtId="0" fontId="5" fillId="2" borderId="5"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15"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29" xfId="0" applyFont="1" applyBorder="1" applyAlignment="1" applyProtection="1">
      <alignment horizontal="center" vertical="center" wrapText="1"/>
      <protection hidden="1"/>
    </xf>
    <xf numFmtId="0" fontId="8" fillId="0" borderId="18" xfId="0" applyFont="1" applyBorder="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0" applyFont="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5" fillId="0" borderId="5" xfId="0" applyFont="1" applyBorder="1" applyAlignment="1" applyProtection="1">
      <alignment horizontal="left" vertical="top" wrapText="1"/>
      <protection hidden="1"/>
    </xf>
    <xf numFmtId="0" fontId="38" fillId="7" borderId="12" xfId="0" applyFont="1" applyFill="1" applyBorder="1" applyAlignment="1" applyProtection="1">
      <alignment horizontal="center" vertical="center"/>
      <protection hidden="1"/>
    </xf>
    <xf numFmtId="0" fontId="38" fillId="7" borderId="3" xfId="0" applyFont="1" applyFill="1" applyBorder="1" applyAlignment="1" applyProtection="1">
      <alignment horizontal="center" vertical="center"/>
      <protection hidden="1"/>
    </xf>
    <xf numFmtId="0" fontId="8" fillId="0" borderId="30" xfId="0" applyFont="1" applyBorder="1" applyAlignment="1" applyProtection="1">
      <alignment horizontal="center" vertical="center" wrapText="1"/>
      <protection hidden="1"/>
    </xf>
    <xf numFmtId="0" fontId="8" fillId="0" borderId="27" xfId="0" applyFont="1" applyBorder="1" applyAlignment="1" applyProtection="1">
      <alignment horizontal="center" vertical="center" wrapText="1"/>
      <protection hidden="1"/>
    </xf>
    <xf numFmtId="0" fontId="11" fillId="9" borderId="3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49" fillId="9" borderId="31" xfId="52" applyFont="1" applyFill="1" applyBorder="1" applyAlignment="1" applyProtection="1">
      <alignment horizontal="center" vertical="center" wrapText="1"/>
      <protection hidden="1"/>
    </xf>
    <xf numFmtId="0" fontId="49" fillId="9" borderId="0" xfId="52" applyFont="1" applyFill="1" applyAlignment="1" applyProtection="1">
      <alignment horizontal="center" vertical="center" wrapText="1"/>
      <protection hidden="1"/>
    </xf>
    <xf numFmtId="0" fontId="8" fillId="10" borderId="0" xfId="0" applyFont="1" applyFill="1" applyAlignment="1">
      <alignment horizontal="center" vertical="center"/>
    </xf>
    <xf numFmtId="0" fontId="5" fillId="2" borderId="5"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69" fillId="0" borderId="12" xfId="0" applyFont="1" applyBorder="1" applyAlignment="1" applyProtection="1">
      <alignment horizontal="justify" vertical="center" wrapText="1"/>
      <protection hidden="1"/>
    </xf>
    <xf numFmtId="0" fontId="69" fillId="0" borderId="3" xfId="0" applyFont="1" applyBorder="1" applyAlignment="1" applyProtection="1">
      <alignment horizontal="justify" vertical="center" wrapText="1"/>
      <protection hidden="1"/>
    </xf>
    <xf numFmtId="0" fontId="69" fillId="0" borderId="21" xfId="0" applyFont="1" applyBorder="1" applyAlignment="1" applyProtection="1">
      <alignment horizontal="justify" vertical="center" wrapText="1"/>
      <protection hidden="1"/>
    </xf>
    <xf numFmtId="0" fontId="0" fillId="0" borderId="0" xfId="0" applyAlignment="1" applyProtection="1">
      <alignment horizontal="justify" vertical="center"/>
      <protection hidden="1"/>
    </xf>
    <xf numFmtId="0" fontId="9" fillId="0" borderId="0" xfId="0" applyFont="1" applyAlignment="1" applyProtection="1">
      <alignment horizontal="justify" vertical="center"/>
      <protection hidden="1"/>
    </xf>
    <xf numFmtId="0" fontId="5" fillId="0" borderId="0" xfId="47" applyFont="1" applyAlignment="1" applyProtection="1">
      <alignment horizontal="left" vertical="top" wrapText="1"/>
      <protection hidden="1"/>
    </xf>
    <xf numFmtId="0" fontId="10" fillId="12" borderId="12" xfId="0" applyFont="1" applyFill="1" applyBorder="1" applyAlignment="1" applyProtection="1">
      <alignment horizontal="left" vertical="center" wrapText="1"/>
      <protection hidden="1"/>
    </xf>
    <xf numFmtId="0" fontId="10" fillId="12" borderId="3" xfId="0" applyFont="1" applyFill="1" applyBorder="1" applyAlignment="1" applyProtection="1">
      <alignment horizontal="left" vertical="center" wrapText="1"/>
      <protection hidden="1"/>
    </xf>
    <xf numFmtId="0" fontId="10" fillId="12" borderId="21" xfId="0" applyFont="1" applyFill="1" applyBorder="1" applyAlignment="1" applyProtection="1">
      <alignment horizontal="left" vertical="center" wrapText="1"/>
      <protection hidden="1"/>
    </xf>
    <xf numFmtId="0" fontId="10" fillId="0" borderId="12" xfId="0" applyFont="1" applyBorder="1" applyAlignment="1" applyProtection="1">
      <alignment horizontal="justify" vertical="center" wrapText="1"/>
      <protection hidden="1"/>
    </xf>
    <xf numFmtId="0" fontId="10" fillId="0" borderId="3" xfId="0" applyFont="1" applyBorder="1" applyAlignment="1" applyProtection="1">
      <alignment horizontal="justify" vertical="center" wrapText="1"/>
      <protection hidden="1"/>
    </xf>
    <xf numFmtId="0" fontId="10" fillId="0" borderId="21" xfId="0" applyFont="1" applyBorder="1" applyAlignment="1" applyProtection="1">
      <alignment horizontal="justify" vertical="center" wrapText="1"/>
      <protection hidden="1"/>
    </xf>
    <xf numFmtId="0" fontId="9" fillId="0" borderId="28" xfId="0" applyFont="1" applyBorder="1" applyAlignment="1" applyProtection="1">
      <alignment horizontal="center" vertical="center" wrapText="1"/>
      <protection hidden="1"/>
    </xf>
    <xf numFmtId="0" fontId="0" fillId="0" borderId="34" xfId="0" applyBorder="1" applyAlignment="1">
      <alignment horizontal="center" vertical="center" wrapText="1"/>
    </xf>
    <xf numFmtId="0" fontId="69" fillId="0" borderId="6" xfId="0" applyFont="1" applyBorder="1" applyAlignment="1" applyProtection="1">
      <alignment horizontal="justify" vertical="center" wrapText="1"/>
      <protection hidden="1"/>
    </xf>
    <xf numFmtId="0" fontId="10" fillId="7" borderId="12" xfId="0" applyFont="1" applyFill="1" applyBorder="1" applyAlignment="1" applyProtection="1">
      <alignment horizontal="left" vertical="center" wrapText="1"/>
      <protection hidden="1"/>
    </xf>
    <xf numFmtId="0" fontId="10" fillId="7" borderId="3" xfId="0" applyFont="1" applyFill="1" applyBorder="1" applyAlignment="1" applyProtection="1">
      <alignment horizontal="left" vertical="center" wrapText="1"/>
      <protection hidden="1"/>
    </xf>
    <xf numFmtId="0" fontId="10" fillId="7" borderId="21" xfId="0" applyFont="1" applyFill="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21" xfId="0" applyFont="1" applyBorder="1" applyAlignment="1" applyProtection="1">
      <alignment horizontal="justify" vertical="center" wrapText="1"/>
      <protection hidden="1"/>
    </xf>
    <xf numFmtId="0" fontId="9" fillId="11" borderId="12" xfId="0" applyFont="1" applyFill="1" applyBorder="1" applyAlignment="1">
      <alignment horizontal="left" vertical="center" wrapText="1" indent="1"/>
    </xf>
    <xf numFmtId="0" fontId="9" fillId="11" borderId="21" xfId="0" applyFont="1" applyFill="1" applyBorder="1" applyAlignment="1">
      <alignment horizontal="left" vertical="center" wrapText="1" indent="1"/>
    </xf>
    <xf numFmtId="0" fontId="8" fillId="0" borderId="6" xfId="39" applyFont="1" applyBorder="1" applyAlignment="1" applyProtection="1">
      <alignment horizontal="left" vertical="center" wrapText="1"/>
      <protection hidden="1"/>
    </xf>
    <xf numFmtId="0" fontId="8" fillId="11"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6" xfId="0" applyFont="1" applyBorder="1" applyAlignment="1" applyProtection="1">
      <alignment horizontal="left" vertical="top" wrapText="1" indent="5"/>
      <protection hidden="1"/>
    </xf>
    <xf numFmtId="0" fontId="5" fillId="0" borderId="6" xfId="0" applyFont="1" applyBorder="1" applyAlignment="1" applyProtection="1">
      <alignment horizontal="justify" vertical="top" wrapText="1"/>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8" fillId="0" borderId="0" xfId="0" applyFont="1" applyAlignment="1" applyProtection="1">
      <alignment horizontal="center" vertical="top"/>
      <protection hidden="1"/>
    </xf>
    <xf numFmtId="0" fontId="67" fillId="0" borderId="20" xfId="33" applyFont="1" applyBorder="1" applyAlignment="1" applyProtection="1">
      <alignment horizontal="center" vertical="center"/>
      <protection hidden="1"/>
    </xf>
    <xf numFmtId="0" fontId="67" fillId="0" borderId="35" xfId="33" applyFont="1" applyBorder="1" applyAlignment="1" applyProtection="1">
      <alignment horizontal="center" vertical="center"/>
      <protection hidden="1"/>
    </xf>
    <xf numFmtId="0" fontId="67" fillId="0" borderId="22" xfId="33" applyFont="1" applyBorder="1" applyAlignment="1" applyProtection="1">
      <alignment horizontal="center" vertical="center"/>
      <protection hidden="1"/>
    </xf>
    <xf numFmtId="0" fontId="5" fillId="0" borderId="4" xfId="33" applyFont="1" applyBorder="1" applyAlignment="1" applyProtection="1">
      <alignment horizontal="justify" vertical="top" wrapText="1"/>
      <protection hidden="1"/>
    </xf>
    <xf numFmtId="0" fontId="5" fillId="0" borderId="23"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16" xfId="0"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17"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0" borderId="14"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5" fillId="0" borderId="15" xfId="0" applyFont="1" applyBorder="1" applyAlignment="1" applyProtection="1">
      <alignment horizontal="left" vertical="center" wrapText="1"/>
      <protection hidden="1"/>
    </xf>
    <xf numFmtId="0" fontId="5" fillId="0" borderId="20"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22" xfId="0" applyFont="1" applyBorder="1" applyAlignment="1" applyProtection="1">
      <alignment horizontal="left" vertical="center"/>
      <protection hidden="1"/>
    </xf>
    <xf numFmtId="0" fontId="8" fillId="0" borderId="0" xfId="0" applyFont="1" applyAlignment="1" applyProtection="1">
      <alignment horizontal="left" vertical="top" wrapText="1"/>
      <protection hidden="1"/>
    </xf>
    <xf numFmtId="0" fontId="8" fillId="0" borderId="5" xfId="37" applyFont="1" applyBorder="1" applyAlignment="1" applyProtection="1">
      <alignment horizontal="left" vertical="center" wrapText="1"/>
      <protection hidden="1"/>
    </xf>
    <xf numFmtId="0" fontId="5" fillId="2" borderId="28" xfId="0" applyFont="1" applyFill="1" applyBorder="1" applyAlignment="1" applyProtection="1">
      <alignment horizontal="left" vertical="top" wrapText="1"/>
      <protection locked="0"/>
    </xf>
    <xf numFmtId="0" fontId="5" fillId="2" borderId="32" xfId="0" applyFont="1" applyFill="1" applyBorder="1" applyAlignment="1" applyProtection="1">
      <alignment horizontal="left" vertical="top" wrapText="1"/>
      <protection locked="0"/>
    </xf>
    <xf numFmtId="0" fontId="5" fillId="0" borderId="26" xfId="0" applyFont="1" applyBorder="1" applyAlignment="1" applyProtection="1">
      <alignment horizontal="justify" vertical="top" wrapText="1"/>
      <protection hidden="1"/>
    </xf>
    <xf numFmtId="0" fontId="5" fillId="0" borderId="27" xfId="0" applyFont="1" applyBorder="1" applyAlignment="1" applyProtection="1">
      <alignment horizontal="justify" vertical="top" wrapText="1"/>
      <protection hidden="1"/>
    </xf>
    <xf numFmtId="0" fontId="5" fillId="0" borderId="12"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21" xfId="0" applyFont="1" applyBorder="1" applyAlignment="1" applyProtection="1">
      <alignment horizontal="left" vertical="top" wrapText="1"/>
      <protection hidden="1"/>
    </xf>
    <xf numFmtId="0" fontId="5" fillId="0" borderId="28" xfId="0" applyFont="1" applyBorder="1" applyAlignment="1" applyProtection="1">
      <alignment horizontal="left" vertical="center" wrapText="1"/>
      <protection hidden="1"/>
    </xf>
    <xf numFmtId="0" fontId="8" fillId="10"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 fillId="2" borderId="16" xfId="0" applyFont="1" applyFill="1" applyBorder="1" applyAlignment="1" applyProtection="1">
      <alignment horizontal="left" vertical="top" wrapText="1"/>
      <protection locked="0"/>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5" fillId="2" borderId="5" xfId="0" applyFont="1" applyFill="1" applyBorder="1" applyAlignment="1" applyProtection="1">
      <alignment horizontal="left" vertical="center" wrapText="1"/>
      <protection locked="0"/>
    </xf>
    <xf numFmtId="0" fontId="5" fillId="0" borderId="5" xfId="0" applyFont="1" applyBorder="1" applyAlignment="1" applyProtection="1">
      <alignment horizontal="justify" vertical="center" wrapText="1"/>
      <protection hidden="1"/>
    </xf>
    <xf numFmtId="0" fontId="41" fillId="0" borderId="0" xfId="0" applyFont="1" applyAlignment="1" applyProtection="1">
      <alignment horizontal="justify" vertical="center" wrapText="1"/>
      <protection hidden="1"/>
    </xf>
    <xf numFmtId="0" fontId="5" fillId="2" borderId="15" xfId="0" applyFont="1" applyFill="1" applyBorder="1" applyAlignment="1" applyProtection="1">
      <alignment horizontal="left" vertical="top" wrapText="1"/>
      <protection locked="0"/>
    </xf>
    <xf numFmtId="0" fontId="5" fillId="2" borderId="17" xfId="0" applyFont="1" applyFill="1" applyBorder="1" applyAlignment="1" applyProtection="1">
      <alignment horizontal="left" vertical="top" wrapText="1"/>
      <protection locked="0"/>
    </xf>
    <xf numFmtId="0" fontId="5" fillId="0" borderId="29" xfId="0" applyFont="1" applyBorder="1" applyAlignment="1" applyProtection="1">
      <alignment horizontal="left" vertical="center" wrapText="1"/>
      <protection hidden="1"/>
    </xf>
    <xf numFmtId="0" fontId="5" fillId="0" borderId="30" xfId="0" applyFont="1" applyBorder="1" applyAlignment="1" applyProtection="1">
      <alignment horizontal="left" vertical="center" wrapText="1"/>
      <protection hidden="1"/>
    </xf>
    <xf numFmtId="0" fontId="5" fillId="0" borderId="3" xfId="0" applyFont="1" applyBorder="1" applyAlignment="1" applyProtection="1">
      <alignment horizontal="center" vertical="center" wrapText="1"/>
      <protection hidden="1"/>
    </xf>
    <xf numFmtId="0" fontId="5" fillId="2" borderId="5" xfId="0" applyFont="1" applyFill="1" applyBorder="1" applyAlignment="1" applyProtection="1">
      <alignment horizontal="center" vertical="top" wrapText="1"/>
      <protection locked="0"/>
    </xf>
    <xf numFmtId="0" fontId="5" fillId="2" borderId="5" xfId="0" applyFont="1" applyFill="1" applyBorder="1" applyAlignment="1" applyProtection="1">
      <alignment horizontal="right" vertical="top" wrapText="1"/>
      <protection locked="0"/>
    </xf>
    <xf numFmtId="0" fontId="8" fillId="0" borderId="5" xfId="0" applyFont="1" applyBorder="1" applyAlignment="1" applyProtection="1">
      <alignment horizontal="justify" vertical="center" wrapText="1"/>
      <protection hidden="1"/>
    </xf>
    <xf numFmtId="0" fontId="5" fillId="0" borderId="0" xfId="0" applyFont="1" applyAlignment="1" applyProtection="1">
      <alignment horizontal="left"/>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5" xfId="37" applyFont="1" applyFill="1" applyBorder="1" applyAlignment="1" applyProtection="1">
      <alignment horizontal="left" vertical="center" wrapText="1"/>
      <protection hidden="1"/>
    </xf>
    <xf numFmtId="0" fontId="5" fillId="0" borderId="0" xfId="37" applyFont="1" applyAlignment="1" applyProtection="1">
      <alignment horizontal="justify" vertical="center"/>
      <protection hidden="1"/>
    </xf>
    <xf numFmtId="0" fontId="5" fillId="0" borderId="5" xfId="37" applyFont="1" applyBorder="1" applyAlignment="1" applyProtection="1">
      <alignment horizontal="center" vertical="center" wrapText="1"/>
      <protection hidden="1"/>
    </xf>
    <xf numFmtId="0" fontId="49"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41" fillId="0" borderId="0" xfId="37" applyFont="1" applyAlignment="1" applyProtection="1">
      <alignment horizontal="left" vertical="center" wrapText="1"/>
      <protection hidden="1"/>
    </xf>
    <xf numFmtId="0" fontId="8" fillId="0" borderId="6" xfId="37" applyFont="1" applyBorder="1" applyAlignment="1" applyProtection="1">
      <alignment horizontal="right" vertical="center" wrapText="1"/>
      <protection hidden="1"/>
    </xf>
    <xf numFmtId="0" fontId="8" fillId="0" borderId="6" xfId="37" applyFont="1" applyBorder="1" applyAlignment="1" applyProtection="1">
      <alignment horizontal="left" vertical="center" wrapText="1"/>
      <protection hidden="1"/>
    </xf>
    <xf numFmtId="0" fontId="8" fillId="10"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5" fillId="0" borderId="0" xfId="35" applyFont="1" applyAlignment="1" applyProtection="1">
      <alignment horizontal="center" vertical="top"/>
      <protection hidden="1"/>
    </xf>
    <xf numFmtId="0" fontId="47" fillId="0" borderId="20" xfId="35" applyFont="1" applyBorder="1" applyAlignment="1" applyProtection="1">
      <alignment horizontal="center" vertical="center"/>
      <protection hidden="1"/>
    </xf>
    <xf numFmtId="0" fontId="47" fillId="0" borderId="35" xfId="35" applyFont="1" applyBorder="1" applyAlignment="1" applyProtection="1">
      <alignment horizontal="center" vertical="center"/>
      <protection hidden="1"/>
    </xf>
    <xf numFmtId="0" fontId="47" fillId="0" borderId="22" xfId="35" applyFont="1" applyBorder="1" applyAlignment="1" applyProtection="1">
      <alignment horizontal="center" vertical="center"/>
      <protection hidden="1"/>
    </xf>
    <xf numFmtId="0" fontId="5" fillId="0" borderId="4" xfId="35" applyFont="1" applyBorder="1" applyAlignment="1" applyProtection="1">
      <alignment horizontal="justify" vertical="top" wrapText="1"/>
      <protection hidden="1"/>
    </xf>
    <xf numFmtId="0" fontId="5" fillId="0" borderId="23" xfId="35" applyFont="1" applyBorder="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vertical="top" wrapText="1"/>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9" fillId="0" borderId="6" xfId="35" applyFont="1" applyBorder="1" applyAlignment="1" applyProtection="1">
      <alignment horizontal="justify" vertical="top" wrapText="1"/>
      <protection hidden="1"/>
    </xf>
    <xf numFmtId="0" fontId="9" fillId="0" borderId="6"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justify"/>
      <protection hidden="1"/>
    </xf>
    <xf numFmtId="0" fontId="5" fillId="0" borderId="6"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6" xfId="0" applyFont="1" applyBorder="1" applyAlignment="1" applyProtection="1">
      <alignment vertical="top" wrapText="1"/>
      <protection hidden="1"/>
    </xf>
    <xf numFmtId="0" fontId="10" fillId="0" borderId="0" xfId="0" applyFont="1" applyAlignment="1" applyProtection="1">
      <alignment vertical="center" wrapText="1"/>
      <protection hidden="1"/>
    </xf>
    <xf numFmtId="0" fontId="10" fillId="0" borderId="0" xfId="53" applyFont="1" applyAlignment="1" applyProtection="1">
      <alignment horizontal="left" vertical="center" wrapText="1"/>
      <protection hidden="1"/>
    </xf>
    <xf numFmtId="2" fontId="25" fillId="0" borderId="0" xfId="51" applyNumberFormat="1" applyFont="1" applyAlignment="1" applyProtection="1">
      <alignment horizontal="left" vertical="center"/>
      <protection hidden="1"/>
    </xf>
  </cellXfs>
  <cellStyles count="59">
    <cellStyle name="75" xfId="1" xr:uid="{FD3877C8-ADB3-4B5A-B9DA-A03FD104712B}"/>
    <cellStyle name="ÅëÈ­ [0]_±âÅ¸" xfId="2" xr:uid="{231650A8-0F92-44DF-B210-D16A11FAA798}"/>
    <cellStyle name="ÅëÈ­_±âÅ¸" xfId="3" xr:uid="{D055BCA9-0A61-4748-8C9C-3785D1DDC8AB}"/>
    <cellStyle name="ÄÞ¸¶ [0]_±âÅ¸" xfId="4" xr:uid="{9EDE0674-CCB7-4C01-9FF1-1EBF98D5EC22}"/>
    <cellStyle name="ÄÞ¸¶_±âÅ¸" xfId="5" xr:uid="{AF5505DE-B6EE-469B-9AD6-69BD61F79E1C}"/>
    <cellStyle name="Ç¥ÁØ_¿¬°£´©°è¿¹»ó" xfId="6" xr:uid="{73B766CD-3690-4B6A-B0B4-7A21DE67BCFE}"/>
    <cellStyle name="Comma  - Style1" xfId="7" xr:uid="{BD7662A5-22A1-4E07-A563-7D0BBFC23DF5}"/>
    <cellStyle name="Comma  - Style1 2" xfId="8" xr:uid="{804AF514-61A6-4E50-856A-A7542A4E8B3D}"/>
    <cellStyle name="Comma  - Style2" xfId="9" xr:uid="{BE82BE33-4032-4DD0-A547-E6BD69073C9A}"/>
    <cellStyle name="Comma  - Style2 2" xfId="10" xr:uid="{5122087F-8696-4813-B0B0-F8E624849DFA}"/>
    <cellStyle name="Comma  - Style3" xfId="11" xr:uid="{E8397127-11D4-4F15-8488-EC652145DE0E}"/>
    <cellStyle name="Comma  - Style3 2" xfId="12" xr:uid="{6D4B8489-58C8-43BF-9873-5FDD081F6FFF}"/>
    <cellStyle name="Comma  - Style4" xfId="13" xr:uid="{D7A825A2-E9A2-49A7-95AE-FC006E1F4BF2}"/>
    <cellStyle name="Comma  - Style4 2" xfId="14" xr:uid="{D5E1C1A4-CE14-44B5-8A9F-72DBC7AE3BC3}"/>
    <cellStyle name="Comma  - Style5" xfId="15" xr:uid="{CDF5B9FD-2D9D-4DF7-91BA-8621C01D2B24}"/>
    <cellStyle name="Comma  - Style5 2" xfId="16" xr:uid="{4381735C-405E-418E-B8F4-D7DB893A98F7}"/>
    <cellStyle name="Comma  - Style6" xfId="17" xr:uid="{777A8A89-AC9D-41A2-A7A6-B8A9E66ABFFB}"/>
    <cellStyle name="Comma  - Style6 2" xfId="18" xr:uid="{F1CC35A9-A15E-4B8F-ABDD-6CB508F83DAF}"/>
    <cellStyle name="Comma  - Style7" xfId="19" xr:uid="{D098A828-8926-45AC-9637-3A72E51F7BDE}"/>
    <cellStyle name="Comma  - Style7 2" xfId="20" xr:uid="{859D7FC4-BC2B-403B-A8A5-B1BE485F19AF}"/>
    <cellStyle name="Comma  - Style8" xfId="21" xr:uid="{922EC251-5A5D-427B-902C-A5DC76D45C87}"/>
    <cellStyle name="Comma  - Style8 2" xfId="22" xr:uid="{0D9E2528-BFA1-4971-AB7E-758822567E4D}"/>
    <cellStyle name="Comma 2" xfId="23" xr:uid="{A0BC347D-738F-4621-847E-6024DE9450E2}"/>
    <cellStyle name="Comma 3" xfId="24" xr:uid="{47461B24-0A49-4E16-B93E-690B4885D675}"/>
    <cellStyle name="Comma 4" xfId="25" xr:uid="{0608089A-13D8-4CAE-9ECA-ECF7510A87B1}"/>
    <cellStyle name="Formula" xfId="26" xr:uid="{F7281E9A-357A-4A58-B1E4-65FF63AE00FA}"/>
    <cellStyle name="Header1" xfId="27" xr:uid="{E6DBAB81-F7C6-4C9A-B142-7596ADD5DEC8}"/>
    <cellStyle name="Header2" xfId="28" xr:uid="{7A17A491-B237-41A6-AED3-AE8A5FFAC756}"/>
    <cellStyle name="Hypertextový odkaz" xfId="29" xr:uid="{2CA85AA8-4556-4D0A-BCD8-C2A5238BE65D}"/>
    <cellStyle name="no dec" xfId="30" xr:uid="{AE37783B-5BD6-4067-8903-A441A7385D47}"/>
    <cellStyle name="Normal" xfId="0" builtinId="0"/>
    <cellStyle name="Normal - Style1" xfId="31" xr:uid="{677282E1-FD39-4399-82B8-A647699A6EEE}"/>
    <cellStyle name="Normal - Style1 2" xfId="32" xr:uid="{73BA474F-0AA9-4ADA-98EF-DADB99D5E839}"/>
    <cellStyle name="Normal 2" xfId="33" xr:uid="{13A27821-6F39-429D-B6B6-1774B1A4914F}"/>
    <cellStyle name="Normal 2 2" xfId="34" xr:uid="{05D3AF00-CC07-44C9-A8FE-75674B74AC36}"/>
    <cellStyle name="Normal 2 3" xfId="35" xr:uid="{6B1AF6EC-5EAA-4D5F-8C42-3FBD3229C2D3}"/>
    <cellStyle name="Normal 2_20 Price Schedule VOL III Rev-2" xfId="36" xr:uid="{ECE20218-0620-4FFA-A641-0CDBCAC70D0E}"/>
    <cellStyle name="Normal 3" xfId="37" xr:uid="{477E37CD-B544-4314-B91C-64712976FABF}"/>
    <cellStyle name="Normal 3 2" xfId="38" xr:uid="{C0FD950E-B7DF-4D7E-BB3A-D438F1BECB97}"/>
    <cellStyle name="Normal 3 3" xfId="39" xr:uid="{EEC7CAB4-1849-4C28-A102-7729B5C52BFB}"/>
    <cellStyle name="Normal 3_29_First Envelope - R2_Vol-III" xfId="40" xr:uid="{C366C5D0-A7F1-475E-B2EB-824A1883D878}"/>
    <cellStyle name="Normal 4" xfId="41" xr:uid="{722EF201-C121-465D-8660-130258B25280}"/>
    <cellStyle name="Normal 5" xfId="42" xr:uid="{9429D337-B08A-4E50-8725-85949607FEAC}"/>
    <cellStyle name="Normal 5 2" xfId="43" xr:uid="{ECEB0517-6725-46B6-9A7D-5D18D7DDC95A}"/>
    <cellStyle name="Normal 6" xfId="44" xr:uid="{567D408F-2732-4807-A25A-B836AF27E3CB}"/>
    <cellStyle name="Normal 7" xfId="45" xr:uid="{7AC6B50A-A8D2-44DB-88FC-A0C99AD82C10}"/>
    <cellStyle name="Normal_Annexures TW 04 2" xfId="46" xr:uid="{82665399-AFEE-4864-B9D3-D3235ED66D50}"/>
    <cellStyle name="Normal_Attach 3(JV)" xfId="47" xr:uid="{DF415DDF-CC22-495F-8CE1-2F7E5BD2BD8F}"/>
    <cellStyle name="Normal_Attacments TW 04" xfId="48" xr:uid="{94D9C0F9-2C49-44A3-A40C-825E81DF05F3}"/>
    <cellStyle name="Normal_Attacments TW 04_11_Attachments and Bid Form Vol.III" xfId="49" xr:uid="{2B6B50A5-98AE-4188-BFC4-6CF54ABE461F}"/>
    <cellStyle name="Normal_Attacments TW 04_SE-Vol-III" xfId="50" xr:uid="{1EC9C244-ECE8-4DF2-9617-2F83A17E6EB9}"/>
    <cellStyle name="Normal_Entertainment Form" xfId="51" xr:uid="{3D686913-A76C-4986-BBC6-8BE098FB9E16}"/>
    <cellStyle name="Normal_Price_Schedules for Insulator Package Rev-01" xfId="52" xr:uid="{53BF3A45-B669-46EA-BFDA-1BDF6F447954}"/>
    <cellStyle name="Normal_PRICE-SCHE Bihar-Rev-2-corrections" xfId="53" xr:uid="{6028EDEB-E313-48BB-9E2B-A11FD98F55CC}"/>
    <cellStyle name="Normal_Sheet1" xfId="54" xr:uid="{AB005DF1-78E5-4766-875B-036090962C85}"/>
    <cellStyle name="Percent 2" xfId="55" xr:uid="{E4ED5929-940D-407B-A68A-ED9198E8D941}"/>
    <cellStyle name="Popis" xfId="56" xr:uid="{E1171E54-D7EC-415A-ABBF-26B850733E98}"/>
    <cellStyle name="Sledovaný hypertextový odkaz" xfId="57" xr:uid="{1C51297B-45FD-4336-9DFC-639B0582D7E2}"/>
    <cellStyle name="Standard_BS14" xfId="58" xr:uid="{EDF7FD05-0251-460A-8BEA-95D6977DD5AC}"/>
  </cellStyles>
  <dxfs count="3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5"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8510BABC-B66E-0DEF-68AA-1951475A5AC2}"/>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2432050</xdr:colOff>
      <xdr:row>19</xdr:row>
      <xdr:rowOff>19050</xdr:rowOff>
    </xdr:to>
    <xdr:pic>
      <xdr:nvPicPr>
        <xdr:cNvPr id="1047" name="Picture 9">
          <a:extLst>
            <a:ext uri="{FF2B5EF4-FFF2-40B4-BE49-F238E27FC236}">
              <a16:creationId xmlns:a16="http://schemas.microsoft.com/office/drawing/2014/main" id="{D3D1B5A8-6E4A-56B5-E620-1ED568A6AF8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35100" y="5880100"/>
          <a:ext cx="2432050"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488950</xdr:colOff>
      <xdr:row>16</xdr:row>
      <xdr:rowOff>222250</xdr:rowOff>
    </xdr:from>
    <xdr:to>
      <xdr:col>4</xdr:col>
      <xdr:colOff>457200</xdr:colOff>
      <xdr:row>19</xdr:row>
      <xdr:rowOff>63500</xdr:rowOff>
    </xdr:to>
    <xdr:pic>
      <xdr:nvPicPr>
        <xdr:cNvPr id="1048" name="Picture 10">
          <a:extLst>
            <a:ext uri="{FF2B5EF4-FFF2-40B4-BE49-F238E27FC236}">
              <a16:creationId xmlns:a16="http://schemas.microsoft.com/office/drawing/2014/main" id="{E395BD5F-7803-2914-A418-B4DD8229EF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724400" y="5892800"/>
          <a:ext cx="38163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50800</xdr:rowOff>
    </xdr:from>
    <xdr:to>
      <xdr:col>8</xdr:col>
      <xdr:colOff>571500</xdr:colOff>
      <xdr:row>1</xdr:row>
      <xdr:rowOff>241300</xdr:rowOff>
    </xdr:to>
    <xdr:grpSp>
      <xdr:nvGrpSpPr>
        <xdr:cNvPr id="2071" name="Group 6">
          <a:hlinkClick xmlns:r="http://schemas.openxmlformats.org/officeDocument/2006/relationships" r:id="rId1" tooltip="Click for Sch-1"/>
          <a:extLst>
            <a:ext uri="{FF2B5EF4-FFF2-40B4-BE49-F238E27FC236}">
              <a16:creationId xmlns:a16="http://schemas.microsoft.com/office/drawing/2014/main" id="{B93538A8-4684-98B6-0E19-BA2C04C13C3C}"/>
            </a:ext>
          </a:extLst>
        </xdr:cNvPr>
        <xdr:cNvGrpSpPr>
          <a:grpSpLocks/>
        </xdr:cNvGrpSpPr>
      </xdr:nvGrpSpPr>
      <xdr:grpSpPr bwMode="auto">
        <a:xfrm>
          <a:off x="7572375" y="50800"/>
          <a:ext cx="695325" cy="1228725"/>
          <a:chOff x="804" y="5"/>
          <a:chExt cx="116" cy="73"/>
        </a:xfrm>
      </xdr:grpSpPr>
      <xdr:sp macro="" textlink="">
        <xdr:nvSpPr>
          <xdr:cNvPr id="2072" name="AutoShape 2">
            <a:extLst>
              <a:ext uri="{FF2B5EF4-FFF2-40B4-BE49-F238E27FC236}">
                <a16:creationId xmlns:a16="http://schemas.microsoft.com/office/drawing/2014/main" id="{22206905-364F-C67E-AFED-6DB6B9D864F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CC69F93F-EDEB-3B40-292E-0670378DB46E}"/>
              </a:ext>
            </a:extLst>
          </xdr:cNvPr>
          <xdr:cNvSpPr txBox="1">
            <a:spLocks noChangeArrowheads="1"/>
          </xdr:cNvSpPr>
        </xdr:nvSpPr>
        <xdr:spPr bwMode="auto">
          <a:xfrm>
            <a:off x="7477124" y="-654387393"/>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184150</xdr:colOff>
      <xdr:row>0</xdr:row>
      <xdr:rowOff>50800</xdr:rowOff>
    </xdr:from>
    <xdr:to>
      <xdr:col>6</xdr:col>
      <xdr:colOff>431800</xdr:colOff>
      <xdr:row>2</xdr:row>
      <xdr:rowOff>336550</xdr:rowOff>
    </xdr:to>
    <xdr:grpSp>
      <xdr:nvGrpSpPr>
        <xdr:cNvPr id="3094" name="Group 3">
          <a:hlinkClick xmlns:r="http://schemas.openxmlformats.org/officeDocument/2006/relationships" r:id="rId1" tooltip="Click for Next Attachment"/>
          <a:extLst>
            <a:ext uri="{FF2B5EF4-FFF2-40B4-BE49-F238E27FC236}">
              <a16:creationId xmlns:a16="http://schemas.microsoft.com/office/drawing/2014/main" id="{7404B9C2-5F9D-04C6-DBFD-DB4D8689C294}"/>
            </a:ext>
          </a:extLst>
        </xdr:cNvPr>
        <xdr:cNvGrpSpPr>
          <a:grpSpLocks/>
        </xdr:cNvGrpSpPr>
      </xdr:nvGrpSpPr>
      <xdr:grpSpPr bwMode="auto">
        <a:xfrm>
          <a:off x="9804400" y="50800"/>
          <a:ext cx="673100" cy="762000"/>
          <a:chOff x="738" y="5"/>
          <a:chExt cx="116" cy="73"/>
        </a:xfrm>
      </xdr:grpSpPr>
      <xdr:sp macro="" textlink="">
        <xdr:nvSpPr>
          <xdr:cNvPr id="3095" name="AutoShape 1">
            <a:extLst>
              <a:ext uri="{FF2B5EF4-FFF2-40B4-BE49-F238E27FC236}">
                <a16:creationId xmlns:a16="http://schemas.microsoft.com/office/drawing/2014/main" id="{5B2EAAE7-D277-2D7B-0791-05C308F20DA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C2B04AAD-D9F8-5C28-D106-94D83405242B}"/>
              </a:ext>
            </a:extLst>
          </xdr:cNvPr>
          <xdr:cNvSpPr txBox="1">
            <a:spLocks noChangeArrowheads="1"/>
          </xdr:cNvSpPr>
        </xdr:nvSpPr>
        <xdr:spPr bwMode="auto">
          <a:xfrm>
            <a:off x="753" y="23"/>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127000</xdr:colOff>
      <xdr:row>0</xdr:row>
      <xdr:rowOff>31750</xdr:rowOff>
    </xdr:from>
    <xdr:to>
      <xdr:col>7</xdr:col>
      <xdr:colOff>12700</xdr:colOff>
      <xdr:row>2</xdr:row>
      <xdr:rowOff>304800</xdr:rowOff>
    </xdr:to>
    <xdr:grpSp>
      <xdr:nvGrpSpPr>
        <xdr:cNvPr id="4118" name="Group 1">
          <a:hlinkClick xmlns:r="http://schemas.openxmlformats.org/officeDocument/2006/relationships" r:id="rId1" tooltip="Click for Next Attachment"/>
          <a:extLst>
            <a:ext uri="{FF2B5EF4-FFF2-40B4-BE49-F238E27FC236}">
              <a16:creationId xmlns:a16="http://schemas.microsoft.com/office/drawing/2014/main" id="{2E60A12D-D39F-611D-23E9-1CE4128E1B11}"/>
            </a:ext>
          </a:extLst>
        </xdr:cNvPr>
        <xdr:cNvGrpSpPr>
          <a:grpSpLocks/>
        </xdr:cNvGrpSpPr>
      </xdr:nvGrpSpPr>
      <xdr:grpSpPr bwMode="auto">
        <a:xfrm>
          <a:off x="9242425" y="31750"/>
          <a:ext cx="1104900" cy="739775"/>
          <a:chOff x="738" y="5"/>
          <a:chExt cx="116" cy="73"/>
        </a:xfrm>
      </xdr:grpSpPr>
      <xdr:sp macro="" textlink="">
        <xdr:nvSpPr>
          <xdr:cNvPr id="4119" name="AutoShape 2">
            <a:extLst>
              <a:ext uri="{FF2B5EF4-FFF2-40B4-BE49-F238E27FC236}">
                <a16:creationId xmlns:a16="http://schemas.microsoft.com/office/drawing/2014/main" id="{91EF81FD-F5A1-8A43-719D-D693A074ECE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D74776B9-6360-8504-CA40-B4E6DD3C0B1C}"/>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142" name="Group 1">
          <a:hlinkClick xmlns:r="http://schemas.openxmlformats.org/officeDocument/2006/relationships" r:id="rId1" tooltip="Click for Next Attachment"/>
          <a:extLst>
            <a:ext uri="{FF2B5EF4-FFF2-40B4-BE49-F238E27FC236}">
              <a16:creationId xmlns:a16="http://schemas.microsoft.com/office/drawing/2014/main" id="{EA9A02C5-5C6B-8BB7-2AA2-AE3A1A2BE86A}"/>
            </a:ext>
          </a:extLst>
        </xdr:cNvPr>
        <xdr:cNvGrpSpPr>
          <a:grpSpLocks/>
        </xdr:cNvGrpSpPr>
      </xdr:nvGrpSpPr>
      <xdr:grpSpPr bwMode="auto">
        <a:xfrm>
          <a:off x="10058400" y="0"/>
          <a:ext cx="1104900" cy="847725"/>
          <a:chOff x="738" y="5"/>
          <a:chExt cx="116" cy="73"/>
        </a:xfrm>
      </xdr:grpSpPr>
      <xdr:sp macro="" textlink="">
        <xdr:nvSpPr>
          <xdr:cNvPr id="5143" name="AutoShape 2">
            <a:extLst>
              <a:ext uri="{FF2B5EF4-FFF2-40B4-BE49-F238E27FC236}">
                <a16:creationId xmlns:a16="http://schemas.microsoft.com/office/drawing/2014/main" id="{ED3FC683-5453-C416-B7B0-1912AD88458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1F8254D4-F2D3-3CB8-CDDC-DF4CAA756C83}"/>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127000</xdr:colOff>
      <xdr:row>0</xdr:row>
      <xdr:rowOff>57150</xdr:rowOff>
    </xdr:from>
    <xdr:to>
      <xdr:col>7</xdr:col>
      <xdr:colOff>12700</xdr:colOff>
      <xdr:row>2</xdr:row>
      <xdr:rowOff>342900</xdr:rowOff>
    </xdr:to>
    <xdr:grpSp>
      <xdr:nvGrpSpPr>
        <xdr:cNvPr id="6166" name="Group 1">
          <a:hlinkClick xmlns:r="http://schemas.openxmlformats.org/officeDocument/2006/relationships" r:id="rId1" tooltip="Click for Next Attachment"/>
          <a:extLst>
            <a:ext uri="{FF2B5EF4-FFF2-40B4-BE49-F238E27FC236}">
              <a16:creationId xmlns:a16="http://schemas.microsoft.com/office/drawing/2014/main" id="{CB3E3F36-42AE-39F0-D60C-58E517179245}"/>
            </a:ext>
          </a:extLst>
        </xdr:cNvPr>
        <xdr:cNvGrpSpPr>
          <a:grpSpLocks/>
        </xdr:cNvGrpSpPr>
      </xdr:nvGrpSpPr>
      <xdr:grpSpPr bwMode="auto">
        <a:xfrm>
          <a:off x="7823200" y="57150"/>
          <a:ext cx="1104900" cy="885825"/>
          <a:chOff x="738" y="5"/>
          <a:chExt cx="116" cy="73"/>
        </a:xfrm>
      </xdr:grpSpPr>
      <xdr:sp macro="" textlink="">
        <xdr:nvSpPr>
          <xdr:cNvPr id="6167" name="AutoShape 2">
            <a:extLst>
              <a:ext uri="{FF2B5EF4-FFF2-40B4-BE49-F238E27FC236}">
                <a16:creationId xmlns:a16="http://schemas.microsoft.com/office/drawing/2014/main" id="{D136650A-C744-89CB-75B4-695144D2AB8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70C92503-ED64-E37C-2729-320EEB3011E4}"/>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50800</xdr:rowOff>
    </xdr:from>
    <xdr:to>
      <xdr:col>6</xdr:col>
      <xdr:colOff>590550</xdr:colOff>
      <xdr:row>2</xdr:row>
      <xdr:rowOff>323850</xdr:rowOff>
    </xdr:to>
    <xdr:grpSp>
      <xdr:nvGrpSpPr>
        <xdr:cNvPr id="7190" name="Group 1">
          <a:hlinkClick xmlns:r="http://schemas.openxmlformats.org/officeDocument/2006/relationships" r:id="rId1" tooltip="Click for Next Attachment"/>
          <a:extLst>
            <a:ext uri="{FF2B5EF4-FFF2-40B4-BE49-F238E27FC236}">
              <a16:creationId xmlns:a16="http://schemas.microsoft.com/office/drawing/2014/main" id="{A081CECC-5F58-DD65-C877-788C62264584}"/>
            </a:ext>
          </a:extLst>
        </xdr:cNvPr>
        <xdr:cNvGrpSpPr>
          <a:grpSpLocks/>
        </xdr:cNvGrpSpPr>
      </xdr:nvGrpSpPr>
      <xdr:grpSpPr bwMode="auto">
        <a:xfrm>
          <a:off x="8115300" y="50800"/>
          <a:ext cx="1104900" cy="873125"/>
          <a:chOff x="738" y="5"/>
          <a:chExt cx="116" cy="73"/>
        </a:xfrm>
      </xdr:grpSpPr>
      <xdr:sp macro="" textlink="">
        <xdr:nvSpPr>
          <xdr:cNvPr id="7191" name="AutoShape 2">
            <a:extLst>
              <a:ext uri="{FF2B5EF4-FFF2-40B4-BE49-F238E27FC236}">
                <a16:creationId xmlns:a16="http://schemas.microsoft.com/office/drawing/2014/main" id="{A2BC4908-1FEF-C8A8-4A1F-588AF9F39271}"/>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2C1FEAC5-D3F1-30F8-39C1-F009642AAA92}"/>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88900</xdr:colOff>
      <xdr:row>0</xdr:row>
      <xdr:rowOff>50800</xdr:rowOff>
    </xdr:from>
    <xdr:to>
      <xdr:col>6</xdr:col>
      <xdr:colOff>584200</xdr:colOff>
      <xdr:row>2</xdr:row>
      <xdr:rowOff>527050</xdr:rowOff>
    </xdr:to>
    <xdr:grpSp>
      <xdr:nvGrpSpPr>
        <xdr:cNvPr id="9264" name="Group 1">
          <a:hlinkClick xmlns:r="http://schemas.openxmlformats.org/officeDocument/2006/relationships" r:id="rId1" tooltip="Click for Next Attachment"/>
          <a:extLst>
            <a:ext uri="{FF2B5EF4-FFF2-40B4-BE49-F238E27FC236}">
              <a16:creationId xmlns:a16="http://schemas.microsoft.com/office/drawing/2014/main" id="{1206C40B-A790-0952-BB7B-68775CB39237}"/>
            </a:ext>
          </a:extLst>
        </xdr:cNvPr>
        <xdr:cNvGrpSpPr>
          <a:grpSpLocks/>
        </xdr:cNvGrpSpPr>
      </xdr:nvGrpSpPr>
      <xdr:grpSpPr bwMode="auto">
        <a:xfrm>
          <a:off x="8585200" y="50800"/>
          <a:ext cx="1104900" cy="1114425"/>
          <a:chOff x="738" y="5"/>
          <a:chExt cx="116" cy="73"/>
        </a:xfrm>
      </xdr:grpSpPr>
      <xdr:sp macro="" textlink="">
        <xdr:nvSpPr>
          <xdr:cNvPr id="9266" name="AutoShape 2">
            <a:extLst>
              <a:ext uri="{FF2B5EF4-FFF2-40B4-BE49-F238E27FC236}">
                <a16:creationId xmlns:a16="http://schemas.microsoft.com/office/drawing/2014/main" id="{386B5528-D8E6-3094-E509-2D70CC11F95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40011890-AA59-754F-3E35-97C93BCEE51C}"/>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AB338318-1DFE-9069-A797-F5715A91D609}"/>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88900</xdr:colOff>
      <xdr:row>0</xdr:row>
      <xdr:rowOff>50800</xdr:rowOff>
    </xdr:from>
    <xdr:to>
      <xdr:col>6</xdr:col>
      <xdr:colOff>584200</xdr:colOff>
      <xdr:row>2</xdr:row>
      <xdr:rowOff>584200</xdr:rowOff>
    </xdr:to>
    <xdr:grpSp>
      <xdr:nvGrpSpPr>
        <xdr:cNvPr id="74782" name="Group 1">
          <a:hlinkClick xmlns:r="http://schemas.openxmlformats.org/officeDocument/2006/relationships" r:id="rId1" tooltip="Click for Next Attachment"/>
          <a:extLst>
            <a:ext uri="{FF2B5EF4-FFF2-40B4-BE49-F238E27FC236}">
              <a16:creationId xmlns:a16="http://schemas.microsoft.com/office/drawing/2014/main" id="{FE76EA58-D3DA-72E9-1A8D-A8A3C8705D03}"/>
            </a:ext>
          </a:extLst>
        </xdr:cNvPr>
        <xdr:cNvGrpSpPr>
          <a:grpSpLocks/>
        </xdr:cNvGrpSpPr>
      </xdr:nvGrpSpPr>
      <xdr:grpSpPr bwMode="auto">
        <a:xfrm>
          <a:off x="9404350" y="50800"/>
          <a:ext cx="520700" cy="1095375"/>
          <a:chOff x="738" y="5"/>
          <a:chExt cx="116" cy="73"/>
        </a:xfrm>
      </xdr:grpSpPr>
      <xdr:sp macro="" textlink="">
        <xdr:nvSpPr>
          <xdr:cNvPr id="74784" name="AutoShape 2">
            <a:extLst>
              <a:ext uri="{FF2B5EF4-FFF2-40B4-BE49-F238E27FC236}">
                <a16:creationId xmlns:a16="http://schemas.microsoft.com/office/drawing/2014/main" id="{DD5C6E73-E653-DA99-945D-13CDCDAD4AA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F9F4E9B-2017-9A08-664A-ABC87BABA58D}"/>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DD20076A-72E3-90F8-6583-F5DC40103253}"/>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107950</xdr:colOff>
      <xdr:row>0</xdr:row>
      <xdr:rowOff>50800</xdr:rowOff>
    </xdr:from>
    <xdr:to>
      <xdr:col>6</xdr:col>
      <xdr:colOff>603250</xdr:colOff>
      <xdr:row>2</xdr:row>
      <xdr:rowOff>603250</xdr:rowOff>
    </xdr:to>
    <xdr:grpSp>
      <xdr:nvGrpSpPr>
        <xdr:cNvPr id="10283" name="Group 1">
          <a:hlinkClick xmlns:r="http://schemas.openxmlformats.org/officeDocument/2006/relationships" r:id="rId1" tooltip="Click for Next Attachment"/>
          <a:extLst>
            <a:ext uri="{FF2B5EF4-FFF2-40B4-BE49-F238E27FC236}">
              <a16:creationId xmlns:a16="http://schemas.microsoft.com/office/drawing/2014/main" id="{64A09CB3-FC1C-2CF2-F766-E19604168387}"/>
            </a:ext>
          </a:extLst>
        </xdr:cNvPr>
        <xdr:cNvGrpSpPr>
          <a:grpSpLocks/>
        </xdr:cNvGrpSpPr>
      </xdr:nvGrpSpPr>
      <xdr:grpSpPr bwMode="auto">
        <a:xfrm>
          <a:off x="8432800" y="50800"/>
          <a:ext cx="1104900" cy="1000125"/>
          <a:chOff x="738" y="5"/>
          <a:chExt cx="116" cy="73"/>
        </a:xfrm>
      </xdr:grpSpPr>
      <xdr:sp macro="" textlink="">
        <xdr:nvSpPr>
          <xdr:cNvPr id="10285" name="AutoShape 2">
            <a:extLst>
              <a:ext uri="{FF2B5EF4-FFF2-40B4-BE49-F238E27FC236}">
                <a16:creationId xmlns:a16="http://schemas.microsoft.com/office/drawing/2014/main" id="{7F0590A9-E52B-0387-A564-9A2A034AADC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7A3228D2-8BE1-88F1-468B-B9AA35A26F49}"/>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1699424F-EDDB-CF21-9259-ACBF04C1D6EE}"/>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412750</xdr:colOff>
      <xdr:row>0</xdr:row>
      <xdr:rowOff>50800</xdr:rowOff>
    </xdr:from>
    <xdr:to>
      <xdr:col>7</xdr:col>
      <xdr:colOff>298450</xdr:colOff>
      <xdr:row>2</xdr:row>
      <xdr:rowOff>304800</xdr:rowOff>
    </xdr:to>
    <xdr:grpSp>
      <xdr:nvGrpSpPr>
        <xdr:cNvPr id="76822" name="Group 1">
          <a:hlinkClick xmlns:r="http://schemas.openxmlformats.org/officeDocument/2006/relationships" r:id="rId1" tooltip="Click for Next Attachment"/>
          <a:extLst>
            <a:ext uri="{FF2B5EF4-FFF2-40B4-BE49-F238E27FC236}">
              <a16:creationId xmlns:a16="http://schemas.microsoft.com/office/drawing/2014/main" id="{8E828DD3-08C2-B3AD-8647-7FA229A0D3A0}"/>
            </a:ext>
          </a:extLst>
        </xdr:cNvPr>
        <xdr:cNvGrpSpPr>
          <a:grpSpLocks/>
        </xdr:cNvGrpSpPr>
      </xdr:nvGrpSpPr>
      <xdr:grpSpPr bwMode="auto">
        <a:xfrm>
          <a:off x="8394700" y="50800"/>
          <a:ext cx="1104900" cy="882650"/>
          <a:chOff x="738" y="5"/>
          <a:chExt cx="116" cy="73"/>
        </a:xfrm>
      </xdr:grpSpPr>
      <xdr:sp macro="" textlink="">
        <xdr:nvSpPr>
          <xdr:cNvPr id="76823" name="AutoShape 2">
            <a:extLst>
              <a:ext uri="{FF2B5EF4-FFF2-40B4-BE49-F238E27FC236}">
                <a16:creationId xmlns:a16="http://schemas.microsoft.com/office/drawing/2014/main" id="{59F3B3EC-4A6F-3CAE-E3DB-DD86C66DB99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B2AFF58F-CFCE-3869-D9C3-CE6BA3A45FA8}"/>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298450</xdr:colOff>
      <xdr:row>0</xdr:row>
      <xdr:rowOff>203200</xdr:rowOff>
    </xdr:from>
    <xdr:to>
      <xdr:col>17</xdr:col>
      <xdr:colOff>76200</xdr:colOff>
      <xdr:row>2</xdr:row>
      <xdr:rowOff>685800</xdr:rowOff>
    </xdr:to>
    <xdr:grpSp>
      <xdr:nvGrpSpPr>
        <xdr:cNvPr id="77846" name="Group 4">
          <a:extLst>
            <a:ext uri="{FF2B5EF4-FFF2-40B4-BE49-F238E27FC236}">
              <a16:creationId xmlns:a16="http://schemas.microsoft.com/office/drawing/2014/main" id="{A0D90229-1FE0-656B-A1F7-609EB20EE0AC}"/>
            </a:ext>
          </a:extLst>
        </xdr:cNvPr>
        <xdr:cNvGrpSpPr>
          <a:grpSpLocks/>
        </xdr:cNvGrpSpPr>
      </xdr:nvGrpSpPr>
      <xdr:grpSpPr bwMode="auto">
        <a:xfrm>
          <a:off x="15386050" y="203200"/>
          <a:ext cx="4044950" cy="1101725"/>
          <a:chOff x="6962775" y="47625"/>
          <a:chExt cx="2139950" cy="887942"/>
        </a:xfrm>
      </xdr:grpSpPr>
      <xdr:sp macro="" textlink="">
        <xdr:nvSpPr>
          <xdr:cNvPr id="77847" name="AutoShape 2">
            <a:extLst>
              <a:ext uri="{FF2B5EF4-FFF2-40B4-BE49-F238E27FC236}">
                <a16:creationId xmlns:a16="http://schemas.microsoft.com/office/drawing/2014/main" id="{FC9F99EC-ADF9-6B30-9CB1-4474E456CE24}"/>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A737EADF-2835-9BA9-E6FD-F5DC0D623F37}"/>
              </a:ext>
            </a:extLst>
          </xdr:cNvPr>
          <xdr:cNvSpPr txBox="1">
            <a:spLocks noChangeArrowheads="1"/>
          </xdr:cNvSpPr>
        </xdr:nvSpPr>
        <xdr:spPr bwMode="auto">
          <a:xfrm>
            <a:off x="7158285" y="278593"/>
            <a:ext cx="1812914" cy="46706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107950</xdr:colOff>
      <xdr:row>0</xdr:row>
      <xdr:rowOff>12700</xdr:rowOff>
    </xdr:from>
    <xdr:to>
      <xdr:col>11</xdr:col>
      <xdr:colOff>190500</xdr:colOff>
      <xdr:row>2</xdr:row>
      <xdr:rowOff>285750</xdr:rowOff>
    </xdr:to>
    <xdr:grpSp>
      <xdr:nvGrpSpPr>
        <xdr:cNvPr id="78870" name="Group 1">
          <a:hlinkClick xmlns:r="http://schemas.openxmlformats.org/officeDocument/2006/relationships" r:id="rId1" tooltip="Click for Next Attachment"/>
          <a:extLst>
            <a:ext uri="{FF2B5EF4-FFF2-40B4-BE49-F238E27FC236}">
              <a16:creationId xmlns:a16="http://schemas.microsoft.com/office/drawing/2014/main" id="{787AAF2F-0962-92AC-C161-6F97ED0193E2}"/>
            </a:ext>
          </a:extLst>
        </xdr:cNvPr>
        <xdr:cNvGrpSpPr>
          <a:grpSpLocks/>
        </xdr:cNvGrpSpPr>
      </xdr:nvGrpSpPr>
      <xdr:grpSpPr bwMode="auto">
        <a:xfrm>
          <a:off x="9461500" y="12700"/>
          <a:ext cx="3130550" cy="939800"/>
          <a:chOff x="738" y="5"/>
          <a:chExt cx="116" cy="73"/>
        </a:xfrm>
      </xdr:grpSpPr>
      <xdr:sp macro="" textlink="">
        <xdr:nvSpPr>
          <xdr:cNvPr id="78871" name="AutoShape 2">
            <a:extLst>
              <a:ext uri="{FF2B5EF4-FFF2-40B4-BE49-F238E27FC236}">
                <a16:creationId xmlns:a16="http://schemas.microsoft.com/office/drawing/2014/main" id="{77C0E9AD-5FB8-F015-DD00-D5AF1D2E97A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FED003DD-871E-C67A-FE1D-5E741C5947BE}"/>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336550</xdr:rowOff>
    </xdr:to>
    <xdr:grpSp>
      <xdr:nvGrpSpPr>
        <xdr:cNvPr id="79894" name="Group 1">
          <a:hlinkClick xmlns:r="http://schemas.openxmlformats.org/officeDocument/2006/relationships" r:id="rId1" tooltip="Click for Next Attachment"/>
          <a:extLst>
            <a:ext uri="{FF2B5EF4-FFF2-40B4-BE49-F238E27FC236}">
              <a16:creationId xmlns:a16="http://schemas.microsoft.com/office/drawing/2014/main" id="{AF8DE962-2EAB-0B9B-E1AB-A318E9EFAF96}"/>
            </a:ext>
          </a:extLst>
        </xdr:cNvPr>
        <xdr:cNvGrpSpPr>
          <a:grpSpLocks/>
        </xdr:cNvGrpSpPr>
      </xdr:nvGrpSpPr>
      <xdr:grpSpPr bwMode="auto">
        <a:xfrm>
          <a:off x="8753475" y="57150"/>
          <a:ext cx="1104900" cy="822325"/>
          <a:chOff x="738" y="5"/>
          <a:chExt cx="116" cy="73"/>
        </a:xfrm>
      </xdr:grpSpPr>
      <xdr:sp macro="" textlink="">
        <xdr:nvSpPr>
          <xdr:cNvPr id="79895" name="AutoShape 2">
            <a:extLst>
              <a:ext uri="{FF2B5EF4-FFF2-40B4-BE49-F238E27FC236}">
                <a16:creationId xmlns:a16="http://schemas.microsoft.com/office/drawing/2014/main" id="{7B8BEAC1-744A-5CC7-989E-D963EB3573A1}"/>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B80B6D72-0F60-607D-87DD-81908C04AB1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469900</xdr:rowOff>
    </xdr:to>
    <xdr:grpSp>
      <xdr:nvGrpSpPr>
        <xdr:cNvPr id="80939" name="Group 1">
          <a:hlinkClick xmlns:r="http://schemas.openxmlformats.org/officeDocument/2006/relationships" r:id="rId1" tooltip="Click for Next Attachment"/>
          <a:extLst>
            <a:ext uri="{FF2B5EF4-FFF2-40B4-BE49-F238E27FC236}">
              <a16:creationId xmlns:a16="http://schemas.microsoft.com/office/drawing/2014/main" id="{F3CBE0AD-8D73-4065-4E5B-F688009DDD55}"/>
            </a:ext>
          </a:extLst>
        </xdr:cNvPr>
        <xdr:cNvGrpSpPr>
          <a:grpSpLocks/>
        </xdr:cNvGrpSpPr>
      </xdr:nvGrpSpPr>
      <xdr:grpSpPr bwMode="auto">
        <a:xfrm>
          <a:off x="8639175" y="228600"/>
          <a:ext cx="0" cy="1108075"/>
          <a:chOff x="919" y="4"/>
          <a:chExt cx="116" cy="73"/>
        </a:xfrm>
      </xdr:grpSpPr>
      <xdr:sp macro="" textlink="">
        <xdr:nvSpPr>
          <xdr:cNvPr id="80943" name="AutoShape 2">
            <a:extLst>
              <a:ext uri="{FF2B5EF4-FFF2-40B4-BE49-F238E27FC236}">
                <a16:creationId xmlns:a16="http://schemas.microsoft.com/office/drawing/2014/main" id="{4BC006B9-AB66-6018-5573-3A13038707B1}"/>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EFFAF492-F61A-27E9-94A2-E25CED02EE0F}"/>
              </a:ext>
            </a:extLst>
          </xdr:cNvPr>
          <xdr:cNvSpPr txBox="1">
            <a:spLocks noChangeArrowheads="1"/>
          </xdr:cNvSpPr>
        </xdr:nvSpPr>
        <xdr:spPr bwMode="auto">
          <a:xfrm>
            <a:off x="9182100" y="22225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69850</xdr:rowOff>
    </xdr:from>
    <xdr:to>
      <xdr:col>11</xdr:col>
      <xdr:colOff>209550</xdr:colOff>
      <xdr:row>2</xdr:row>
      <xdr:rowOff>527050</xdr:rowOff>
    </xdr:to>
    <xdr:grpSp>
      <xdr:nvGrpSpPr>
        <xdr:cNvPr id="80940" name="Group 1">
          <a:hlinkClick xmlns:r="http://schemas.openxmlformats.org/officeDocument/2006/relationships" r:id="rId1" tooltip="Click for Next Attachment"/>
          <a:extLst>
            <a:ext uri="{FF2B5EF4-FFF2-40B4-BE49-F238E27FC236}">
              <a16:creationId xmlns:a16="http://schemas.microsoft.com/office/drawing/2014/main" id="{C7B99425-CCE2-BCC3-B609-6BBD4BF09E69}"/>
            </a:ext>
          </a:extLst>
        </xdr:cNvPr>
        <xdr:cNvGrpSpPr>
          <a:grpSpLocks/>
        </xdr:cNvGrpSpPr>
      </xdr:nvGrpSpPr>
      <xdr:grpSpPr bwMode="auto">
        <a:xfrm>
          <a:off x="8639175" y="69850"/>
          <a:ext cx="3181350" cy="1323975"/>
          <a:chOff x="919" y="4"/>
          <a:chExt cx="116" cy="73"/>
        </a:xfrm>
      </xdr:grpSpPr>
      <xdr:sp macro="" textlink="">
        <xdr:nvSpPr>
          <xdr:cNvPr id="80941" name="AutoShape 2">
            <a:extLst>
              <a:ext uri="{FF2B5EF4-FFF2-40B4-BE49-F238E27FC236}">
                <a16:creationId xmlns:a16="http://schemas.microsoft.com/office/drawing/2014/main" id="{AB1FB6F4-466F-F714-B5A0-172575C85AAB}"/>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4EC56CC0-E0F0-CC35-211D-6A69EB84F9C7}"/>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33</xdr:row>
      <xdr:rowOff>195000</xdr:rowOff>
    </xdr:from>
    <xdr:to>
      <xdr:col>1</xdr:col>
      <xdr:colOff>1762125</xdr:colOff>
      <xdr:row>33</xdr:row>
      <xdr:rowOff>559594</xdr:rowOff>
    </xdr:to>
    <xdr:sp macro="" textlink="">
      <xdr:nvSpPr>
        <xdr:cNvPr id="3" name="Rectangle 2">
          <a:extLst>
            <a:ext uri="{FF2B5EF4-FFF2-40B4-BE49-F238E27FC236}">
              <a16:creationId xmlns:a16="http://schemas.microsoft.com/office/drawing/2014/main" id="{97D21462-DC1B-4568-A330-11FE45F1CAAD}"/>
            </a:ext>
          </a:extLst>
        </xdr:cNvPr>
        <xdr:cNvSpPr/>
      </xdr:nvSpPr>
      <xdr:spPr>
        <a:xfrm>
          <a:off x="698501" y="6908800"/>
          <a:ext cx="1546224"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50800</xdr:rowOff>
    </xdr:from>
    <xdr:to>
      <xdr:col>7</xdr:col>
      <xdr:colOff>38100</xdr:colOff>
      <xdr:row>2</xdr:row>
      <xdr:rowOff>323850</xdr:rowOff>
    </xdr:to>
    <xdr:grpSp>
      <xdr:nvGrpSpPr>
        <xdr:cNvPr id="81942" name="Group 1">
          <a:hlinkClick xmlns:r="http://schemas.openxmlformats.org/officeDocument/2006/relationships" r:id="rId1" tooltip="Click for Next Attachment"/>
          <a:extLst>
            <a:ext uri="{FF2B5EF4-FFF2-40B4-BE49-F238E27FC236}">
              <a16:creationId xmlns:a16="http://schemas.microsoft.com/office/drawing/2014/main" id="{B37A9AE8-2C7A-EB25-8073-1E3565BF2D1C}"/>
            </a:ext>
          </a:extLst>
        </xdr:cNvPr>
        <xdr:cNvGrpSpPr>
          <a:grpSpLocks/>
        </xdr:cNvGrpSpPr>
      </xdr:nvGrpSpPr>
      <xdr:grpSpPr bwMode="auto">
        <a:xfrm>
          <a:off x="9372600" y="50800"/>
          <a:ext cx="1104900" cy="682625"/>
          <a:chOff x="738" y="5"/>
          <a:chExt cx="116" cy="73"/>
        </a:xfrm>
      </xdr:grpSpPr>
      <xdr:sp macro="" textlink="">
        <xdr:nvSpPr>
          <xdr:cNvPr id="81943" name="AutoShape 2">
            <a:extLst>
              <a:ext uri="{FF2B5EF4-FFF2-40B4-BE49-F238E27FC236}">
                <a16:creationId xmlns:a16="http://schemas.microsoft.com/office/drawing/2014/main" id="{AA7F6E1B-9CEB-9AF6-D223-7DC70D99D19A}"/>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7349E576-CBBF-5CEC-655C-73C16CDC64D7}"/>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50800</xdr:rowOff>
    </xdr:from>
    <xdr:to>
      <xdr:col>7</xdr:col>
      <xdr:colOff>38100</xdr:colOff>
      <xdr:row>2</xdr:row>
      <xdr:rowOff>323850</xdr:rowOff>
    </xdr:to>
    <xdr:grpSp>
      <xdr:nvGrpSpPr>
        <xdr:cNvPr id="82966" name="Group 1">
          <a:hlinkClick xmlns:r="http://schemas.openxmlformats.org/officeDocument/2006/relationships" r:id="rId1" tooltip="Click for Next Attachment"/>
          <a:extLst>
            <a:ext uri="{FF2B5EF4-FFF2-40B4-BE49-F238E27FC236}">
              <a16:creationId xmlns:a16="http://schemas.microsoft.com/office/drawing/2014/main" id="{0B03C90C-A222-4383-0980-B41402FF1707}"/>
            </a:ext>
          </a:extLst>
        </xdr:cNvPr>
        <xdr:cNvGrpSpPr>
          <a:grpSpLocks/>
        </xdr:cNvGrpSpPr>
      </xdr:nvGrpSpPr>
      <xdr:grpSpPr bwMode="auto">
        <a:xfrm>
          <a:off x="9505950" y="50800"/>
          <a:ext cx="1104900" cy="682625"/>
          <a:chOff x="738" y="5"/>
          <a:chExt cx="116" cy="73"/>
        </a:xfrm>
      </xdr:grpSpPr>
      <xdr:sp macro="" textlink="">
        <xdr:nvSpPr>
          <xdr:cNvPr id="82967" name="AutoShape 2">
            <a:extLst>
              <a:ext uri="{FF2B5EF4-FFF2-40B4-BE49-F238E27FC236}">
                <a16:creationId xmlns:a16="http://schemas.microsoft.com/office/drawing/2014/main" id="{602F4451-5764-8027-2C8D-649CC3FBFC0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63CD1308-2A26-C8E6-1BF8-B75C574EC778}"/>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50800</xdr:rowOff>
    </xdr:from>
    <xdr:to>
      <xdr:col>11</xdr:col>
      <xdr:colOff>323850</xdr:colOff>
      <xdr:row>2</xdr:row>
      <xdr:rowOff>342900</xdr:rowOff>
    </xdr:to>
    <xdr:grpSp>
      <xdr:nvGrpSpPr>
        <xdr:cNvPr id="83990" name="Group 1">
          <a:hlinkClick xmlns:r="http://schemas.openxmlformats.org/officeDocument/2006/relationships" r:id="rId1" tooltip="Click for Next Attachment"/>
          <a:extLst>
            <a:ext uri="{FF2B5EF4-FFF2-40B4-BE49-F238E27FC236}">
              <a16:creationId xmlns:a16="http://schemas.microsoft.com/office/drawing/2014/main" id="{82929A96-0635-9982-1C83-BFEBA2A0498F}"/>
            </a:ext>
          </a:extLst>
        </xdr:cNvPr>
        <xdr:cNvGrpSpPr>
          <a:grpSpLocks/>
        </xdr:cNvGrpSpPr>
      </xdr:nvGrpSpPr>
      <xdr:grpSpPr bwMode="auto">
        <a:xfrm>
          <a:off x="7686675" y="450850"/>
          <a:ext cx="1104900" cy="692150"/>
          <a:chOff x="738" y="5"/>
          <a:chExt cx="116" cy="73"/>
        </a:xfrm>
      </xdr:grpSpPr>
      <xdr:sp macro="" textlink="">
        <xdr:nvSpPr>
          <xdr:cNvPr id="83991" name="AutoShape 2">
            <a:extLst>
              <a:ext uri="{FF2B5EF4-FFF2-40B4-BE49-F238E27FC236}">
                <a16:creationId xmlns:a16="http://schemas.microsoft.com/office/drawing/2014/main" id="{0FE43059-53D1-9924-CBD5-E6A8B3616CBD}"/>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2AB3B83-D678-B336-3BA8-834879C1D189}"/>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279400</xdr:colOff>
      <xdr:row>0</xdr:row>
      <xdr:rowOff>57150</xdr:rowOff>
    </xdr:from>
    <xdr:to>
      <xdr:col>8</xdr:col>
      <xdr:colOff>260350</xdr:colOff>
      <xdr:row>2</xdr:row>
      <xdr:rowOff>533400</xdr:rowOff>
    </xdr:to>
    <xdr:grpSp>
      <xdr:nvGrpSpPr>
        <xdr:cNvPr id="24600" name="Group 2">
          <a:hlinkClick xmlns:r="http://schemas.openxmlformats.org/officeDocument/2006/relationships" r:id="rId1" tooltip="Click for Next Attachment"/>
          <a:extLst>
            <a:ext uri="{FF2B5EF4-FFF2-40B4-BE49-F238E27FC236}">
              <a16:creationId xmlns:a16="http://schemas.microsoft.com/office/drawing/2014/main" id="{5EB5F57C-ECD6-A6D1-3C62-F0CFD943338F}"/>
            </a:ext>
          </a:extLst>
        </xdr:cNvPr>
        <xdr:cNvGrpSpPr>
          <a:grpSpLocks/>
        </xdr:cNvGrpSpPr>
      </xdr:nvGrpSpPr>
      <xdr:grpSpPr bwMode="auto">
        <a:xfrm>
          <a:off x="9070975" y="57150"/>
          <a:ext cx="1200150" cy="1114425"/>
          <a:chOff x="738" y="5"/>
          <a:chExt cx="116" cy="73"/>
        </a:xfrm>
      </xdr:grpSpPr>
      <xdr:sp macro="" textlink="">
        <xdr:nvSpPr>
          <xdr:cNvPr id="24601" name="AutoShape 3">
            <a:extLst>
              <a:ext uri="{FF2B5EF4-FFF2-40B4-BE49-F238E27FC236}">
                <a16:creationId xmlns:a16="http://schemas.microsoft.com/office/drawing/2014/main" id="{B4B900DF-DAFD-237F-3E09-71B17F3ED2DC}"/>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217B85-34F3-3091-4E83-8CB5A3324B4C}"/>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165100</xdr:colOff>
      <xdr:row>2</xdr:row>
      <xdr:rowOff>31750</xdr:rowOff>
    </xdr:from>
    <xdr:to>
      <xdr:col>14</xdr:col>
      <xdr:colOff>50800</xdr:colOff>
      <xdr:row>4</xdr:row>
      <xdr:rowOff>0</xdr:rowOff>
    </xdr:to>
    <xdr:grpSp>
      <xdr:nvGrpSpPr>
        <xdr:cNvPr id="86038" name="Group 1">
          <a:hlinkClick xmlns:r="http://schemas.openxmlformats.org/officeDocument/2006/relationships" r:id="rId1" tooltip="Click for Next Attachment"/>
          <a:extLst>
            <a:ext uri="{FF2B5EF4-FFF2-40B4-BE49-F238E27FC236}">
              <a16:creationId xmlns:a16="http://schemas.microsoft.com/office/drawing/2014/main" id="{81A0DE45-9C9C-BD61-8DF8-C98237466B16}"/>
            </a:ext>
          </a:extLst>
        </xdr:cNvPr>
        <xdr:cNvGrpSpPr>
          <a:grpSpLocks/>
        </xdr:cNvGrpSpPr>
      </xdr:nvGrpSpPr>
      <xdr:grpSpPr bwMode="auto">
        <a:xfrm>
          <a:off x="7889875" y="536575"/>
          <a:ext cx="1104900" cy="1244600"/>
          <a:chOff x="738" y="5"/>
          <a:chExt cx="116" cy="73"/>
        </a:xfrm>
      </xdr:grpSpPr>
      <xdr:sp macro="" textlink="">
        <xdr:nvSpPr>
          <xdr:cNvPr id="86039" name="AutoShape 2">
            <a:extLst>
              <a:ext uri="{FF2B5EF4-FFF2-40B4-BE49-F238E27FC236}">
                <a16:creationId xmlns:a16="http://schemas.microsoft.com/office/drawing/2014/main" id="{9AE50B11-F5FF-23C3-616D-D101D08A975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2ED216FC-9596-436B-A831-7620E9A8040A}"/>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062" name="Group 1">
          <a:hlinkClick xmlns:r="http://schemas.openxmlformats.org/officeDocument/2006/relationships" r:id="rId1" tooltip="Click for Next Attachment"/>
          <a:extLst>
            <a:ext uri="{FF2B5EF4-FFF2-40B4-BE49-F238E27FC236}">
              <a16:creationId xmlns:a16="http://schemas.microsoft.com/office/drawing/2014/main" id="{34B6E5D4-8437-D492-4F68-264E4BE7A8BC}"/>
            </a:ext>
          </a:extLst>
        </xdr:cNvPr>
        <xdr:cNvGrpSpPr>
          <a:grpSpLocks/>
        </xdr:cNvGrpSpPr>
      </xdr:nvGrpSpPr>
      <xdr:grpSpPr bwMode="auto">
        <a:xfrm>
          <a:off x="9401175" y="57150"/>
          <a:ext cx="1104900" cy="819150"/>
          <a:chOff x="738" y="5"/>
          <a:chExt cx="116" cy="73"/>
        </a:xfrm>
      </xdr:grpSpPr>
      <xdr:sp macro="" textlink="">
        <xdr:nvSpPr>
          <xdr:cNvPr id="87063" name="AutoShape 2">
            <a:extLst>
              <a:ext uri="{FF2B5EF4-FFF2-40B4-BE49-F238E27FC236}">
                <a16:creationId xmlns:a16="http://schemas.microsoft.com/office/drawing/2014/main" id="{DB8733B5-013C-22DF-622D-65D62234C80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F7C59D70-05DF-23E7-1B0A-D2B9A02ABF3A}"/>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50800</xdr:rowOff>
    </xdr:from>
    <xdr:to>
      <xdr:col>7</xdr:col>
      <xdr:colOff>38100</xdr:colOff>
      <xdr:row>2</xdr:row>
      <xdr:rowOff>323850</xdr:rowOff>
    </xdr:to>
    <xdr:grpSp>
      <xdr:nvGrpSpPr>
        <xdr:cNvPr id="88086" name="Group 1">
          <a:hlinkClick xmlns:r="http://schemas.openxmlformats.org/officeDocument/2006/relationships" r:id="rId1" tooltip="Click for Next Attachment"/>
          <a:extLst>
            <a:ext uri="{FF2B5EF4-FFF2-40B4-BE49-F238E27FC236}">
              <a16:creationId xmlns:a16="http://schemas.microsoft.com/office/drawing/2014/main" id="{0F11A31F-A0D6-EFAF-113E-7F9513063A2A}"/>
            </a:ext>
          </a:extLst>
        </xdr:cNvPr>
        <xdr:cNvGrpSpPr>
          <a:grpSpLocks/>
        </xdr:cNvGrpSpPr>
      </xdr:nvGrpSpPr>
      <xdr:grpSpPr bwMode="auto">
        <a:xfrm>
          <a:off x="8105775" y="50800"/>
          <a:ext cx="1104900" cy="682625"/>
          <a:chOff x="738" y="5"/>
          <a:chExt cx="116" cy="73"/>
        </a:xfrm>
      </xdr:grpSpPr>
      <xdr:sp macro="" textlink="">
        <xdr:nvSpPr>
          <xdr:cNvPr id="88087" name="AutoShape 2">
            <a:extLst>
              <a:ext uri="{FF2B5EF4-FFF2-40B4-BE49-F238E27FC236}">
                <a16:creationId xmlns:a16="http://schemas.microsoft.com/office/drawing/2014/main" id="{074E3FED-E3C3-0883-FF2E-3C837205063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1B53C6DB-D8C8-0A41-C3E4-8F88314C5C26}"/>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165100</xdr:rowOff>
    </xdr:to>
    <xdr:grpSp>
      <xdr:nvGrpSpPr>
        <xdr:cNvPr id="89110" name="Group 1">
          <a:hlinkClick xmlns:r="http://schemas.openxmlformats.org/officeDocument/2006/relationships" r:id="rId1" tooltip="Click for Next Attachment"/>
          <a:extLst>
            <a:ext uri="{FF2B5EF4-FFF2-40B4-BE49-F238E27FC236}">
              <a16:creationId xmlns:a16="http://schemas.microsoft.com/office/drawing/2014/main" id="{D4454F36-8E91-8371-D468-2316455D3538}"/>
            </a:ext>
          </a:extLst>
        </xdr:cNvPr>
        <xdr:cNvGrpSpPr>
          <a:grpSpLocks/>
        </xdr:cNvGrpSpPr>
      </xdr:nvGrpSpPr>
      <xdr:grpSpPr bwMode="auto">
        <a:xfrm>
          <a:off x="7210425" y="209550"/>
          <a:ext cx="0" cy="698500"/>
          <a:chOff x="738" y="5"/>
          <a:chExt cx="116" cy="73"/>
        </a:xfrm>
      </xdr:grpSpPr>
      <xdr:sp macro="" textlink="">
        <xdr:nvSpPr>
          <xdr:cNvPr id="89111" name="AutoShape 2">
            <a:extLst>
              <a:ext uri="{FF2B5EF4-FFF2-40B4-BE49-F238E27FC236}">
                <a16:creationId xmlns:a16="http://schemas.microsoft.com/office/drawing/2014/main" id="{C1667974-9FBD-AA62-1A5F-2A0079AB87C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1E9FEA91-47F7-0C5F-B32F-C85721CE0EC8}"/>
              </a:ext>
            </a:extLst>
          </xdr:cNvPr>
          <xdr:cNvSpPr txBox="1">
            <a:spLocks noChangeArrowheads="1"/>
          </xdr:cNvSpPr>
        </xdr:nvSpPr>
        <xdr:spPr bwMode="auto">
          <a:xfrm>
            <a:off x="6864350" y="10938713765131"/>
            <a:ext cx="0"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184150</xdr:colOff>
      <xdr:row>0</xdr:row>
      <xdr:rowOff>57150</xdr:rowOff>
    </xdr:from>
    <xdr:to>
      <xdr:col>7</xdr:col>
      <xdr:colOff>69850</xdr:colOff>
      <xdr:row>2</xdr:row>
      <xdr:rowOff>336550</xdr:rowOff>
    </xdr:to>
    <xdr:grpSp>
      <xdr:nvGrpSpPr>
        <xdr:cNvPr id="90134" name="Group 1">
          <a:hlinkClick xmlns:r="http://schemas.openxmlformats.org/officeDocument/2006/relationships" r:id="rId1" tooltip="Click for Next Attachment"/>
          <a:extLst>
            <a:ext uri="{FF2B5EF4-FFF2-40B4-BE49-F238E27FC236}">
              <a16:creationId xmlns:a16="http://schemas.microsoft.com/office/drawing/2014/main" id="{8538E789-18C0-FD6B-02D5-A505D1CD0D8C}"/>
            </a:ext>
          </a:extLst>
        </xdr:cNvPr>
        <xdr:cNvGrpSpPr>
          <a:grpSpLocks/>
        </xdr:cNvGrpSpPr>
      </xdr:nvGrpSpPr>
      <xdr:grpSpPr bwMode="auto">
        <a:xfrm>
          <a:off x="9594850" y="57150"/>
          <a:ext cx="1104900" cy="774700"/>
          <a:chOff x="738" y="5"/>
          <a:chExt cx="116" cy="73"/>
        </a:xfrm>
      </xdr:grpSpPr>
      <xdr:sp macro="" textlink="">
        <xdr:nvSpPr>
          <xdr:cNvPr id="90135" name="AutoShape 2">
            <a:extLst>
              <a:ext uri="{FF2B5EF4-FFF2-40B4-BE49-F238E27FC236}">
                <a16:creationId xmlns:a16="http://schemas.microsoft.com/office/drawing/2014/main" id="{B8FFC96C-3AB4-0AFE-0CC4-3B8A5DA6CB0A}"/>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C1F55C73-6535-F469-9B92-6129EDB5FEF7}"/>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584200</xdr:colOff>
      <xdr:row>3</xdr:row>
      <xdr:rowOff>88900</xdr:rowOff>
    </xdr:to>
    <xdr:grpSp>
      <xdr:nvGrpSpPr>
        <xdr:cNvPr id="91179" name="Group 14">
          <a:hlinkClick xmlns:r="http://schemas.openxmlformats.org/officeDocument/2006/relationships" r:id="rId1" tooltip="Back to Cover"/>
          <a:extLst>
            <a:ext uri="{FF2B5EF4-FFF2-40B4-BE49-F238E27FC236}">
              <a16:creationId xmlns:a16="http://schemas.microsoft.com/office/drawing/2014/main" id="{0F3AFC5E-0856-D058-099F-332242AD1671}"/>
            </a:ext>
          </a:extLst>
        </xdr:cNvPr>
        <xdr:cNvGrpSpPr>
          <a:grpSpLocks/>
        </xdr:cNvGrpSpPr>
      </xdr:nvGrpSpPr>
      <xdr:grpSpPr bwMode="auto">
        <a:xfrm>
          <a:off x="7858125" y="57150"/>
          <a:ext cx="1193800" cy="936625"/>
          <a:chOff x="711" y="6"/>
          <a:chExt cx="125" cy="73"/>
        </a:xfrm>
      </xdr:grpSpPr>
      <xdr:sp macro="" textlink="">
        <xdr:nvSpPr>
          <xdr:cNvPr id="91183" name="AutoShape 8">
            <a:extLst>
              <a:ext uri="{FF2B5EF4-FFF2-40B4-BE49-F238E27FC236}">
                <a16:creationId xmlns:a16="http://schemas.microsoft.com/office/drawing/2014/main" id="{4556794F-CF91-58CC-3C35-11B0782E0BFA}"/>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8E2392EF-90D7-49F6-CA5E-8D86816EF5A2}"/>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574675</xdr:colOff>
      <xdr:row>19</xdr:row>
      <xdr:rowOff>600075</xdr:rowOff>
    </xdr:from>
    <xdr:to>
      <xdr:col>7</xdr:col>
      <xdr:colOff>479425</xdr:colOff>
      <xdr:row>20</xdr:row>
      <xdr:rowOff>1343</xdr:rowOff>
    </xdr:to>
    <xdr:sp macro="" textlink="">
      <xdr:nvSpPr>
        <xdr:cNvPr id="5" name="TextBox 4">
          <a:extLst>
            <a:ext uri="{FF2B5EF4-FFF2-40B4-BE49-F238E27FC236}">
              <a16:creationId xmlns:a16="http://schemas.microsoft.com/office/drawing/2014/main" id="{854062DA-8EE7-CCF4-E4D9-5E5EDBF4E8BA}"/>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460375</xdr:colOff>
      <xdr:row>19</xdr:row>
      <xdr:rowOff>590550</xdr:rowOff>
    </xdr:from>
    <xdr:to>
      <xdr:col>8</xdr:col>
      <xdr:colOff>482231</xdr:colOff>
      <xdr:row>19</xdr:row>
      <xdr:rowOff>790575</xdr:rowOff>
    </xdr:to>
    <xdr:sp macro="" textlink="">
      <xdr:nvSpPr>
        <xdr:cNvPr id="7" name="TextBox 6">
          <a:extLst>
            <a:ext uri="{FF2B5EF4-FFF2-40B4-BE49-F238E27FC236}">
              <a16:creationId xmlns:a16="http://schemas.microsoft.com/office/drawing/2014/main" id="{F7DA0A81-DCA9-9A2C-3CCD-BA6AC7F8DDDB}"/>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355600</xdr:colOff>
      <xdr:row>19</xdr:row>
      <xdr:rowOff>504825</xdr:rowOff>
    </xdr:from>
    <xdr:to>
      <xdr:col>9</xdr:col>
      <xdr:colOff>489586</xdr:colOff>
      <xdr:row>19</xdr:row>
      <xdr:rowOff>790458</xdr:rowOff>
    </xdr:to>
    <xdr:sp macro="" textlink="">
      <xdr:nvSpPr>
        <xdr:cNvPr id="8" name="TextBox 7">
          <a:extLst>
            <a:ext uri="{FF2B5EF4-FFF2-40B4-BE49-F238E27FC236}">
              <a16:creationId xmlns:a16="http://schemas.microsoft.com/office/drawing/2014/main" id="{E6E1E1D7-B230-F766-5BFD-20A17EA6D8F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9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60003099/Desktop/S1%20Attachments.xls" TargetMode="External"/><Relationship Id="rId1" Type="http://schemas.openxmlformats.org/officeDocument/2006/relationships/externalLinkPath" Target="/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3" Type="http://schemas.openxmlformats.org/officeDocument/2006/relationships/externalLinkPath" Target="../../../../../../../../Empanelment%20Erection/Bidding%20documents%20revised%20final/(Mandatory)%20First%20Envelope%20and%20Bid%20Forms.xlsx" TargetMode="External"/><Relationship Id="rId2" Type="http://schemas.openxmlformats.org/officeDocument/2006/relationships/externalLinkPath" Target="file:///C:\Empanelment%20Erection\Bidding%20documents%20revised%20final\(Mandatory)%20First%20Envelope%20and%20Bid%20Forms.xlsx" TargetMode="External"/><Relationship Id="rId1" Type="http://schemas.openxmlformats.org/officeDocument/2006/relationships/externalLinkPath" Target="/Empanelment%20Erection/Bidding%20documents%20revised%20final/(Mandatory)%20First%20Envelope%20and%20Bid%20Forms.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Users/60003099/Desktop/1._First%20Envelope%20Bid%20form%20and%20Attacments%20Vol-III%20SS09_Rev_01.xls" TargetMode="External"/><Relationship Id="rId1" Type="http://schemas.openxmlformats.org/officeDocument/2006/relationships/externalLinkPath" Target="/Users/60003099/Desktop/1._First%20Envelope%20Bid%20form%20and%20Attacments%20Vol-III%20SS09_Rev_01.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Users/60003244/AppData/Local/Microsoft/Windows/INetCache/Content.Outlook/Z7I2RVB8/01_First%20Envelope%20Bid%20Form%20and%20Attachments.xlsx" TargetMode="External"/><Relationship Id="rId1" Type="http://schemas.openxmlformats.org/officeDocument/2006/relationships/externalLinkPath" Target="/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sic"/>
      <sheetName val="Cover"/>
      <sheetName val="Instructions"/>
      <sheetName val="Names of Bidder"/>
      <sheetName val="Attach 3 (QR)"/>
      <sheetName val="Sch QR"/>
      <sheetName val="Schedule-QR"/>
      <sheetName val="Attach 3- (QR)"/>
      <sheetName val="Attach 3 (JV)"/>
      <sheetName val="Attach 4"/>
      <sheetName val="Attach 4 (A)"/>
      <sheetName val="Attach 5"/>
      <sheetName val="Attach 5A"/>
      <sheetName val="Attach-6"/>
      <sheetName val="Attach 6"/>
      <sheetName val="Attach 9"/>
      <sheetName val="Attach 10"/>
      <sheetName val="Attach 11"/>
      <sheetName val="Attach 12"/>
      <sheetName val="Attach-12"/>
      <sheetName val="Attach 13"/>
      <sheetName val="Attach 14"/>
      <sheetName val="Attach 14 IP"/>
      <sheetName val="Attach 15"/>
      <sheetName val="Attach 16"/>
      <sheetName val="Attach 17"/>
      <sheetName val="Attachm 19"/>
      <sheetName val="Attach 19"/>
      <sheetName val="Bid Form 1st Env."/>
      <sheetName val="Attach 19.."/>
      <sheetName val="N-W (Cr.)"/>
      <sheetName val="Sheet1"/>
    </sheetNames>
    <sheetDataSet>
      <sheetData sheetId="0">
        <row r="1">
          <cell r="B1" t="str">
            <v xml:space="preserve">Rate Contract (Package-A) for transmission line erection works including supply of tower accessories for upcoming transmission line diversion projects and small RTM works upto 5 km route length in NR-III region
</v>
          </cell>
        </row>
      </sheetData>
      <sheetData sheetId="1"/>
      <sheetData sheetId="2"/>
      <sheetData sheetId="3"/>
      <sheetData sheetId="4"/>
      <sheetData sheetId="5"/>
      <sheetData sheetId="6"/>
      <sheetData sheetId="7"/>
      <sheetData sheetId="8">
        <row r="6">
          <cell r="F6" t="str">
            <v>Contracts &amp; Materials Deptt</v>
          </cell>
        </row>
        <row r="7">
          <cell r="F7" t="str">
            <v>Power Grid Corporation of India Ltd.,</v>
          </cell>
        </row>
        <row r="8">
          <cell r="F8" t="str">
            <v xml:space="preserve">Northern Region-III Headquarter </v>
          </cell>
        </row>
        <row r="9">
          <cell r="F9" t="str">
            <v xml:space="preserve">2nd Floor, Plot No. – 2A/INS 02, </v>
          </cell>
        </row>
        <row r="10">
          <cell r="F10" t="str">
            <v>Avadh Vihar Yojna, Lucknow-226002 (UP)</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0BDF7-2842-4B73-9207-0EA19B80D104}">
  <sheetPr codeName="Sheet2"/>
  <dimension ref="A1:H10"/>
  <sheetViews>
    <sheetView showRuler="0" workbookViewId="0">
      <selection activeCell="C8" sqref="C8"/>
    </sheetView>
  </sheetViews>
  <sheetFormatPr defaultColWidth="9.140625" defaultRowHeight="15.75"/>
  <cols>
    <col min="1" max="1" width="27.5703125" style="17" customWidth="1"/>
    <col min="2" max="2" width="14.85546875" style="17" customWidth="1"/>
    <col min="3" max="7" width="9.140625" style="17"/>
    <col min="8" max="8" width="48" style="17" customWidth="1"/>
    <col min="9" max="16384" width="9.140625" style="63"/>
  </cols>
  <sheetData>
    <row r="1" spans="1:8" ht="94.5" customHeight="1">
      <c r="A1" s="47" t="s">
        <v>0</v>
      </c>
      <c r="B1" s="514" t="s">
        <v>808</v>
      </c>
      <c r="C1" s="527"/>
      <c r="D1" s="527"/>
      <c r="E1" s="527"/>
      <c r="F1" s="527"/>
      <c r="G1" s="527"/>
      <c r="H1" s="527"/>
    </row>
    <row r="2" spans="1:8" ht="30.75" customHeight="1">
      <c r="A2" s="47" t="s">
        <v>1</v>
      </c>
      <c r="B2" s="543" t="s">
        <v>809</v>
      </c>
      <c r="C2" s="543"/>
      <c r="D2" s="543"/>
      <c r="E2" s="543"/>
      <c r="F2" s="543"/>
      <c r="G2" s="543"/>
      <c r="H2" s="543"/>
    </row>
    <row r="3" spans="1:8" ht="51.75" customHeight="1">
      <c r="A3" s="47" t="s">
        <v>2</v>
      </c>
      <c r="B3" s="541" t="s">
        <v>809</v>
      </c>
      <c r="C3" s="542"/>
      <c r="D3" s="542"/>
      <c r="E3" s="542"/>
      <c r="F3" s="542"/>
      <c r="G3" s="542"/>
      <c r="H3" s="542"/>
    </row>
    <row r="4" spans="1:8">
      <c r="B4" s="540"/>
      <c r="C4" s="540"/>
    </row>
    <row r="5" spans="1:8" ht="23.25" customHeight="1">
      <c r="A5" s="47" t="s">
        <v>3</v>
      </c>
      <c r="B5" s="544" t="s">
        <v>697</v>
      </c>
      <c r="C5" s="544"/>
      <c r="D5" s="544"/>
      <c r="E5" s="544"/>
      <c r="F5" s="544"/>
      <c r="G5" s="544"/>
      <c r="H5" s="544"/>
    </row>
    <row r="6" spans="1:8">
      <c r="B6" s="260"/>
      <c r="C6" s="262"/>
    </row>
    <row r="7" spans="1:8" ht="16.5">
      <c r="A7" s="67"/>
      <c r="B7" s="260"/>
      <c r="C7" s="262"/>
    </row>
    <row r="8" spans="1:8">
      <c r="B8" s="260"/>
      <c r="C8" s="262"/>
    </row>
    <row r="9" spans="1:8">
      <c r="B9" s="260"/>
      <c r="C9" s="262"/>
    </row>
    <row r="10" spans="1:8" ht="16.5">
      <c r="B10" s="189" t="s">
        <v>4</v>
      </c>
    </row>
  </sheetData>
  <sheetProtection formatColumns="0" formatRows="0" selectLockedCells="1"/>
  <customSheetViews>
    <customSheetView guid="{FEBF4298-F424-4062-8777-832DAFDB7A61}" state="hidden" showRuler="0">
      <selection activeCell="B6" sqref="B6"/>
      <pageMargins left="0" right="0" top="0" bottom="0" header="0" footer="0"/>
      <pageSetup orientation="portrait" r:id="rId1"/>
      <headerFooter alignWithMargins="0"/>
    </customSheetView>
    <customSheetView guid="{FB41F969-87BE-4AD1-A99C-A5F9EA1C8FCB}" state="hidden" showRuler="0">
      <selection activeCell="D13" sqref="D13"/>
      <pageMargins left="0" right="0" top="0" bottom="0" header="0" footer="0"/>
      <pageSetup orientation="portrait" r:id="rId2"/>
      <headerFooter alignWithMargins="0"/>
    </customSheetView>
    <customSheetView guid="{47D52ECC-373D-4A7A-838F-7112A4A0A94F}" state="hidden" showRuler="0">
      <selection activeCell="F15" sqref="F15"/>
      <pageMargins left="0" right="0" top="0" bottom="0" header="0" footer="0"/>
      <pageSetup orientation="portrait" r:id="rId3"/>
      <headerFooter alignWithMargins="0"/>
    </customSheetView>
    <customSheetView guid="{BA86FE7A-199D-4ABD-A444-AE6BFDF4BCC9}" state="hidden" showRuler="0">
      <selection activeCell="A27" sqref="A27"/>
      <pageMargins left="0" right="0" top="0" bottom="0" header="0" footer="0"/>
      <pageSetup orientation="portrait" r:id="rId4"/>
      <headerFooter alignWithMargins="0"/>
    </customSheetView>
    <customSheetView guid="{E51D3662-FFCE-4FD6-A590-7DDC9E38C41F}" state="hidden" showRuler="0">
      <selection activeCell="E14" sqref="E14"/>
      <pageMargins left="0" right="0" top="0" bottom="0" header="0" footer="0"/>
      <pageSetup orientation="portrait" r:id="rId5"/>
      <headerFooter alignWithMargins="0"/>
    </customSheetView>
    <customSheetView guid="{CB7992C9-ABA5-4C7D-8C49-1E1D8E8875C7}" state="hidden" showRuler="0">
      <selection activeCell="D9" sqref="D9"/>
      <pageMargins left="0" right="0" top="0" bottom="0" header="0" footer="0"/>
      <pageSetup orientation="portrait" r:id="rId6"/>
      <headerFooter alignWithMargins="0"/>
    </customSheetView>
    <customSheetView guid="{97C0FC0E-800C-45C9-895E-E91A3F1ADBA4}" state="hidden" showRuler="0">
      <selection activeCell="D8" sqref="D8"/>
      <pageMargins left="0" right="0" top="0" bottom="0" header="0" footer="0"/>
      <pageSetup orientation="portrait" r:id="rId7"/>
      <headerFooter alignWithMargins="0"/>
    </customSheetView>
    <customSheetView guid="{15A19D23-A9FD-4FC1-B7B0-F2D16BDFC729}" state="hidden" showRuler="0">
      <selection activeCell="E8" sqref="E8"/>
      <pageMargins left="0" right="0" top="0" bottom="0" header="0" footer="0"/>
      <pageSetup orientation="portrait" r:id="rId8"/>
      <headerFooter alignWithMargins="0"/>
    </customSheetView>
    <customSheetView guid="{C5EDD9E3-0801-4479-8600-A80B0FCFDF0B}" state="hidden" showRuler="0">
      <selection activeCell="C9" sqref="C9"/>
      <pageMargins left="0" right="0" top="0" bottom="0" header="0" footer="0"/>
      <pageSetup orientation="portrait" r:id="rId9"/>
      <headerFooter alignWithMargins="0"/>
    </customSheetView>
    <customSheetView guid="{FE4EC9C4-31B9-4D40-8323-5B16C3BC840F}" state="hidden" showRuler="0">
      <selection activeCell="H11" sqref="H11"/>
      <pageMargins left="0" right="0" top="0" bottom="0" header="0" footer="0"/>
      <pageSetup orientation="portrait" r:id="rId10"/>
      <headerFooter alignWithMargins="0"/>
    </customSheetView>
    <customSheetView guid="{F9FE2C60-2849-4C32-B532-2B1A89FFA9CD}" state="hidden" showRuler="0">
      <selection activeCell="F8" sqref="F8"/>
      <pageMargins left="0" right="0" top="0" bottom="0" header="0" footer="0"/>
      <pageSetup orientation="portrait" r:id="rId11"/>
      <headerFooter alignWithMargins="0"/>
    </customSheetView>
    <customSheetView guid="{494F6778-23FE-4AAC-B37D-6C7543FC13B9}" state="hidden" showRuler="0">
      <selection activeCell="F6" sqref="F6"/>
      <pageMargins left="0" right="0" top="0" bottom="0" header="0" footer="0"/>
      <pageSetup orientation="portrait" r:id="rId12"/>
      <headerFooter alignWithMargins="0"/>
    </customSheetView>
    <customSheetView guid="{CD4CA1A8-824A-452F-BDBA-32A47C1B3013}" state="hidden" showRuler="0">
      <selection activeCell="B10" sqref="B10"/>
      <pageMargins left="0" right="0" top="0" bottom="0" header="0" footer="0"/>
      <pageSetup orientation="portrait" r:id="rId13"/>
      <headerFooter alignWithMargins="0"/>
    </customSheetView>
    <customSheetView guid="{8E7B022F-1113-4BA2-B2BA-8EDBE02A2557}" state="hidden" showRuler="0">
      <pageMargins left="0" right="0" top="0" bottom="0" header="0" footer="0"/>
      <pageSetup orientation="portrait" r:id="rId14"/>
      <headerFooter alignWithMargins="0"/>
    </customSheetView>
    <customSheetView guid="{A3F641DF-CF1D-48E3-AFDC-E52726A449CB}" state="hidden" showRuler="0">
      <pageMargins left="0" right="0" top="0" bottom="0" header="0" footer="0"/>
      <pageSetup orientation="portrait" r:id="rId15"/>
      <headerFooter alignWithMargins="0"/>
    </customSheetView>
    <customSheetView guid="{ECEBABD0-566A-41C4-AA9A-38EA30EFEDA8}" state="hidden" showRuler="0">
      <pageMargins left="0" right="0" top="0" bottom="0" header="0" footer="0"/>
      <pageSetup orientation="portrait" r:id="rId16"/>
      <headerFooter alignWithMargins="0"/>
    </customSheetView>
    <customSheetView guid="{43BCBF1E-CDCF-4541-8D79-87EDCECBC1FD}" state="hidden" showRuler="0">
      <selection activeCell="D10" sqref="D10"/>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DC28ED1E-3E35-4094-9C2B-5C0A1C1D459C}" state="hidden" showRuler="0">
      <selection activeCell="B1" sqref="B1:H1"/>
      <pageMargins left="0" right="0" top="0" bottom="0" header="0" footer="0"/>
      <pageSetup orientation="portrait" r:id="rId19"/>
      <headerFooter alignWithMargins="0"/>
    </customSheetView>
    <customSheetView guid="{240327DD-375F-45D4-BA52-89AFD79FE6A1}" state="hidden" showRuler="0">
      <selection activeCell="B6" sqref="B6"/>
      <pageMargins left="0" right="0" top="0" bottom="0" header="0" footer="0"/>
      <pageSetup orientation="portrait" r:id="rId20"/>
      <headerFooter alignWithMargins="0"/>
    </customSheetView>
    <customSheetView guid="{477F7E43-D393-45BA-B99B-D838E4629B5D}" state="hidden" showRuler="0">
      <selection activeCell="E8" sqref="E8"/>
      <pageMargins left="0" right="0" top="0" bottom="0" header="0" footer="0"/>
      <pageSetup orientation="portrait" r:id="rId21"/>
      <headerFooter alignWithMargins="0"/>
    </customSheetView>
    <customSheetView guid="{8E3ED18F-7B8F-4A1C-969D-A70DC3B696C3}" state="hidden" showRuler="0">
      <selection activeCell="E8" sqref="E8"/>
      <pageMargins left="0" right="0" top="0" bottom="0" header="0" footer="0"/>
      <pageSetup orientation="portrait" r:id="rId22"/>
      <headerFooter alignWithMargins="0"/>
    </customSheetView>
    <customSheetView guid="{38BECF6E-1A53-4F98-87B9-44F2C5F77E08}" state="hidden" showRuler="0">
      <selection activeCell="K10" sqref="K10"/>
      <pageMargins left="0" right="0" top="0" bottom="0" header="0" footer="0"/>
      <pageSetup orientation="portrait" r:id="rId23"/>
      <headerFooter alignWithMargins="0"/>
    </customSheetView>
    <customSheetView guid="{340562B9-6CEE-4962-8D7D-CA1C6778F52C}" showRuler="0">
      <selection activeCell="E9" sqref="E9"/>
      <pageMargins left="0" right="0" top="0" bottom="0" header="0" footer="0"/>
      <pageSetup orientation="portrait" r:id="rId24"/>
      <headerFooter alignWithMargins="0"/>
    </customSheetView>
    <customSheetView guid="{82E8A0F5-0020-4355-95CF-28601763A783}" state="hidden" showRuler="0">
      <selection activeCell="B3" sqref="B3:H3"/>
      <pageMargins left="0" right="0" top="0" bottom="0" header="0" footer="0"/>
      <pageSetup orientation="portrait" r:id="rId25"/>
      <headerFooter alignWithMargins="0"/>
    </customSheetView>
    <customSheetView guid="{05855B4F-D61E-4C97-B759-B2F96767F6F8}" state="hidden" showRuler="0">
      <selection activeCell="B1" sqref="B1:H1"/>
      <pageMargins left="0" right="0" top="0" bottom="0" header="0" footer="0"/>
      <pageSetup orientation="portrait" r:id="rId26"/>
      <headerFooter alignWithMargins="0"/>
    </customSheetView>
    <customSheetView guid="{347D9A5E-5167-4CD7-A121-BEAF211F64E4}" state="hidden" showRuler="0">
      <selection activeCell="F15" sqref="F15"/>
      <pageMargins left="0" right="0" top="0" bottom="0" header="0" footer="0"/>
      <pageSetup orientation="portrait" r:id="rId27"/>
      <headerFooter alignWithMargins="0"/>
    </customSheetView>
    <customSheetView guid="{72B383D4-8341-48BE-BBCC-63C6785ABF81}" state="hidden" showRuler="0">
      <selection activeCell="D10" sqref="D10"/>
      <pageMargins left="0" right="0" top="0" bottom="0" header="0" footer="0"/>
      <pageSetup orientation="portrait" r:id="rId28"/>
      <headerFooter alignWithMargins="0"/>
    </customSheetView>
    <customSheetView guid="{7706378E-40E2-4583-90AF-E6E1DCB3696C}" state="hidden" showRuler="0">
      <selection activeCell="C7" sqref="C7"/>
      <pageMargins left="0" right="0" top="0" bottom="0" header="0" footer="0"/>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E94C1-5738-4D81-83EB-307E39BE6CC9}">
  <sheetPr codeName="Sheet1">
    <tabColor indexed="37"/>
  </sheetPr>
  <dimension ref="A1:L22"/>
  <sheetViews>
    <sheetView showGridLines="0" view="pageBreakPreview" topLeftCell="A5" zoomScaleNormal="100" zoomScaleSheetLayoutView="100" workbookViewId="0">
      <selection activeCell="C11" sqref="C11:E11"/>
    </sheetView>
  </sheetViews>
  <sheetFormatPr defaultColWidth="9.140625"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545" t="s">
        <v>5</v>
      </c>
      <c r="B1" s="548" t="s">
        <v>6</v>
      </c>
      <c r="C1" s="548"/>
      <c r="D1" s="548"/>
      <c r="E1" s="548"/>
      <c r="F1" s="558" t="str">
        <f>Basic!B2</f>
        <v>NR3/NT/W-TW/DOM/K00/26/03307 (RFx No. 5002005174)</v>
      </c>
      <c r="G1" s="230"/>
      <c r="H1" s="32"/>
      <c r="I1" s="32"/>
      <c r="J1" s="33"/>
      <c r="L1" s="34" t="s">
        <v>7</v>
      </c>
    </row>
    <row r="2" spans="1:12" ht="72" customHeight="1">
      <c r="A2" s="546"/>
      <c r="B2" s="549" t="str">
        <f>Basic!B1</f>
        <v xml:space="preserve">Rate Contract (Package-B) for transmission line erection works including supply of tower accessories for transmission lines above 400 kV level for upcoming transmission line diversion projects and small RTM works upto 5 km route length in NR-III region 
</v>
      </c>
      <c r="C2" s="550"/>
      <c r="D2" s="550"/>
      <c r="E2" s="551"/>
      <c r="F2" s="559"/>
      <c r="G2" s="32"/>
      <c r="H2" s="32"/>
      <c r="I2" s="32"/>
      <c r="J2" s="33"/>
    </row>
    <row r="3" spans="1:12" ht="21" customHeight="1">
      <c r="A3" s="546"/>
      <c r="B3" s="565" t="str">
        <f>"Specification No.: " &amp; Basic!B3</f>
        <v>Specification No.: NR3/NT/W-TW/DOM/K00/26/03307 (RFx No. 5002005174)</v>
      </c>
      <c r="C3" s="565"/>
      <c r="D3" s="565"/>
      <c r="E3" s="565"/>
      <c r="F3" s="559"/>
      <c r="G3" s="32"/>
      <c r="H3" s="32"/>
      <c r="I3" s="32"/>
      <c r="J3" s="33"/>
    </row>
    <row r="4" spans="1:12" s="43" customFormat="1" ht="27.75" customHeight="1">
      <c r="A4" s="546"/>
      <c r="B4" s="98">
        <v>1</v>
      </c>
      <c r="C4" s="562" t="s">
        <v>8</v>
      </c>
      <c r="D4" s="562"/>
      <c r="E4" s="562"/>
      <c r="F4" s="559"/>
      <c r="G4" s="41"/>
      <c r="H4" s="41"/>
      <c r="I4" s="40"/>
      <c r="J4" s="42"/>
    </row>
    <row r="5" spans="1:12" s="43" customFormat="1" ht="30.75" customHeight="1">
      <c r="A5" s="546"/>
      <c r="B5" s="99">
        <v>2</v>
      </c>
      <c r="C5" s="562" t="s">
        <v>810</v>
      </c>
      <c r="D5" s="562"/>
      <c r="E5" s="562"/>
      <c r="F5" s="559"/>
      <c r="G5" s="40"/>
      <c r="H5" s="40"/>
      <c r="I5" s="40"/>
      <c r="J5" s="42"/>
    </row>
    <row r="6" spans="1:12" s="43" customFormat="1" ht="18" customHeight="1">
      <c r="A6" s="546"/>
      <c r="B6" s="99">
        <v>3</v>
      </c>
      <c r="C6" s="564" t="s">
        <v>9</v>
      </c>
      <c r="D6" s="564"/>
      <c r="E6" s="564"/>
      <c r="F6" s="559"/>
      <c r="G6" s="40"/>
      <c r="H6" s="40"/>
      <c r="I6" s="40"/>
      <c r="J6" s="42"/>
    </row>
    <row r="7" spans="1:12" s="43" customFormat="1" ht="30.75" customHeight="1">
      <c r="A7" s="546"/>
      <c r="B7" s="99">
        <v>4</v>
      </c>
      <c r="C7" s="562" t="s">
        <v>10</v>
      </c>
      <c r="D7" s="562"/>
      <c r="E7" s="562"/>
      <c r="F7" s="559"/>
      <c r="G7" s="40"/>
      <c r="H7" s="40"/>
      <c r="I7" s="40"/>
      <c r="J7" s="42"/>
    </row>
    <row r="8" spans="1:12" s="43" customFormat="1" ht="40.5" customHeight="1">
      <c r="A8" s="546"/>
      <c r="B8" s="99">
        <v>5</v>
      </c>
      <c r="C8" s="562" t="s">
        <v>803</v>
      </c>
      <c r="D8" s="562"/>
      <c r="E8" s="562"/>
      <c r="F8" s="559"/>
      <c r="G8" s="40"/>
      <c r="H8" s="40"/>
      <c r="I8" s="40"/>
      <c r="J8" s="42"/>
    </row>
    <row r="9" spans="1:12" s="43" customFormat="1" ht="25.5" customHeight="1">
      <c r="A9" s="546"/>
      <c r="B9" s="100">
        <v>6</v>
      </c>
      <c r="C9" s="563" t="s">
        <v>11</v>
      </c>
      <c r="D9" s="563"/>
      <c r="E9" s="563"/>
      <c r="F9" s="559"/>
      <c r="G9" s="40"/>
      <c r="H9" s="40"/>
      <c r="I9" s="40"/>
      <c r="J9" s="42"/>
    </row>
    <row r="10" spans="1:12" s="43" customFormat="1" ht="33" customHeight="1">
      <c r="A10" s="546"/>
      <c r="B10" s="100">
        <v>7</v>
      </c>
      <c r="C10" s="563" t="s">
        <v>804</v>
      </c>
      <c r="D10" s="563"/>
      <c r="E10" s="563"/>
      <c r="F10" s="559"/>
      <c r="G10" s="40"/>
      <c r="H10" s="40"/>
      <c r="I10" s="40"/>
      <c r="J10" s="97"/>
    </row>
    <row r="11" spans="1:12" s="43" customFormat="1" ht="54" customHeight="1">
      <c r="A11" s="546"/>
      <c r="B11" s="238">
        <v>8</v>
      </c>
      <c r="C11" s="562" t="s">
        <v>805</v>
      </c>
      <c r="D11" s="562"/>
      <c r="E11" s="562"/>
      <c r="F11" s="559"/>
      <c r="G11" s="40"/>
      <c r="H11" s="40"/>
      <c r="I11" s="40"/>
      <c r="J11" s="97"/>
    </row>
    <row r="12" spans="1:12" s="43" customFormat="1" ht="12" customHeight="1">
      <c r="A12" s="546"/>
      <c r="B12" s="238"/>
      <c r="C12" s="239"/>
      <c r="D12" s="239"/>
      <c r="E12" s="239"/>
      <c r="F12" s="559"/>
      <c r="G12" s="40"/>
      <c r="H12" s="40"/>
      <c r="I12" s="40"/>
      <c r="J12" s="97"/>
    </row>
    <row r="13" spans="1:12" s="43" customFormat="1" ht="33" customHeight="1">
      <c r="A13" s="546"/>
      <c r="B13" s="101" t="s">
        <v>12</v>
      </c>
      <c r="C13" s="566" t="s">
        <v>13</v>
      </c>
      <c r="D13" s="566"/>
      <c r="E13" s="567"/>
      <c r="F13" s="559"/>
      <c r="G13" s="40"/>
      <c r="H13" s="40"/>
      <c r="I13" s="40"/>
      <c r="J13" s="42"/>
    </row>
    <row r="14" spans="1:12" ht="5.25" customHeight="1">
      <c r="A14" s="546"/>
      <c r="B14" s="102"/>
      <c r="C14" s="102"/>
      <c r="D14" s="102"/>
      <c r="E14" s="102"/>
      <c r="F14" s="559"/>
      <c r="G14" s="32"/>
      <c r="H14" s="32"/>
      <c r="I14" s="32"/>
      <c r="J14" s="33"/>
    </row>
    <row r="15" spans="1:12" ht="18" customHeight="1">
      <c r="A15" s="546"/>
      <c r="B15" s="561"/>
      <c r="C15" s="561"/>
      <c r="D15" s="561"/>
      <c r="E15" s="561"/>
      <c r="F15" s="559"/>
      <c r="G15" s="32"/>
      <c r="H15" s="32"/>
      <c r="I15" s="32"/>
      <c r="J15" s="33"/>
    </row>
    <row r="16" spans="1:12" ht="8.1" customHeight="1">
      <c r="A16" s="546"/>
      <c r="B16" s="36"/>
      <c r="C16" s="36"/>
      <c r="D16" s="36"/>
      <c r="E16" s="36"/>
      <c r="F16" s="559"/>
      <c r="G16" s="32"/>
      <c r="H16" s="32"/>
      <c r="I16" s="32"/>
      <c r="J16" s="33"/>
    </row>
    <row r="17" spans="1:10" ht="27.75" customHeight="1">
      <c r="A17" s="546"/>
      <c r="B17" s="232"/>
      <c r="C17" s="233"/>
      <c r="D17" s="552"/>
      <c r="E17" s="553"/>
      <c r="F17" s="559"/>
    </row>
    <row r="18" spans="1:10" ht="19.5" customHeight="1">
      <c r="A18" s="546"/>
      <c r="B18" s="234"/>
      <c r="C18" s="235"/>
      <c r="D18" s="554"/>
      <c r="E18" s="555"/>
      <c r="F18" s="559"/>
      <c r="G18" s="32"/>
      <c r="H18" s="32"/>
      <c r="I18" s="32"/>
      <c r="J18" s="33"/>
    </row>
    <row r="19" spans="1:10" ht="24" customHeight="1">
      <c r="A19" s="546"/>
      <c r="B19" s="234"/>
      <c r="C19" s="235"/>
      <c r="D19" s="554"/>
      <c r="E19" s="555"/>
      <c r="F19" s="559"/>
      <c r="G19" s="38"/>
      <c r="H19" s="38"/>
      <c r="I19" s="38"/>
      <c r="J19" s="38"/>
    </row>
    <row r="20" spans="1:10" ht="23.25" customHeight="1">
      <c r="A20" s="547"/>
      <c r="B20" s="236"/>
      <c r="C20" s="237"/>
      <c r="D20" s="556"/>
      <c r="E20" s="557"/>
      <c r="F20" s="560"/>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5hAmCs/40rlGNnL+6LxFo6cZdENrHJgmL82JPdwZFLyCyy6wOvrYxos/VcUi0ivEgUNKF8/Nnu//2rRTZgGydw==" saltValue="WZnqXvb654GUH49jfUmMSA==" spinCount="100000" sheet="1" formatColumns="0" formatRows="0" selectLockedCells="1"/>
  <customSheetViews>
    <customSheetView guid="{FEBF4298-F424-4062-8777-832DAFDB7A61}" showPageBreaks="1" showGridLines="0" printArea="1" view="pageBreakPreview">
      <selection activeCell="B2" sqref="B2:E2"/>
      <pageMargins left="0" right="0" top="0" bottom="0" header="0" footer="0"/>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 right="0" top="0" bottom="0" header="0" footer="0"/>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 right="0" top="0" bottom="0" header="0" footer="0"/>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 right="0" top="0" bottom="0" header="0" footer="0"/>
      <printOptions horizontalCentered="1"/>
      <pageSetup paperSize="9" scale="95" orientation="landscape" r:id="rId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CD4CA1A8-824A-452F-BDBA-32A47C1B3013}" showGridLines="0">
      <selection sqref="A1:A16"/>
      <pageMargins left="0" right="0" top="0" bottom="0" header="0" footer="0"/>
      <printOptions horizontalCentered="1"/>
      <pageSetup paperSize="9" orientation="landscape" r:id="rId1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ECEBABD0-566A-41C4-AA9A-38EA30EFEDA8}" showPageBreaks="1" showGridLines="0" showRuler="0">
      <pageMargins left="0" right="0" top="0" bottom="0" header="0" footer="0"/>
      <printOptions horizontalCentered="1"/>
      <pageSetup paperSize="9" orientation="landscape" r:id="rId1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 right="0" top="0" bottom="0" header="0" footer="0"/>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 right="0" top="0" bottom="0" header="0" footer="0"/>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 right="0" top="0" bottom="0" header="0" footer="0"/>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1621D-67F5-4772-9EBD-AC96D121C58A}">
  <sheetPr codeName="Sheet16"/>
  <dimension ref="B1:AC30"/>
  <sheetViews>
    <sheetView showGridLines="0" view="pageBreakPreview" zoomScaleNormal="100" zoomScaleSheetLayoutView="100" workbookViewId="0">
      <selection activeCell="D7" sqref="D7:G8"/>
    </sheetView>
  </sheetViews>
  <sheetFormatPr defaultColWidth="9.140625" defaultRowHeight="16.5"/>
  <cols>
    <col min="1" max="1" width="9.140625" style="195" customWidth="1"/>
    <col min="2" max="2" width="33" style="196" customWidth="1"/>
    <col min="3" max="3" width="11.7109375" style="196" customWidth="1"/>
    <col min="4" max="5" width="6.42578125" style="196" customWidth="1"/>
    <col min="6" max="6" width="6.42578125" style="208" customWidth="1"/>
    <col min="7" max="7" width="39" style="208" customWidth="1"/>
    <col min="8" max="8" width="11.85546875" style="208" customWidth="1"/>
    <col min="9" max="9" width="20.28515625" style="208" hidden="1" customWidth="1"/>
    <col min="10" max="25" width="11.85546875" style="208" hidden="1" customWidth="1"/>
    <col min="26" max="26" width="9.140625" style="195" hidden="1" customWidth="1"/>
    <col min="27" max="27" width="15.28515625" style="195" hidden="1" customWidth="1"/>
    <col min="28" max="28" width="9.140625" style="195" hidden="1" customWidth="1"/>
    <col min="29" max="29" width="9.140625" style="195" customWidth="1"/>
    <col min="30" max="16384" width="9.140625" style="195"/>
  </cols>
  <sheetData>
    <row r="1" spans="2:29" s="192" customFormat="1" ht="81.75" customHeight="1">
      <c r="B1" s="549" t="str">
        <f>Basic!B1</f>
        <v xml:space="preserve">Rate Contract (Package-B) for transmission line erection works including supply of tower accessories for transmission lines above 400 kV level for upcoming transmission line diversion projects and small RTM works upto 5 km route length in NR-III region 
</v>
      </c>
      <c r="C1" s="550"/>
      <c r="D1" s="550"/>
      <c r="E1" s="550"/>
      <c r="F1" s="550"/>
      <c r="G1" s="550"/>
      <c r="H1" s="193"/>
      <c r="I1" s="193"/>
      <c r="J1" s="193"/>
      <c r="K1" s="193"/>
      <c r="L1" s="193"/>
      <c r="M1" s="193"/>
      <c r="N1" s="193"/>
      <c r="O1" s="193"/>
      <c r="P1" s="193"/>
      <c r="Q1" s="193"/>
      <c r="R1" s="193"/>
      <c r="S1" s="193"/>
      <c r="T1" s="193"/>
      <c r="U1" s="193"/>
      <c r="V1" s="193"/>
      <c r="W1" s="193"/>
      <c r="X1" s="193"/>
      <c r="Y1" s="193"/>
      <c r="AA1" s="194"/>
      <c r="AB1" s="194"/>
      <c r="AC1" s="194"/>
    </row>
    <row r="2" spans="2:29" ht="20.100000000000001" customHeight="1">
      <c r="B2" s="573" t="str">
        <f>"Specification No.: " &amp; Basic!B3</f>
        <v>Specification No.: NR3/NT/W-TW/DOM/K00/26/03307 (RFx No. 5002005174)</v>
      </c>
      <c r="C2" s="573"/>
      <c r="D2" s="573"/>
      <c r="E2" s="573"/>
      <c r="F2" s="573"/>
      <c r="G2" s="573"/>
      <c r="H2" s="196"/>
      <c r="I2" s="196"/>
      <c r="J2" s="196"/>
      <c r="K2" s="196"/>
      <c r="L2" s="196"/>
      <c r="M2" s="196"/>
      <c r="N2" s="196"/>
      <c r="O2" s="196"/>
      <c r="P2" s="196"/>
      <c r="Q2" s="196"/>
      <c r="R2" s="196"/>
      <c r="S2" s="196"/>
      <c r="T2" s="196"/>
      <c r="U2" s="196"/>
      <c r="V2" s="196"/>
      <c r="W2" s="196"/>
      <c r="X2" s="196"/>
      <c r="Y2" s="196"/>
      <c r="AA2" s="195" t="s">
        <v>14</v>
      </c>
      <c r="AB2" s="197">
        <v>1</v>
      </c>
      <c r="AC2" s="198"/>
    </row>
    <row r="3" spans="2:29" ht="12" customHeight="1">
      <c r="B3" s="199"/>
      <c r="C3" s="199"/>
      <c r="D3" s="199"/>
      <c r="E3" s="199"/>
      <c r="F3" s="196"/>
      <c r="G3" s="196"/>
      <c r="H3" s="196"/>
      <c r="I3" s="196"/>
      <c r="J3" s="196"/>
      <c r="K3" s="196"/>
      <c r="L3" s="196"/>
      <c r="M3" s="200" t="s">
        <v>15</v>
      </c>
      <c r="N3" s="196"/>
      <c r="O3" s="196"/>
      <c r="P3" s="196"/>
      <c r="Q3" s="196"/>
      <c r="R3" s="196"/>
      <c r="S3" s="196"/>
      <c r="T3" s="196"/>
      <c r="U3" s="196"/>
      <c r="V3" s="196"/>
      <c r="W3" s="196"/>
      <c r="X3" s="196"/>
      <c r="Y3" s="196"/>
      <c r="AA3" s="195" t="s">
        <v>16</v>
      </c>
      <c r="AB3" s="197">
        <v>2</v>
      </c>
      <c r="AC3" s="198"/>
    </row>
    <row r="4" spans="2:29" ht="20.100000000000001" customHeight="1">
      <c r="B4" s="574" t="s">
        <v>17</v>
      </c>
      <c r="C4" s="574"/>
      <c r="D4" s="574"/>
      <c r="E4" s="574"/>
      <c r="F4" s="574"/>
      <c r="G4" s="574"/>
      <c r="H4" s="196"/>
      <c r="I4" s="196"/>
      <c r="J4" s="196"/>
      <c r="K4" s="196"/>
      <c r="L4" s="196"/>
      <c r="M4" s="200" t="s">
        <v>18</v>
      </c>
      <c r="N4" s="196"/>
      <c r="O4" s="196"/>
      <c r="P4" s="196"/>
      <c r="Q4" s="196"/>
      <c r="R4" s="196"/>
      <c r="S4" s="196"/>
      <c r="T4" s="196"/>
      <c r="U4" s="196"/>
      <c r="V4" s="196"/>
      <c r="W4" s="196"/>
      <c r="X4" s="196"/>
      <c r="Y4" s="196"/>
      <c r="AB4" s="197"/>
      <c r="AC4" s="198"/>
    </row>
    <row r="5" spans="2:29" ht="12" customHeight="1">
      <c r="B5" s="201"/>
      <c r="C5" s="201"/>
      <c r="F5" s="196"/>
      <c r="G5" s="196"/>
      <c r="H5" s="196"/>
      <c r="I5" s="196"/>
      <c r="J5" s="196"/>
      <c r="K5" s="196"/>
      <c r="L5" s="196"/>
      <c r="M5" s="196"/>
      <c r="N5" s="196"/>
      <c r="O5" s="196"/>
      <c r="P5" s="196"/>
      <c r="Q5" s="196"/>
      <c r="R5" s="196"/>
      <c r="S5" s="196"/>
      <c r="T5" s="196"/>
      <c r="U5" s="196"/>
      <c r="V5" s="196"/>
      <c r="W5" s="196"/>
      <c r="X5" s="196"/>
      <c r="Y5" s="196"/>
      <c r="AA5" s="198"/>
      <c r="AB5" s="198"/>
      <c r="AC5" s="198"/>
    </row>
    <row r="6" spans="2:29" s="192" customFormat="1" ht="43.5" customHeight="1">
      <c r="B6" s="202" t="s">
        <v>19</v>
      </c>
      <c r="C6" s="203"/>
      <c r="D6" s="575" t="s">
        <v>14</v>
      </c>
      <c r="E6" s="576"/>
      <c r="F6" s="576"/>
      <c r="G6" s="577"/>
      <c r="H6" s="204"/>
      <c r="I6" s="225" t="str">
        <f>D6</f>
        <v>Sole Bidder</v>
      </c>
      <c r="J6" s="226">
        <f>IF(I6="JV (Joint Venture)",1,2)</f>
        <v>2</v>
      </c>
      <c r="K6" s="204"/>
      <c r="L6" s="204"/>
      <c r="M6" s="204"/>
      <c r="N6" s="204"/>
      <c r="O6" s="204"/>
      <c r="P6" s="204"/>
      <c r="Q6" s="204"/>
      <c r="R6" s="204"/>
      <c r="S6" s="204"/>
      <c r="U6" s="204"/>
      <c r="V6" s="204"/>
      <c r="W6" s="204"/>
      <c r="X6" s="204"/>
      <c r="Y6" s="204"/>
      <c r="AA6" s="206">
        <f>IF(D6= "Sole Bidder", 0, D7)</f>
        <v>0</v>
      </c>
      <c r="AB6" s="194"/>
      <c r="AC6" s="194"/>
    </row>
    <row r="7" spans="2:29" ht="50.1" customHeight="1">
      <c r="B7" s="202" t="str">
        <f>IF(D6= "JV (Joint Venture)", "Total Nos. of  Partners in the JV [excluding the Lead Partner]", "")</f>
        <v/>
      </c>
      <c r="C7" s="207"/>
      <c r="D7" s="578"/>
      <c r="E7" s="579"/>
      <c r="F7" s="579"/>
      <c r="G7" s="580"/>
      <c r="I7" s="225"/>
      <c r="J7" s="225"/>
      <c r="AA7" s="198"/>
      <c r="AB7" s="198"/>
      <c r="AC7" s="198"/>
    </row>
    <row r="8" spans="2:29" ht="42.75" customHeight="1">
      <c r="B8" s="571" t="s">
        <v>20</v>
      </c>
      <c r="C8" s="571"/>
      <c r="D8" s="572"/>
      <c r="E8" s="572"/>
      <c r="F8" s="572"/>
      <c r="G8" s="572"/>
      <c r="I8" s="225" t="s">
        <v>21</v>
      </c>
      <c r="J8" s="226">
        <f>IF(I8="No",1,2)</f>
        <v>2</v>
      </c>
      <c r="K8" s="205">
        <f>IF(J8="No",1,2)</f>
        <v>2</v>
      </c>
      <c r="L8" s="208">
        <f>IF(AND(D6="JV (Joint Venture)",D7=1),1,0)</f>
        <v>0</v>
      </c>
    </row>
    <row r="9" spans="2:29" ht="42.75" customHeight="1">
      <c r="B9" s="222" t="s">
        <v>22</v>
      </c>
      <c r="C9" s="223"/>
      <c r="D9" s="568"/>
      <c r="E9" s="569"/>
      <c r="F9" s="569"/>
      <c r="G9" s="570"/>
      <c r="I9" s="225"/>
      <c r="J9" s="226"/>
      <c r="K9" s="205"/>
    </row>
    <row r="10" spans="2:29" ht="20.100000000000001" customHeight="1">
      <c r="B10" s="190" t="str">
        <f>IF(D6= "Sole Bidder", "Name of Sole Bidder", "Name of Lead Partner")</f>
        <v>Name of Sole Bidder</v>
      </c>
      <c r="C10" s="209"/>
      <c r="D10" s="568"/>
      <c r="E10" s="569"/>
      <c r="F10" s="569"/>
      <c r="G10" s="570"/>
      <c r="I10" s="225"/>
      <c r="J10" s="225"/>
    </row>
    <row r="11" spans="2:29" ht="20.100000000000001" customHeight="1">
      <c r="B11" s="191" t="str">
        <f>IF(D6= "Sole Bidder", "Address of Sole Bidder", "Address of Lead Partner")</f>
        <v>Address of Sole Bidder</v>
      </c>
      <c r="C11" s="210"/>
      <c r="D11" s="568"/>
      <c r="E11" s="569"/>
      <c r="F11" s="569"/>
      <c r="G11" s="570"/>
      <c r="I11" s="225"/>
      <c r="J11" s="225"/>
    </row>
    <row r="12" spans="2:29" ht="20.100000000000001" customHeight="1">
      <c r="B12" s="211"/>
      <c r="C12" s="212"/>
      <c r="D12" s="568"/>
      <c r="E12" s="569"/>
      <c r="F12" s="569"/>
      <c r="G12" s="570"/>
      <c r="I12" s="225"/>
      <c r="J12" s="225"/>
    </row>
    <row r="13" spans="2:29" ht="20.100000000000001" customHeight="1">
      <c r="B13" s="213"/>
      <c r="C13" s="214"/>
      <c r="D13" s="568"/>
      <c r="E13" s="569"/>
      <c r="F13" s="569"/>
      <c r="G13" s="570"/>
      <c r="I13" s="225" t="s">
        <v>23</v>
      </c>
      <c r="J13" s="225">
        <f>D8</f>
        <v>0</v>
      </c>
    </row>
    <row r="14" spans="2:29" ht="20.100000000000001" customHeight="1"/>
    <row r="15" spans="2:29" ht="20.100000000000001" customHeight="1">
      <c r="B15" s="190" t="str">
        <f>IF(D7=1, "Name of other Partner","Name of other Partner - 1")</f>
        <v>Name of other Partner - 1</v>
      </c>
      <c r="C15" s="209"/>
      <c r="D15" s="568"/>
      <c r="E15" s="569"/>
      <c r="F15" s="569"/>
      <c r="G15" s="570"/>
    </row>
    <row r="16" spans="2:29" ht="20.100000000000001" customHeight="1">
      <c r="B16" s="191" t="str">
        <f>IF(D7=1, "Address of other Partner","Address of other Partner - 1")</f>
        <v>Address of other Partner - 1</v>
      </c>
      <c r="C16" s="210"/>
      <c r="D16" s="568"/>
      <c r="E16" s="569"/>
      <c r="F16" s="569"/>
      <c r="G16" s="570"/>
    </row>
    <row r="17" spans="2:25" ht="20.100000000000001" customHeight="1">
      <c r="B17" s="211"/>
      <c r="C17" s="212"/>
      <c r="D17" s="568"/>
      <c r="E17" s="569"/>
      <c r="F17" s="569"/>
      <c r="G17" s="570"/>
    </row>
    <row r="18" spans="2:25" ht="20.100000000000001" customHeight="1">
      <c r="B18" s="213"/>
      <c r="C18" s="214"/>
      <c r="D18" s="568"/>
      <c r="E18" s="569"/>
      <c r="F18" s="569"/>
      <c r="G18" s="570"/>
      <c r="I18" s="208" t="s">
        <v>24</v>
      </c>
    </row>
    <row r="19" spans="2:25" ht="20.100000000000001" customHeight="1">
      <c r="I19" s="208" t="s">
        <v>25</v>
      </c>
    </row>
    <row r="20" spans="2:25" ht="20.100000000000001" customHeight="1">
      <c r="B20" s="190" t="s">
        <v>26</v>
      </c>
      <c r="C20" s="209"/>
      <c r="D20" s="568"/>
      <c r="E20" s="569"/>
      <c r="F20" s="569"/>
      <c r="G20" s="570"/>
      <c r="I20" s="208" t="s">
        <v>27</v>
      </c>
    </row>
    <row r="21" spans="2:25" ht="20.100000000000001" customHeight="1">
      <c r="B21" s="191" t="s">
        <v>28</v>
      </c>
      <c r="C21" s="210"/>
      <c r="D21" s="568"/>
      <c r="E21" s="569"/>
      <c r="F21" s="569"/>
      <c r="G21" s="570"/>
    </row>
    <row r="22" spans="2:25" ht="20.100000000000001" customHeight="1">
      <c r="B22" s="211"/>
      <c r="C22" s="212"/>
      <c r="D22" s="568"/>
      <c r="E22" s="569"/>
      <c r="F22" s="569"/>
      <c r="G22" s="570"/>
    </row>
    <row r="23" spans="2:25" ht="20.100000000000001" customHeight="1">
      <c r="B23" s="213"/>
      <c r="C23" s="214"/>
      <c r="D23" s="568"/>
      <c r="E23" s="569"/>
      <c r="F23" s="569"/>
      <c r="G23" s="570"/>
    </row>
    <row r="24" spans="2:25" ht="20.100000000000001" customHeight="1"/>
    <row r="25" spans="2:25" ht="21" customHeight="1">
      <c r="B25" s="215" t="s">
        <v>29</v>
      </c>
      <c r="C25" s="216"/>
      <c r="D25" s="568"/>
      <c r="E25" s="569"/>
      <c r="F25" s="569"/>
      <c r="G25" s="570"/>
    </row>
    <row r="26" spans="2:25" ht="21" customHeight="1">
      <c r="B26" s="215" t="s">
        <v>30</v>
      </c>
      <c r="C26" s="216"/>
      <c r="D26" s="568"/>
      <c r="E26" s="569"/>
      <c r="F26" s="569"/>
      <c r="G26" s="570"/>
    </row>
    <row r="27" spans="2:25" ht="21" customHeight="1">
      <c r="B27" s="217"/>
      <c r="C27" s="217"/>
      <c r="D27" s="217"/>
    </row>
    <row r="28" spans="2:25" s="192" customFormat="1" ht="21" customHeight="1">
      <c r="B28" s="215" t="s">
        <v>31</v>
      </c>
      <c r="C28" s="216"/>
      <c r="D28" s="218"/>
      <c r="E28" s="219"/>
      <c r="F28" s="218"/>
      <c r="G28" s="220" t="str">
        <f>IF(D28&gt;H28, "Invalid Date !", "")</f>
        <v/>
      </c>
      <c r="H28" s="221">
        <f>IF(E28="Feb",29,IF(OR(E28="Apr", E28="Jun", E28="Sep", E28="Nov"),30,31))</f>
        <v>31</v>
      </c>
      <c r="I28" s="196"/>
      <c r="J28" s="196"/>
      <c r="K28" s="196"/>
      <c r="L28" s="196"/>
      <c r="M28" s="196"/>
      <c r="N28" s="196"/>
      <c r="O28" s="196"/>
      <c r="P28" s="196"/>
      <c r="Q28" s="196"/>
      <c r="R28" s="196"/>
      <c r="S28" s="196"/>
      <c r="T28" s="196"/>
      <c r="U28" s="196"/>
      <c r="V28" s="196"/>
      <c r="W28" s="196"/>
      <c r="X28" s="196"/>
      <c r="Y28" s="196"/>
    </row>
    <row r="29" spans="2:25" ht="21" customHeight="1">
      <c r="B29" s="215" t="s">
        <v>32</v>
      </c>
      <c r="C29" s="216"/>
      <c r="D29" s="568"/>
      <c r="E29" s="581"/>
      <c r="F29" s="581"/>
      <c r="G29" s="582"/>
    </row>
    <row r="30" spans="2:25">
      <c r="E30" s="208"/>
    </row>
  </sheetData>
  <sheetProtection algorithmName="SHA-512" hashValue="m/n9wC5Aw0Ua6mSc9o0S2qrSbmZ0lfLI1gzw1YNIVT9mx4Bp6ss2BUXeRfsmpmP7JdFQqr7VQg/TXWzRS4tQGQ==" saltValue="Vo/6oFXUTk/rr6Nrv0q5yA==" spinCount="100000" sheet="1" selectLockedCells="1"/>
  <dataConsolidate/>
  <customSheetViews>
    <customSheetView guid="{FEBF4298-F424-4062-8777-832DAFDB7A61}" showPageBreaks="1" showGridLines="0" printArea="1" hiddenColumns="1" view="pageBreakPreview">
      <selection activeCell="F28" sqref="F28"/>
      <pageMargins left="0" right="0" top="0" bottom="0" header="0" footer="0"/>
      <pageSetup scale="96" orientation="portrait" r:id="rId1"/>
      <headerFooter alignWithMargins="0"/>
    </customSheetView>
    <customSheetView guid="{FB41F969-87BE-4AD1-A99C-A5F9EA1C8FCB}" showPageBreaks="1" showGridLines="0" printArea="1" hiddenColumns="1" view="pageBreakPreview">
      <selection activeCell="D6" sqref="D6:G6"/>
      <pageMargins left="0" right="0" top="0" bottom="0" header="0" footer="0"/>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 right="0" top="0" bottom="0" header="0" footer="0"/>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 right="0" top="0" bottom="0" header="0" footer="0"/>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 right="0" top="0" bottom="0" header="0" footer="0"/>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 right="0" top="0" bottom="0" header="0" footer="0"/>
      <pageSetup scale="96" orientation="portrait" r:id="rId7"/>
      <headerFooter alignWithMargins="0"/>
    </customSheetView>
    <customSheetView guid="{7706378E-40E2-4583-90AF-E6E1DCB3696C}" showPageBreaks="1" showGridLines="0" printArea="1" hiddenColumns="1" view="pageBreakPreview">
      <selection activeCell="F28" sqref="F28"/>
      <pageMargins left="0" right="0" top="0" bottom="0" header="0" footer="0"/>
      <pageSetup scale="96" orientation="portrait" r:id="rId8"/>
      <headerFooter alignWithMargins="0"/>
    </customSheetView>
  </customSheetViews>
  <mergeCells count="23">
    <mergeCell ref="D29:G29"/>
    <mergeCell ref="D25:G25"/>
    <mergeCell ref="D26:G26"/>
    <mergeCell ref="D18:G18"/>
    <mergeCell ref="D20:G20"/>
    <mergeCell ref="D21:G21"/>
    <mergeCell ref="D22:G22"/>
    <mergeCell ref="D23:G23"/>
    <mergeCell ref="B1:G1"/>
    <mergeCell ref="B2:G2"/>
    <mergeCell ref="B4:G4"/>
    <mergeCell ref="D6:G6"/>
    <mergeCell ref="D7:G7"/>
    <mergeCell ref="D9:G9"/>
    <mergeCell ref="D17:G17"/>
    <mergeCell ref="B8:C8"/>
    <mergeCell ref="D8:G8"/>
    <mergeCell ref="D10:G10"/>
    <mergeCell ref="D12:G12"/>
    <mergeCell ref="D13:G13"/>
    <mergeCell ref="D11:G11"/>
    <mergeCell ref="D15:G15"/>
    <mergeCell ref="D16:G16"/>
  </mergeCells>
  <conditionalFormatting sqref="B15:C18">
    <cfRule type="expression" dxfId="30" priority="4">
      <formula>$AA$6&lt;1</formula>
    </cfRule>
  </conditionalFormatting>
  <conditionalFormatting sqref="B20:C23">
    <cfRule type="expression" dxfId="29" priority="3">
      <formula>$AA$6&lt;2</formula>
    </cfRule>
  </conditionalFormatting>
  <conditionalFormatting sqref="B7:G7">
    <cfRule type="expression" dxfId="28" priority="5">
      <formula>$D$6="Sole Bidder"</formula>
    </cfRule>
  </conditionalFormatting>
  <conditionalFormatting sqref="D15:G23">
    <cfRule type="expression" dxfId="27" priority="2" stopIfTrue="1">
      <formula>$D$6="Sole Bidder"</formula>
    </cfRule>
  </conditionalFormatting>
  <conditionalFormatting sqref="D20:G23">
    <cfRule type="expression" dxfId="26" priority="1">
      <formula>$L$8=1</formula>
    </cfRule>
  </conditionalFormatting>
  <dataValidations count="8">
    <dataValidation type="list" allowBlank="1" showInputMessage="1" showErrorMessage="1" sqref="F28" xr:uid="{3226C672-9750-4A26-9FC3-63D8AFE5A5F3}">
      <formula1>"2026"</formula1>
    </dataValidation>
    <dataValidation type="list" allowBlank="1" showInputMessage="1" showErrorMessage="1" sqref="E28" xr:uid="{5D6CAEC0-1633-4703-AC9E-269E06590A37}">
      <formula1>"Jan,Feb,Mar,Apr,May,Jun,Jul,Aug,Sep,Oct,Nov,Dec"</formula1>
    </dataValidation>
    <dataValidation type="list" allowBlank="1" showInputMessage="1" showErrorMessage="1" sqref="D28" xr:uid="{60C28056-0998-4961-A202-FC6D7BEF7FC2}">
      <formula1>"1,2,3,4,5,6,7,8,9,10,11,12,13,14,15,16,17,18,19,20,21,22,23,24,25,26,27,28,29,30,31"</formula1>
    </dataValidation>
    <dataValidation type="list" allowBlank="1" showInputMessage="1" showErrorMessage="1" sqref="D7:G7" xr:uid="{FE2328EB-16BC-4460-99BF-141E5990E0BF}">
      <formula1>$AB$2:$AB$3</formula1>
    </dataValidation>
    <dataValidation showInputMessage="1" showErrorMessage="1" sqref="D9:G9" xr:uid="{74586372-2142-4ED1-A17E-724B62F616C5}"/>
    <dataValidation type="list" allowBlank="1" showInputMessage="1" showErrorMessage="1" sqref="D8:G8" xr:uid="{ADCE0AA3-B3EF-4037-B209-4729721C5CF1}">
      <formula1>$M$3:$M$4</formula1>
    </dataValidation>
    <dataValidation type="list" allowBlank="1" showInputMessage="1" showErrorMessage="1" sqref="D6:G6" xr:uid="{99FA6266-5708-4BAE-9F96-DE1A1F9EE027}">
      <formula1>$AA$2</formula1>
    </dataValidation>
    <dataValidation allowBlank="1" showInputMessage="1" showErrorMessage="1" promptTitle="2025" sqref="AC19" xr:uid="{DA6473DE-937B-4608-9581-08CEC6739C74}"/>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B0D2E-FC5C-4C5A-BBFF-EBC8A5A67890}">
  <sheetPr codeName="Sheet4">
    <tabColor indexed="34"/>
    <pageSetUpPr fitToPage="1"/>
  </sheetPr>
  <dimension ref="A1:AT34"/>
  <sheetViews>
    <sheetView showGridLines="0" view="pageBreakPreview" topLeftCell="A5" zoomScaleSheetLayoutView="100" workbookViewId="0">
      <selection activeCell="B10" sqref="B10:D10"/>
    </sheetView>
  </sheetViews>
  <sheetFormatPr defaultColWidth="9.140625" defaultRowHeight="16.5"/>
  <cols>
    <col min="1" max="1" width="12.140625" style="12" customWidth="1"/>
    <col min="2" max="2" width="15.7109375" style="12" customWidth="1"/>
    <col min="3" max="3" width="11.42578125" style="12" customWidth="1"/>
    <col min="4" max="4" width="45.28515625" style="12" customWidth="1"/>
    <col min="5" max="5" width="59.71093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84" t="str">
        <f>Basic!A3&amp;Basic!B3</f>
        <v>Specification No. :NR3/NT/W-TW/DOM/K00/26/03307 (RFx No. 5002005174)</v>
      </c>
      <c r="B1" s="584"/>
      <c r="C1" s="584"/>
      <c r="D1" s="584"/>
      <c r="E1" s="111" t="str">
        <f>"Attachment-3(JV) " &amp; AT1</f>
        <v xml:space="preserve">Attachment-3(JV) </v>
      </c>
      <c r="F1" s="29"/>
      <c r="G1" s="29"/>
      <c r="H1" s="29"/>
      <c r="I1" s="29"/>
      <c r="J1" s="29"/>
      <c r="K1" s="29"/>
      <c r="L1" s="29"/>
      <c r="M1" s="29"/>
      <c r="N1" s="29"/>
      <c r="O1" s="29"/>
      <c r="P1" s="29"/>
      <c r="Q1" s="29"/>
      <c r="R1" s="29"/>
      <c r="S1" s="29"/>
      <c r="T1" s="29"/>
      <c r="U1" s="29"/>
      <c r="V1" s="29"/>
      <c r="W1" s="29"/>
      <c r="X1" s="29"/>
      <c r="Y1" s="29"/>
      <c r="Z1" s="53" t="str">
        <f>'Names of Bidder'!D6</f>
        <v>Sole Bidder</v>
      </c>
      <c r="AT1" s="54"/>
    </row>
    <row r="2" spans="1:46" ht="10.5" customHeight="1">
      <c r="Z2" s="53">
        <f>'Names of Bidder'!G6</f>
        <v>0</v>
      </c>
    </row>
    <row r="3" spans="1:46" ht="82.5" customHeight="1">
      <c r="A3" s="549" t="str">
        <f>Basic!B1</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550"/>
      <c r="C3" s="550"/>
      <c r="D3" s="550"/>
      <c r="E3" s="550"/>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85" t="s">
        <v>33</v>
      </c>
      <c r="B5" s="585"/>
      <c r="C5" s="585"/>
      <c r="D5" s="585"/>
      <c r="E5" s="585"/>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(Sole Bidder) :</v>
      </c>
      <c r="E7" s="6" t="s">
        <v>34</v>
      </c>
      <c r="F7" s="6"/>
      <c r="G7" s="6"/>
      <c r="H7" s="6"/>
      <c r="I7" s="6"/>
      <c r="J7" s="6"/>
      <c r="K7" s="6"/>
      <c r="L7" s="6"/>
      <c r="M7" s="6"/>
      <c r="N7" s="6"/>
      <c r="O7" s="6"/>
      <c r="P7" s="6"/>
      <c r="Q7" s="6"/>
      <c r="R7" s="6"/>
      <c r="S7" s="6"/>
      <c r="T7" s="6"/>
      <c r="U7" s="6"/>
      <c r="V7" s="6"/>
      <c r="W7" s="6"/>
      <c r="X7" s="6"/>
      <c r="Y7" s="6"/>
      <c r="AB7" s="13"/>
      <c r="AC7" s="3"/>
    </row>
    <row r="8" spans="1:46" ht="36" customHeight="1">
      <c r="A8" s="583" t="str">
        <f>IF('Names of Bidder'!D6= "JV (Joint Venture)", "JV of " &amp; Z8, "")</f>
        <v/>
      </c>
      <c r="B8" s="583"/>
      <c r="C8" s="583"/>
      <c r="D8" s="583"/>
      <c r="E8" s="4" t="s">
        <v>35</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36</v>
      </c>
      <c r="B9" s="587" t="str">
        <f>IF('Names of Bidder'!D10=0, "", 'Names of Bidder'!D10)</f>
        <v/>
      </c>
      <c r="C9" s="587"/>
      <c r="D9" s="587"/>
      <c r="E9" s="4" t="s">
        <v>37</v>
      </c>
      <c r="F9" s="4"/>
      <c r="G9" s="4"/>
      <c r="H9" s="4"/>
      <c r="I9" s="4"/>
      <c r="J9" s="4"/>
      <c r="K9" s="4"/>
      <c r="L9" s="4"/>
      <c r="M9" s="4"/>
      <c r="N9" s="4"/>
      <c r="O9" s="4"/>
      <c r="P9" s="4"/>
      <c r="Q9" s="4"/>
      <c r="R9" s="4"/>
      <c r="S9" s="4"/>
      <c r="T9" s="4"/>
      <c r="U9" s="4"/>
      <c r="V9" s="4"/>
      <c r="W9" s="4"/>
      <c r="X9" s="4"/>
      <c r="Y9" s="4"/>
      <c r="AB9" s="13"/>
      <c r="AC9" s="3"/>
    </row>
    <row r="10" spans="1:46" ht="44.25" customHeight="1">
      <c r="A10" s="5" t="s">
        <v>38</v>
      </c>
      <c r="B10" s="587" t="str">
        <f>IF('Names of Bidder'!D11=0, "", 'Names of Bidder'!D11)</f>
        <v/>
      </c>
      <c r="C10" s="587"/>
      <c r="D10" s="587"/>
      <c r="E10" s="440" t="s">
        <v>39</v>
      </c>
      <c r="F10" s="4"/>
      <c r="G10" s="4"/>
      <c r="H10" s="4"/>
      <c r="I10" s="4"/>
      <c r="J10" s="4"/>
      <c r="K10" s="4"/>
      <c r="L10" s="4"/>
      <c r="M10" s="4"/>
      <c r="N10" s="4"/>
      <c r="O10" s="4"/>
      <c r="P10" s="4"/>
      <c r="Q10" s="4"/>
      <c r="R10" s="4"/>
      <c r="S10" s="4"/>
      <c r="T10" s="4"/>
      <c r="U10" s="4"/>
      <c r="V10" s="4"/>
      <c r="W10" s="4"/>
      <c r="X10" s="4"/>
      <c r="Y10" s="4"/>
      <c r="AB10" s="13"/>
      <c r="AC10" s="3"/>
    </row>
    <row r="11" spans="1:46" ht="39" customHeight="1">
      <c r="B11" s="587" t="str">
        <f>IF('Names of Bidder'!D12=0, "", 'Names of Bidder'!D12)</f>
        <v/>
      </c>
      <c r="C11" s="587"/>
      <c r="D11" s="587"/>
      <c r="E11" s="440" t="s">
        <v>40</v>
      </c>
      <c r="F11" s="4"/>
      <c r="G11" s="4"/>
      <c r="H11" s="4"/>
      <c r="I11" s="4"/>
      <c r="J11" s="4"/>
      <c r="K11" s="4"/>
      <c r="L11" s="4"/>
      <c r="M11" s="4"/>
      <c r="N11" s="4"/>
      <c r="O11" s="4"/>
      <c r="P11" s="4"/>
      <c r="Q11" s="4"/>
      <c r="R11" s="4"/>
      <c r="S11" s="4"/>
      <c r="T11" s="4"/>
      <c r="U11" s="4"/>
      <c r="V11" s="4"/>
      <c r="W11" s="4"/>
      <c r="X11" s="4"/>
      <c r="Y11" s="4"/>
    </row>
    <row r="12" spans="1:46" ht="20.100000000000001" customHeight="1">
      <c r="A12" s="15"/>
      <c r="B12" s="587" t="str">
        <f>IF('Names of Bidder'!D13=0, "", 'Names of Bidder'!D13)</f>
        <v/>
      </c>
      <c r="C12" s="587"/>
      <c r="D12" s="587"/>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87" t="str">
        <f>IF('Names of Bidder'!D17=0, "", 'Names of Bidder'!D17)</f>
        <v/>
      </c>
      <c r="C13" s="587"/>
      <c r="D13" s="587"/>
      <c r="E13" s="93" t="str">
        <f>IF($Z$2="2 or More", IF(#REF!=0, "",#REF!), "")</f>
        <v/>
      </c>
      <c r="AA13" s="4"/>
    </row>
    <row r="14" spans="1:46" ht="20.100000000000001" customHeight="1">
      <c r="A14" s="15"/>
      <c r="B14" s="587" t="str">
        <f>IF('Names of Bidder'!D18=0, "", 'Names of Bidder'!D18)</f>
        <v/>
      </c>
      <c r="C14" s="587"/>
      <c r="D14" s="587"/>
      <c r="E14" s="93" t="str">
        <f>IF($Z$2="2 or More", IF(#REF!=0, "",#REF!), "")</f>
        <v/>
      </c>
      <c r="AA14" s="4"/>
    </row>
    <row r="15" spans="1:46" ht="20.100000000000001" customHeight="1">
      <c r="A15" s="12" t="s">
        <v>41</v>
      </c>
    </row>
    <row r="16" spans="1:46" ht="84" customHeight="1">
      <c r="A16" s="586" t="s">
        <v>42</v>
      </c>
      <c r="B16" s="586"/>
      <c r="C16" s="586"/>
      <c r="D16" s="586"/>
      <c r="E16" s="586"/>
      <c r="F16" s="15"/>
      <c r="G16" s="15"/>
      <c r="H16" s="15" t="str">
        <f>'Names of Bidder'!D6</f>
        <v>Sole Bidder</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43</v>
      </c>
      <c r="B18" s="28" t="str">
        <f>'Names of Bidder'!D28&amp;"-"&amp; 'Names of Bidder'!E28&amp;"-" &amp;'Names of Bidder'!F28</f>
        <v>--</v>
      </c>
      <c r="C18" s="16"/>
      <c r="D18" s="20" t="s">
        <v>44</v>
      </c>
      <c r="E18" s="92"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45</v>
      </c>
      <c r="B19" s="92" t="str">
        <f>IF('Names of Bidder'!D29=0, "", 'Names of Bidder'!D29)</f>
        <v/>
      </c>
      <c r="C19" s="16"/>
      <c r="D19" s="20" t="s">
        <v>46</v>
      </c>
      <c r="E19" s="92"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24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formatColumns="0" formatRows="0" selectLockedCells="1"/>
  <customSheetViews>
    <customSheetView guid="{FEBF4298-F424-4062-8777-832DAFDB7A61}" showPageBreaks="1" showGridLines="0" fitToPage="1" printArea="1" hiddenColumns="1" view="pageBreakPreview" topLeftCell="A3">
      <selection activeCell="E8" sqref="E8"/>
      <pageMargins left="0" right="0" top="0" bottom="0" header="0" footer="0"/>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 right="0" top="0" bottom="0" header="0" footer="0"/>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 right="0" top="0" bottom="0" header="0" footer="0"/>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 right="0" top="0" bottom="0" header="0" footer="0"/>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 right="0" top="0" bottom="0" header="0" footer="0"/>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 right="0" top="0" bottom="0" header="0" footer="0"/>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 right="0" top="0" bottom="0" header="0" footer="0"/>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5" priority="1" stopIfTrue="1">
      <formula>$Z$2=0</formula>
    </cfRule>
  </conditionalFormatting>
  <conditionalFormatting sqref="A16">
    <cfRule type="expression" dxfId="24" priority="2" stopIfTrue="1">
      <formula>$H$16="Sole Bidder"</formula>
    </cfRule>
  </conditionalFormatting>
  <pageMargins left="0.75" right="0.63" top="0.57999999999999996" bottom="0.6" header="0.34" footer="0.35"/>
  <pageSetup scale="7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EA702-2F47-44BD-820A-F1E7675B2E9A}">
  <sheetPr codeName="Sheet5">
    <tabColor indexed="12"/>
    <pageSetUpPr fitToPage="1"/>
  </sheetPr>
  <dimension ref="A1:I38"/>
  <sheetViews>
    <sheetView showGridLines="0" view="pageBreakPreview" zoomScaleSheetLayoutView="100" workbookViewId="0">
      <selection activeCell="A8" sqref="A8:D8"/>
    </sheetView>
  </sheetViews>
  <sheetFormatPr defaultColWidth="9.140625"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3"/>
  </cols>
  <sheetData>
    <row r="1" spans="1:9" s="17" customFormat="1" ht="31.5" customHeight="1">
      <c r="A1" s="588" t="str">
        <f>'Attach 3(JV)'!A1</f>
        <v>Specification No. :NR3/NT/W-TW/DOM/K00/26/03307 (RFx No. 5002005174)</v>
      </c>
      <c r="B1" s="588"/>
      <c r="C1" s="588"/>
      <c r="D1" s="588"/>
      <c r="E1" s="263" t="str">
        <f>"Attachment-3(QR) " &amp; 'Attach 3(JV)'!AT1</f>
        <v xml:space="preserve">Attachment-3(QR) </v>
      </c>
    </row>
    <row r="2" spans="1:9" ht="5.25" customHeight="1"/>
    <row r="3" spans="1:9" ht="78.75" customHeight="1">
      <c r="A3" s="589"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590"/>
      <c r="C3" s="590"/>
      <c r="D3" s="590"/>
      <c r="E3" s="590"/>
      <c r="F3" s="10"/>
      <c r="G3" s="10"/>
      <c r="H3" s="10"/>
    </row>
    <row r="4" spans="1:9" ht="20.100000000000001" customHeight="1">
      <c r="A4" s="264"/>
      <c r="H4" s="123"/>
      <c r="I4" s="124"/>
    </row>
    <row r="5" spans="1:9" ht="20.100000000000001" customHeight="1">
      <c r="A5" s="538" t="s">
        <v>47</v>
      </c>
      <c r="B5" s="538"/>
      <c r="C5" s="538"/>
      <c r="D5" s="538"/>
      <c r="E5" s="538"/>
      <c r="F5" s="47"/>
      <c r="H5" s="123"/>
      <c r="I5" s="124"/>
    </row>
    <row r="6" spans="1:9" ht="20.100000000000001" customHeight="1">
      <c r="A6" s="68"/>
      <c r="H6" s="123"/>
      <c r="I6" s="124"/>
    </row>
    <row r="7" spans="1:9" ht="20.100000000000001" customHeight="1">
      <c r="A7" s="47" t="str">
        <f>'Attach 3(JV)'!A7</f>
        <v>Bidder’s Name and Address (Sole Bidder) :</v>
      </c>
      <c r="E7" s="127" t="str">
        <f>'Attach 3(JV)'!E7</f>
        <v>To:</v>
      </c>
      <c r="H7" s="123"/>
      <c r="I7" s="124"/>
    </row>
    <row r="8" spans="1:9" ht="36" customHeight="1">
      <c r="A8" s="594" t="str">
        <f>'Attach 3(JV)'!A8</f>
        <v/>
      </c>
      <c r="B8" s="594"/>
      <c r="C8" s="594"/>
      <c r="D8" s="594"/>
      <c r="E8" s="266" t="str">
        <f>'Attach 3(JV)'!E8</f>
        <v>Contract Services</v>
      </c>
      <c r="H8" s="123"/>
      <c r="I8" s="124"/>
    </row>
    <row r="9" spans="1:9" ht="20.100000000000001" customHeight="1">
      <c r="A9" s="129" t="s">
        <v>36</v>
      </c>
      <c r="B9" s="592" t="str">
        <f>'Attach 3(JV)'!B9</f>
        <v/>
      </c>
      <c r="C9" s="592"/>
      <c r="D9" s="592"/>
      <c r="E9" s="266" t="str">
        <f>'Attach 3(JV)'!E9</f>
        <v>Power Grid Corporation of India Ltd.,</v>
      </c>
      <c r="H9" s="123"/>
      <c r="I9" s="124"/>
    </row>
    <row r="10" spans="1:9" ht="20.100000000000001" customHeight="1">
      <c r="A10" s="129" t="s">
        <v>38</v>
      </c>
      <c r="B10" s="593" t="str">
        <f>'Attach 3(JV)'!B10</f>
        <v/>
      </c>
      <c r="C10" s="593"/>
      <c r="D10" s="593"/>
      <c r="E10" s="266" t="str">
        <f>'Attach 3(JV)'!E10</f>
        <v xml:space="preserve">Northern Region-III Headquarter, 2nd Floor, Plot No. – 2A/INS 02,
</v>
      </c>
      <c r="H10" s="123"/>
      <c r="I10" s="124"/>
    </row>
    <row r="11" spans="1:9" ht="20.100000000000001" customHeight="1">
      <c r="B11" s="593" t="str">
        <f>'Attach 3(JV)'!B11</f>
        <v/>
      </c>
      <c r="C11" s="593"/>
      <c r="D11" s="593"/>
      <c r="E11" s="266" t="str">
        <f>'Attach 3(JV)'!E11</f>
        <v xml:space="preserve">2nd Floor, Plot No. – 2A/INS 02, Avadh Vihar Yojna,Lucknow- 226002 (UP) </v>
      </c>
    </row>
    <row r="12" spans="1:9" ht="20.100000000000001" customHeight="1">
      <c r="A12" s="68"/>
      <c r="B12" s="593" t="str">
        <f>'Attach 3(JV)'!B12</f>
        <v/>
      </c>
      <c r="C12" s="593"/>
      <c r="D12" s="593"/>
      <c r="E12" s="127"/>
    </row>
    <row r="13" spans="1:9" ht="20.100000000000001" customHeight="1">
      <c r="A13" s="17" t="s">
        <v>41</v>
      </c>
    </row>
    <row r="14" spans="1:9" ht="20.100000000000001" customHeight="1">
      <c r="A14" s="68"/>
    </row>
    <row r="15" spans="1:9" s="273" customFormat="1" ht="27.75" customHeight="1">
      <c r="A15" s="591" t="s">
        <v>48</v>
      </c>
      <c r="B15" s="591"/>
      <c r="C15" s="591"/>
      <c r="D15" s="591"/>
      <c r="E15" s="591"/>
      <c r="F15" s="264"/>
      <c r="G15" s="264"/>
      <c r="H15" s="264"/>
    </row>
    <row r="16" spans="1:9" ht="20.100000000000001" customHeight="1">
      <c r="A16" s="68"/>
    </row>
    <row r="17" spans="1:5" ht="20.100000000000001" customHeight="1">
      <c r="A17" s="267"/>
    </row>
    <row r="18" spans="1:5" ht="20.100000000000001" customHeight="1"/>
    <row r="19" spans="1:5" ht="20.100000000000001" customHeight="1">
      <c r="A19" s="267"/>
    </row>
    <row r="20" spans="1:5" ht="20.100000000000001" customHeight="1">
      <c r="A20" s="267"/>
    </row>
    <row r="21" spans="1:5" ht="33" customHeight="1">
      <c r="D21" s="268"/>
    </row>
    <row r="22" spans="1:5" ht="33" customHeight="1">
      <c r="A22" s="269" t="s">
        <v>43</v>
      </c>
      <c r="B22" s="270" t="str">
        <f>'Attach 3(JV)'!B18</f>
        <v>--</v>
      </c>
      <c r="C22" s="47"/>
      <c r="D22" s="268" t="s">
        <v>44</v>
      </c>
      <c r="E22" s="271" t="str">
        <f>'Attach 3(JV)'!E18</f>
        <v/>
      </c>
    </row>
    <row r="23" spans="1:5" ht="33" customHeight="1">
      <c r="A23" s="269" t="s">
        <v>45</v>
      </c>
      <c r="B23" s="271" t="str">
        <f>'Attach 3(JV)'!B19</f>
        <v/>
      </c>
      <c r="C23" s="47"/>
      <c r="D23" s="268" t="s">
        <v>46</v>
      </c>
      <c r="E23" s="271" t="str">
        <f>'Attach 3(JV)'!E19</f>
        <v/>
      </c>
    </row>
    <row r="24" spans="1:5" ht="33" customHeight="1">
      <c r="C24" s="47"/>
      <c r="D24" s="268"/>
    </row>
    <row r="25" spans="1:5" ht="33" customHeight="1">
      <c r="A25" s="47"/>
      <c r="B25" s="47"/>
      <c r="C25" s="47"/>
      <c r="D25" s="268"/>
      <c r="E25" s="47"/>
    </row>
    <row r="26" spans="1:5" ht="20.100000000000001" customHeight="1"/>
    <row r="27" spans="1:5" ht="20.100000000000001" customHeight="1">
      <c r="A27" s="254"/>
    </row>
    <row r="28" spans="1:5" ht="20.100000000000001" customHeight="1"/>
    <row r="29" spans="1:5" ht="20.100000000000001" customHeight="1"/>
    <row r="30" spans="1:5" ht="20.100000000000001" customHeight="1">
      <c r="A30" s="254"/>
    </row>
    <row r="31" spans="1:5" ht="20.100000000000001" customHeight="1"/>
    <row r="32" spans="1:5" ht="20.100000000000001" customHeight="1">
      <c r="A32" s="254"/>
    </row>
    <row r="33" spans="1:1" ht="20.100000000000001" customHeight="1"/>
    <row r="34" spans="1:1" ht="20.100000000000001" customHeight="1">
      <c r="A34" s="254"/>
    </row>
    <row r="35" spans="1:1" ht="20.100000000000001" customHeight="1"/>
    <row r="36" spans="1:1" ht="20.100000000000001" customHeight="1"/>
    <row r="37" spans="1:1" ht="20.100000000000001" customHeight="1"/>
    <row r="38" spans="1:1" ht="20.100000000000001" customHeight="1"/>
  </sheetData>
  <sheetProtection algorithmName="SHA-512" hashValue="MBloPsOnbIVUb6IG0bDr+yTTMDGsdNx6IW4vCIEEx3PPjrhYvfRVi+47JHHJx1I3BUdLYX8SVHGIDyL1S3bpXg==" saltValue="jZKUjFAnAL8oLORkk31iHg=="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 right="0" top="0" bottom="0" header="0" footer="0"/>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 right="0" top="0" bottom="0" header="0" footer="0"/>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 right="0" top="0" bottom="0" header="0" footer="0"/>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 right="0" top="0" bottom="0" header="0" footer="0"/>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 right="0" top="0" bottom="0" header="0" footer="0"/>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C60C6-ECDD-4686-A2BA-D02E6A085F62}">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95" t="str">
        <f>'Attach 3(JV)'!A1</f>
        <v>Specification No. :NR3/NT/W-TW/DOM/K00/26/03307 (RFx No. 5002005174)</v>
      </c>
      <c r="B1" s="595"/>
      <c r="C1" s="595"/>
      <c r="D1" s="595"/>
      <c r="E1" s="109"/>
      <c r="F1" s="115"/>
      <c r="G1" s="110" t="str">
        <f>"Attachment-4 " &amp; 'Attach 3(JV)'!AV1</f>
        <v xml:space="preserve">Attachment-4 </v>
      </c>
    </row>
    <row r="3" spans="1:8" ht="68.25" customHeight="1">
      <c r="A3" s="549"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550"/>
      <c r="C3" s="550"/>
      <c r="D3" s="550"/>
      <c r="E3" s="550"/>
      <c r="F3" s="550"/>
      <c r="G3" s="550"/>
    </row>
    <row r="4" spans="1:8" ht="20.100000000000001" customHeight="1">
      <c r="A4" s="11"/>
      <c r="H4" s="442"/>
    </row>
    <row r="5" spans="1:8" ht="20.100000000000001" customHeight="1">
      <c r="A5" s="585" t="s">
        <v>49</v>
      </c>
      <c r="B5" s="585"/>
      <c r="C5" s="585"/>
      <c r="D5" s="585"/>
      <c r="E5" s="585"/>
      <c r="F5" s="585"/>
      <c r="G5" s="585"/>
      <c r="H5" s="442"/>
    </row>
    <row r="6" spans="1:8" ht="20.100000000000001" customHeight="1">
      <c r="A6" s="15"/>
      <c r="H6" s="442"/>
    </row>
    <row r="7" spans="1:8" ht="20.100000000000001" customHeight="1">
      <c r="A7" s="16" t="str">
        <f>'Attach 3(JV)'!A7</f>
        <v>Bidder’s Name and Address (Sole Bidder) :</v>
      </c>
      <c r="F7" s="6" t="str">
        <f>'Attach 3(JV)'!E7</f>
        <v>To:</v>
      </c>
      <c r="H7" s="442"/>
    </row>
    <row r="8" spans="1:8" ht="36" customHeight="1">
      <c r="A8" s="583" t="str">
        <f>'Attach 3(JV)'!A8</f>
        <v/>
      </c>
      <c r="B8" s="583"/>
      <c r="C8" s="583"/>
      <c r="D8" s="583"/>
      <c r="F8" s="46" t="str">
        <f>'Attach 3(JV)'!E8</f>
        <v>Contract Services</v>
      </c>
      <c r="H8" s="442"/>
    </row>
    <row r="9" spans="1:8" ht="20.100000000000001" customHeight="1">
      <c r="A9" s="5" t="s">
        <v>36</v>
      </c>
      <c r="B9" s="587" t="str">
        <f>'Attach 3(JV)'!B9</f>
        <v/>
      </c>
      <c r="C9" s="587"/>
      <c r="D9" s="587"/>
      <c r="F9" s="46" t="str">
        <f>'Attach 3(JV)'!E9</f>
        <v>Power Grid Corporation of India Ltd.,</v>
      </c>
      <c r="H9" s="442"/>
    </row>
    <row r="10" spans="1:8" ht="20.100000000000001" customHeight="1">
      <c r="A10" s="5" t="s">
        <v>38</v>
      </c>
      <c r="B10" s="587" t="str">
        <f>'Attach 3(JV)'!B10</f>
        <v/>
      </c>
      <c r="C10" s="587"/>
      <c r="D10" s="587"/>
      <c r="F10" s="46" t="str">
        <f>'Attach 3(JV)'!E10</f>
        <v xml:space="preserve">Northern Region-III Headquarter, 2nd Floor, Plot No. – 2A/INS 02,
</v>
      </c>
      <c r="H10" s="442"/>
    </row>
    <row r="11" spans="1:8" ht="20.100000000000001" customHeight="1">
      <c r="B11" s="587" t="str">
        <f>'Attach 3(JV)'!B11</f>
        <v/>
      </c>
      <c r="C11" s="587"/>
      <c r="D11" s="587"/>
      <c r="F11" s="46" t="str">
        <f>'Attach 3(JV)'!E11</f>
        <v xml:space="preserve">2nd Floor, Plot No. – 2A/INS 02, Avadh Vihar Yojna,Lucknow- 226002 (UP) </v>
      </c>
    </row>
    <row r="12" spans="1:8" ht="20.100000000000001" customHeight="1">
      <c r="A12" s="15"/>
      <c r="B12" s="587" t="str">
        <f>'Attach 3(JV)'!B12</f>
        <v/>
      </c>
      <c r="C12" s="587"/>
      <c r="D12" s="587"/>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41</v>
      </c>
    </row>
    <row r="16" spans="1:8" ht="20.100000000000001" customHeight="1">
      <c r="A16" s="15"/>
    </row>
    <row r="17" spans="1:9" ht="50.1" customHeight="1">
      <c r="A17" s="508" t="str">
        <f>"We hereby certify that equipment and materials to be supplied are produced in " &amp;H26 &amp; " eligible source " &amp; F26</f>
        <v>We hereby certify that equipment and materials to be supplied are produced in [Name of Countries],  eligible source country.</v>
      </c>
      <c r="B17" s="508"/>
      <c r="C17" s="508"/>
      <c r="D17" s="508"/>
      <c r="E17" s="508"/>
      <c r="F17" s="61" t="s">
        <v>50</v>
      </c>
      <c r="G17" s="61" t="s">
        <v>51</v>
      </c>
    </row>
    <row r="18" spans="1:9" ht="45" customHeight="1">
      <c r="A18" s="514" t="str">
        <f>"We hereby certify that our company is incorporated and registered in " &amp;I26 &amp; " eligible source " &amp;G26</f>
        <v>We hereby certify that our company is incorporated and registered in [Name of Countries],  eligible source country.</v>
      </c>
      <c r="B18" s="514"/>
      <c r="C18" s="514"/>
      <c r="D18" s="514"/>
      <c r="E18" s="514"/>
      <c r="F18" s="64" t="s">
        <v>52</v>
      </c>
      <c r="G18" s="64" t="s">
        <v>52</v>
      </c>
      <c r="H18" s="52" t="str">
        <f t="shared" ref="H18:I25" si="0">IF(F18 = "", "", F18&amp; ", ")</f>
        <v xml:space="preserve">[Name of Countries], </v>
      </c>
      <c r="I18" s="52" t="str">
        <f t="shared" si="0"/>
        <v xml:space="preserve">[Name of Countries], </v>
      </c>
    </row>
    <row r="19" spans="1:9" ht="33" customHeight="1">
      <c r="A19" s="63"/>
      <c r="B19" s="63"/>
      <c r="C19" s="63"/>
      <c r="D19" s="63"/>
      <c r="E19" s="63"/>
      <c r="F19" s="64"/>
      <c r="G19" s="64"/>
      <c r="H19" s="52" t="str">
        <f t="shared" si="0"/>
        <v/>
      </c>
      <c r="I19" s="52" t="str">
        <f t="shared" si="0"/>
        <v/>
      </c>
    </row>
    <row r="20" spans="1:9" ht="33" customHeight="1">
      <c r="A20" s="63"/>
      <c r="B20" s="63"/>
      <c r="C20" s="63"/>
      <c r="D20" s="20"/>
      <c r="E20" s="63"/>
      <c r="F20" s="64"/>
      <c r="G20" s="64"/>
      <c r="H20" s="52" t="str">
        <f t="shared" si="0"/>
        <v/>
      </c>
      <c r="I20" s="52" t="str">
        <f t="shared" si="0"/>
        <v/>
      </c>
    </row>
    <row r="21" spans="1:9" ht="33" customHeight="1">
      <c r="A21" s="19" t="s">
        <v>43</v>
      </c>
      <c r="B21" s="28" t="str">
        <f>'Attach 3(JV)'!B18</f>
        <v>--</v>
      </c>
      <c r="D21" s="20" t="s">
        <v>44</v>
      </c>
      <c r="E21" s="92" t="str">
        <f>'Attach 3(JV)'!E18</f>
        <v/>
      </c>
      <c r="F21" s="64"/>
      <c r="G21" s="64"/>
      <c r="H21" s="52" t="str">
        <f t="shared" si="0"/>
        <v/>
      </c>
      <c r="I21" s="52" t="str">
        <f t="shared" si="0"/>
        <v/>
      </c>
    </row>
    <row r="22" spans="1:9" ht="33" customHeight="1">
      <c r="A22" s="19" t="s">
        <v>45</v>
      </c>
      <c r="B22" s="92" t="str">
        <f>'Attach 3(JV)'!B19</f>
        <v/>
      </c>
      <c r="D22" s="20" t="s">
        <v>46</v>
      </c>
      <c r="E22" s="92" t="str">
        <f>'Attach 3(JV)'!E19</f>
        <v/>
      </c>
      <c r="F22" s="64"/>
      <c r="G22" s="64"/>
      <c r="H22" s="52" t="str">
        <f t="shared" si="0"/>
        <v/>
      </c>
      <c r="I22" s="52" t="str">
        <f t="shared" si="0"/>
        <v/>
      </c>
    </row>
    <row r="23" spans="1:9" ht="33" customHeight="1">
      <c r="D23" s="20"/>
      <c r="F23" s="64"/>
      <c r="G23" s="64"/>
      <c r="H23" s="52" t="str">
        <f t="shared" si="0"/>
        <v/>
      </c>
      <c r="I23" s="52" t="str">
        <f t="shared" si="0"/>
        <v/>
      </c>
    </row>
    <row r="24" spans="1:9" ht="33" customHeight="1">
      <c r="D24" s="20"/>
      <c r="F24" s="64"/>
      <c r="G24" s="64"/>
      <c r="H24" s="52" t="str">
        <f t="shared" si="0"/>
        <v/>
      </c>
      <c r="I24" s="52" t="str">
        <f t="shared" si="0"/>
        <v/>
      </c>
    </row>
    <row r="25" spans="1:9" ht="33" customHeight="1">
      <c r="A25" s="8"/>
      <c r="B25" s="8"/>
      <c r="C25" s="8"/>
      <c r="D25" s="8"/>
      <c r="E25" s="8"/>
      <c r="F25" s="64"/>
      <c r="G25" s="64"/>
      <c r="H25" s="52" t="str">
        <f t="shared" si="0"/>
        <v/>
      </c>
      <c r="I25" s="52" t="str">
        <f t="shared" si="0"/>
        <v/>
      </c>
    </row>
    <row r="26" spans="1:9" ht="33" customHeight="1">
      <c r="A26" s="8"/>
      <c r="B26" s="8"/>
      <c r="C26" s="8"/>
      <c r="D26" s="8"/>
      <c r="E26" s="8"/>
      <c r="F26" s="62" t="str">
        <f>IF((8-COUNTBLANK(F18:F25)) &lt;2, "country.", "countries.")</f>
        <v>country.</v>
      </c>
      <c r="G26" s="62"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uklG7Db+HbCx8iIRumBdZivJ3xmTi/KbzOBRbJuV3AknUonZ4HjmGUipCZIUcvP1GYzu8r2jTyKHLn49NuclhA==" saltValue="GRgRqwd/bodIwWE5W41/qg=="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 right="0" top="0" bottom="0" header="0" footer="0"/>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 right="0" top="0" bottom="0" header="0" footer="0"/>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 right="0" top="0" bottom="0" header="0" footer="0"/>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 right="0" top="0" bottom="0" header="0" footer="0"/>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 right="0" top="0" bottom="0" header="0" footer="0"/>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 right="0" top="0" bottom="0" header="0" footer="0"/>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 right="0" top="0" bottom="0" header="0" footer="0"/>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3A007-8C43-4FFA-94A8-787F4B0AE3D2}">
  <sheetPr codeName="Sheet7">
    <tabColor indexed="10"/>
    <pageSetUpPr fitToPage="1"/>
  </sheetPr>
  <dimension ref="A1:AL40"/>
  <sheetViews>
    <sheetView showGridLines="0" showZeros="0" view="pageBreakPreview" topLeftCell="A5" zoomScaleSheetLayoutView="100" workbookViewId="0">
      <selection activeCell="E19" sqref="E19:E20"/>
    </sheetView>
  </sheetViews>
  <sheetFormatPr defaultColWidth="9.140625"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5"/>
    <col min="9" max="38" width="9.140625" style="276"/>
    <col min="39" max="16384" width="9.140625" style="63"/>
  </cols>
  <sheetData>
    <row r="1" spans="1:38" ht="36.75" customHeight="1">
      <c r="A1" s="536" t="str">
        <f>'Attach 3(JV)'!A1</f>
        <v>Specification No. :NR3/NT/W-TW/DOM/K00/26/03307 (RFx No. 5002005174)</v>
      </c>
      <c r="B1" s="536"/>
      <c r="C1" s="536"/>
      <c r="D1" s="274"/>
      <c r="E1" s="263" t="str">
        <f>"Attachment-4(A) "&amp; 'Attach 3(JV)'!AT1</f>
        <v xml:space="preserve">Attachment-4(A) </v>
      </c>
    </row>
    <row r="2" spans="1:38" ht="11.1" customHeight="1"/>
    <row r="3" spans="1:38" ht="84" customHeight="1">
      <c r="A3" s="589"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590"/>
      <c r="C3" s="590"/>
      <c r="D3" s="590"/>
      <c r="E3" s="590"/>
      <c r="F3" s="77"/>
      <c r="G3" s="77"/>
      <c r="H3" s="77"/>
    </row>
    <row r="4" spans="1:38" ht="11.1" customHeight="1">
      <c r="A4" s="264"/>
      <c r="H4" s="277"/>
      <c r="I4" s="278"/>
    </row>
    <row r="5" spans="1:38" ht="20.100000000000001" customHeight="1">
      <c r="A5" s="538" t="s">
        <v>53</v>
      </c>
      <c r="B5" s="538"/>
      <c r="C5" s="538"/>
      <c r="D5" s="538"/>
      <c r="E5" s="538"/>
      <c r="F5" s="77"/>
      <c r="H5" s="277"/>
      <c r="I5" s="278"/>
    </row>
    <row r="6" spans="1:38" ht="11.1" customHeight="1">
      <c r="A6" s="68"/>
      <c r="H6" s="277"/>
      <c r="I6" s="278"/>
    </row>
    <row r="7" spans="1:38" ht="20.100000000000001" customHeight="1">
      <c r="A7" s="47" t="str">
        <f>'Attach 3(JV)'!A7</f>
        <v>Bidder’s Name and Address (Sole Bidder) :</v>
      </c>
      <c r="D7" s="127" t="str">
        <f>'Attach 3(JV)'!E7</f>
        <v>To:</v>
      </c>
      <c r="H7" s="277"/>
      <c r="I7" s="278"/>
    </row>
    <row r="8" spans="1:38" s="83" customFormat="1" ht="36" customHeight="1">
      <c r="A8" s="594" t="str">
        <f>'Attach 3(JV)'!A8</f>
        <v/>
      </c>
      <c r="B8" s="594"/>
      <c r="C8" s="594"/>
      <c r="D8" s="128" t="str">
        <f>'Attach 3(JV)'!E8</f>
        <v>Contract Services</v>
      </c>
      <c r="E8" s="68"/>
      <c r="F8" s="279"/>
      <c r="G8" s="279"/>
      <c r="H8" s="280"/>
      <c r="I8" s="281"/>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row>
    <row r="9" spans="1:38" ht="20.100000000000001" customHeight="1">
      <c r="A9" s="129" t="s">
        <v>36</v>
      </c>
      <c r="B9" s="592" t="str">
        <f>'Attach 3(JV)'!B9</f>
        <v/>
      </c>
      <c r="C9" s="592"/>
      <c r="D9" s="128" t="str">
        <f>'Attach 3(JV)'!E9</f>
        <v>Power Grid Corporation of India Ltd.,</v>
      </c>
      <c r="H9" s="277"/>
      <c r="I9" s="278"/>
    </row>
    <row r="10" spans="1:38" ht="20.100000000000001" customHeight="1">
      <c r="A10" s="129" t="s">
        <v>38</v>
      </c>
      <c r="B10" s="592" t="str">
        <f>'Attach 3(JV)'!B10</f>
        <v/>
      </c>
      <c r="C10" s="592"/>
      <c r="D10" s="128" t="str">
        <f>'Attach 3(JV)'!E10</f>
        <v xml:space="preserve">Northern Region-III Headquarter, 2nd Floor, Plot No. – 2A/INS 02,
</v>
      </c>
      <c r="H10" s="277"/>
      <c r="I10" s="278"/>
    </row>
    <row r="11" spans="1:38" ht="20.100000000000001" customHeight="1">
      <c r="B11" s="592" t="str">
        <f>'Attach 3(JV)'!B11</f>
        <v/>
      </c>
      <c r="C11" s="592"/>
      <c r="D11" s="128" t="str">
        <f>'Attach 3(JV)'!E11</f>
        <v xml:space="preserve">2nd Floor, Plot No. – 2A/INS 02, Avadh Vihar Yojna,Lucknow- 226002 (UP) </v>
      </c>
    </row>
    <row r="12" spans="1:38" ht="15" customHeight="1">
      <c r="A12" s="68"/>
      <c r="B12" s="592" t="str">
        <f>'Attach 3(JV)'!B12</f>
        <v/>
      </c>
      <c r="C12" s="592"/>
      <c r="D12" s="128"/>
    </row>
    <row r="13" spans="1:38" ht="20.100000000000001" customHeight="1">
      <c r="A13" s="17" t="s">
        <v>41</v>
      </c>
    </row>
    <row r="14" spans="1:38" ht="72" customHeight="1">
      <c r="A14" s="527" t="s">
        <v>54</v>
      </c>
      <c r="B14" s="527"/>
      <c r="C14" s="527"/>
      <c r="D14" s="527"/>
      <c r="E14" s="527"/>
    </row>
    <row r="15" spans="1:38" ht="20.100000000000001" customHeight="1">
      <c r="A15" s="48" t="s">
        <v>55</v>
      </c>
      <c r="B15" s="48" t="s">
        <v>56</v>
      </c>
      <c r="C15" s="48" t="s">
        <v>57</v>
      </c>
      <c r="D15" s="48" t="s">
        <v>58</v>
      </c>
      <c r="E15" s="48" t="s">
        <v>59</v>
      </c>
    </row>
    <row r="16" spans="1:38" ht="20.100000000000001" customHeight="1">
      <c r="A16" s="49">
        <v>1</v>
      </c>
      <c r="B16" s="94"/>
      <c r="C16" s="94"/>
      <c r="D16" s="94"/>
      <c r="E16" s="94"/>
    </row>
    <row r="17" spans="1:5" ht="20.100000000000001" customHeight="1">
      <c r="A17" s="50">
        <v>2</v>
      </c>
      <c r="B17" s="95"/>
      <c r="C17" s="95"/>
      <c r="D17" s="95"/>
      <c r="E17" s="95"/>
    </row>
    <row r="18" spans="1:5" ht="20.100000000000001" customHeight="1">
      <c r="A18" s="50">
        <v>3</v>
      </c>
      <c r="B18" s="95"/>
      <c r="C18" s="95"/>
      <c r="D18" s="95"/>
      <c r="E18" s="95"/>
    </row>
    <row r="19" spans="1:5" ht="20.100000000000001" customHeight="1">
      <c r="A19" s="50">
        <v>4</v>
      </c>
      <c r="B19" s="95"/>
      <c r="C19" s="95"/>
      <c r="D19" s="95"/>
      <c r="E19" s="95"/>
    </row>
    <row r="20" spans="1:5" ht="19.5" customHeight="1">
      <c r="A20" s="51">
        <v>5</v>
      </c>
      <c r="B20" s="96"/>
      <c r="C20" s="96"/>
      <c r="D20" s="96"/>
      <c r="E20" s="96"/>
    </row>
    <row r="21" spans="1:5" ht="62.25" customHeight="1">
      <c r="A21" s="63"/>
      <c r="B21" s="63"/>
      <c r="C21" s="63"/>
      <c r="D21" s="63"/>
      <c r="E21" s="63"/>
    </row>
    <row r="22" spans="1:5" ht="62.25" customHeight="1">
      <c r="A22" s="527" t="s">
        <v>60</v>
      </c>
      <c r="B22" s="527"/>
      <c r="C22" s="527"/>
      <c r="D22" s="527"/>
      <c r="E22" s="527"/>
    </row>
    <row r="23" spans="1:5" ht="15.95" customHeight="1"/>
    <row r="24" spans="1:5" ht="23.1" customHeight="1">
      <c r="C24" s="268"/>
    </row>
    <row r="25" spans="1:5" ht="23.1" customHeight="1">
      <c r="A25" s="269" t="s">
        <v>43</v>
      </c>
      <c r="B25" s="270" t="str">
        <f>'Attach 3(JV)'!B18</f>
        <v>--</v>
      </c>
      <c r="C25" s="268" t="s">
        <v>44</v>
      </c>
      <c r="D25" s="596" t="str">
        <f>'Attach 3(JV)'!E18</f>
        <v/>
      </c>
      <c r="E25" s="596"/>
    </row>
    <row r="26" spans="1:5" ht="56.25" customHeight="1">
      <c r="A26" s="269" t="s">
        <v>45</v>
      </c>
      <c r="B26" s="271" t="str">
        <f>'Attach 3(JV)'!B19</f>
        <v/>
      </c>
      <c r="C26" s="268" t="s">
        <v>46</v>
      </c>
      <c r="D26" s="271" t="str">
        <f>'Attach 3(JV)'!E19</f>
        <v/>
      </c>
    </row>
    <row r="27" spans="1:5" ht="23.1" customHeight="1">
      <c r="C27" s="268"/>
      <c r="D27" s="268"/>
    </row>
    <row r="28" spans="1:5" ht="20.100000000000001" customHeight="1"/>
    <row r="29" spans="1:5" ht="20.100000000000001" customHeight="1">
      <c r="A29" s="254"/>
    </row>
    <row r="30" spans="1:5" ht="20.100000000000001" customHeight="1"/>
    <row r="31" spans="1:5" ht="20.100000000000001" customHeight="1"/>
    <row r="32" spans="1:5" ht="20.100000000000001" customHeight="1">
      <c r="A32" s="254"/>
    </row>
    <row r="33" spans="1:1" ht="20.100000000000001" customHeight="1"/>
    <row r="34" spans="1:1" ht="20.100000000000001" customHeight="1">
      <c r="A34" s="254"/>
    </row>
    <row r="35" spans="1:1" ht="20.100000000000001" customHeight="1"/>
    <row r="36" spans="1:1" ht="20.100000000000001" customHeight="1">
      <c r="A36" s="254"/>
    </row>
    <row r="37" spans="1:1" ht="20.100000000000001" customHeight="1"/>
    <row r="38" spans="1:1" ht="20.100000000000001" customHeight="1"/>
    <row r="39" spans="1:1" ht="20.100000000000001" customHeight="1"/>
    <row r="40" spans="1:1" ht="20.100000000000001" customHeight="1"/>
  </sheetData>
  <sheetProtection algorithmName="SHA-512" hashValue="m/V4udaa5gee1OtYlVx2WNO7A1bz0dovh/SYUgp9vlNowjsOrzmSIWAwrzSfxnQD1rBltmVzxwemhQou82rVNg==" saltValue="xZ/oJSCYt/jGwrSAzzfgMA=="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 right="0" top="0" bottom="0" header="0" footer="0"/>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 right="0" top="0" bottom="0" header="0" footer="0"/>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 right="0" top="0" bottom="0" header="0" footer="0"/>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 right="0" top="0" bottom="0" header="0" footer="0"/>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 right="0" top="0" bottom="0" header="0" footer="0"/>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 right="0" top="0" bottom="0" header="0" footer="0"/>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 right="0" top="0" bottom="0" header="0" footer="0"/>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9FBE2-E3EE-4B40-B7E5-A0F863E2509A}">
  <sheetPr codeName="Sheet8">
    <tabColor indexed="15"/>
    <pageSetUpPr fitToPage="1"/>
  </sheetPr>
  <dimension ref="A1:I35"/>
  <sheetViews>
    <sheetView showGridLines="0" view="pageBreakPreview" topLeftCell="A15" zoomScaleSheetLayoutView="100" workbookViewId="0">
      <selection activeCell="B17" sqref="B17:E17"/>
    </sheetView>
  </sheetViews>
  <sheetFormatPr defaultColWidth="9.140625"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3"/>
  </cols>
  <sheetData>
    <row r="1" spans="1:9" ht="31.5" customHeight="1">
      <c r="A1" s="536" t="str">
        <f>'Attach 3(JV)'!A1</f>
        <v>Specification No. :NR3/NT/W-TW/DOM/K00/26/03307 (RFx No. 5002005174)</v>
      </c>
      <c r="B1" s="536"/>
      <c r="C1" s="536"/>
      <c r="D1" s="536"/>
      <c r="E1" s="263" t="str">
        <f>"Attachment-4(B) "&amp; 'Attach 3(JV)'!AT1</f>
        <v xml:space="preserve">Attachment-4(B) </v>
      </c>
    </row>
    <row r="3" spans="1:9" ht="82.5" customHeight="1">
      <c r="A3" s="589"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590"/>
      <c r="C3" s="590"/>
      <c r="D3" s="590"/>
      <c r="E3" s="590"/>
      <c r="F3" s="10"/>
      <c r="G3" s="10"/>
      <c r="H3" s="10"/>
    </row>
    <row r="4" spans="1:9" ht="20.100000000000001" customHeight="1">
      <c r="A4" s="264"/>
      <c r="H4" s="123"/>
      <c r="I4" s="124"/>
    </row>
    <row r="5" spans="1:9" ht="20.100000000000001" customHeight="1">
      <c r="A5" s="538" t="s">
        <v>53</v>
      </c>
      <c r="B5" s="538"/>
      <c r="C5" s="538"/>
      <c r="D5" s="538"/>
      <c r="E5" s="538"/>
      <c r="F5" s="47"/>
      <c r="H5" s="123"/>
      <c r="I5" s="124"/>
    </row>
    <row r="6" spans="1:9" ht="20.100000000000001" customHeight="1">
      <c r="A6" s="68"/>
      <c r="H6" s="123"/>
      <c r="I6" s="124"/>
    </row>
    <row r="7" spans="1:9" ht="20.100000000000001" customHeight="1">
      <c r="A7" s="47" t="str">
        <f>'Attach 3(JV)'!A7</f>
        <v>Bidder’s Name and Address (Sole Bidder) :</v>
      </c>
      <c r="E7" s="127" t="str">
        <f>'Attach 3(JV)'!E7</f>
        <v>To:</v>
      </c>
      <c r="H7" s="123"/>
      <c r="I7" s="124"/>
    </row>
    <row r="8" spans="1:9" ht="36" customHeight="1">
      <c r="A8" s="594" t="str">
        <f>'Attach 3(JV)'!A8</f>
        <v/>
      </c>
      <c r="B8" s="594"/>
      <c r="C8" s="594"/>
      <c r="D8" s="594"/>
      <c r="E8" s="128" t="str">
        <f>'Attach 3(JV)'!E8</f>
        <v>Contract Services</v>
      </c>
      <c r="H8" s="123"/>
      <c r="I8" s="124"/>
    </row>
    <row r="9" spans="1:9" ht="20.100000000000001" customHeight="1">
      <c r="A9" s="129" t="s">
        <v>36</v>
      </c>
      <c r="B9" s="592" t="str">
        <f>'Attach 3(JV)'!B9</f>
        <v/>
      </c>
      <c r="C9" s="592"/>
      <c r="D9" s="592"/>
      <c r="E9" s="128" t="str">
        <f>'Attach 3(JV)'!E9</f>
        <v>Power Grid Corporation of India Ltd.,</v>
      </c>
      <c r="H9" s="123"/>
      <c r="I9" s="124"/>
    </row>
    <row r="10" spans="1:9" ht="20.100000000000001" customHeight="1">
      <c r="A10" s="129" t="s">
        <v>38</v>
      </c>
      <c r="B10" s="592" t="str">
        <f>'Attach 3(JV)'!B10</f>
        <v/>
      </c>
      <c r="C10" s="592"/>
      <c r="D10" s="592"/>
      <c r="E10" s="128" t="str">
        <f>'Attach 3(JV)'!E10</f>
        <v xml:space="preserve">Northern Region-III Headquarter, 2nd Floor, Plot No. – 2A/INS 02,
</v>
      </c>
      <c r="H10" s="123"/>
      <c r="I10" s="124"/>
    </row>
    <row r="11" spans="1:9" ht="20.100000000000001" customHeight="1">
      <c r="B11" s="592" t="str">
        <f>'Attach 3(JV)'!B11</f>
        <v/>
      </c>
      <c r="C11" s="592"/>
      <c r="D11" s="592"/>
      <c r="E11" s="128" t="str">
        <f>'Attach 3(JV)'!E11</f>
        <v xml:space="preserve">2nd Floor, Plot No. – 2A/INS 02, Avadh Vihar Yojna,Lucknow- 226002 (UP) </v>
      </c>
    </row>
    <row r="12" spans="1:9" ht="20.100000000000001" customHeight="1">
      <c r="A12" s="68"/>
      <c r="B12" s="592" t="str">
        <f>'Attach 3(JV)'!B12</f>
        <v/>
      </c>
      <c r="C12" s="592"/>
      <c r="D12" s="592"/>
      <c r="E12" s="128"/>
    </row>
    <row r="13" spans="1:9" ht="20.100000000000001" customHeight="1">
      <c r="A13" s="17" t="s">
        <v>41</v>
      </c>
    </row>
    <row r="14" spans="1:9" ht="20.100000000000001" customHeight="1">
      <c r="A14" s="68"/>
    </row>
    <row r="15" spans="1:9" ht="87.75" customHeight="1">
      <c r="A15" s="527" t="s">
        <v>61</v>
      </c>
      <c r="B15" s="527"/>
      <c r="C15" s="527"/>
      <c r="D15" s="527"/>
      <c r="E15" s="527"/>
    </row>
    <row r="16" spans="1:9" ht="30" customHeight="1">
      <c r="A16" s="31" t="s">
        <v>62</v>
      </c>
      <c r="B16" s="597"/>
      <c r="C16" s="597"/>
      <c r="D16" s="597"/>
      <c r="E16" s="597"/>
    </row>
    <row r="17" spans="1:5" ht="30" customHeight="1">
      <c r="A17" s="31" t="s">
        <v>63</v>
      </c>
      <c r="B17" s="597"/>
      <c r="C17" s="597"/>
      <c r="D17" s="597"/>
      <c r="E17" s="597"/>
    </row>
    <row r="18" spans="1:5" ht="30" customHeight="1">
      <c r="A18" s="31" t="s">
        <v>64</v>
      </c>
      <c r="B18" s="597"/>
      <c r="C18" s="597"/>
      <c r="D18" s="597"/>
      <c r="E18" s="597"/>
    </row>
    <row r="19" spans="1:5" ht="30" customHeight="1">
      <c r="A19" s="24" t="s">
        <v>65</v>
      </c>
      <c r="B19" s="597"/>
      <c r="C19" s="597"/>
      <c r="D19" s="597"/>
      <c r="E19" s="597"/>
    </row>
    <row r="20" spans="1:5" ht="30" customHeight="1">
      <c r="A20" s="24" t="s">
        <v>66</v>
      </c>
      <c r="B20" s="597"/>
      <c r="C20" s="597"/>
      <c r="D20" s="597"/>
      <c r="E20" s="597"/>
    </row>
    <row r="21" spans="1:5" ht="30" customHeight="1">
      <c r="A21" s="24" t="s">
        <v>67</v>
      </c>
      <c r="B21" s="597"/>
      <c r="C21" s="597"/>
      <c r="D21" s="597"/>
      <c r="E21" s="597"/>
    </row>
    <row r="22" spans="1:5" ht="16.5" customHeight="1">
      <c r="A22" s="45"/>
    </row>
    <row r="23" spans="1:5" ht="27.95" customHeight="1">
      <c r="D23" s="268"/>
    </row>
    <row r="24" spans="1:5" ht="27.95" customHeight="1">
      <c r="A24" s="269" t="s">
        <v>43</v>
      </c>
      <c r="B24" s="270" t="str">
        <f>'Attach 3(JV)'!B18</f>
        <v>--</v>
      </c>
      <c r="D24" s="268" t="s">
        <v>44</v>
      </c>
      <c r="E24" s="271" t="str">
        <f>'Attach 3(JV)'!E18</f>
        <v/>
      </c>
    </row>
    <row r="25" spans="1:5" ht="27.95" customHeight="1">
      <c r="A25" s="269" t="s">
        <v>45</v>
      </c>
      <c r="B25" s="271" t="str">
        <f>'Attach 3(JV)'!B19</f>
        <v/>
      </c>
      <c r="D25" s="268" t="s">
        <v>46</v>
      </c>
      <c r="E25" s="271" t="str">
        <f>'Attach 3(JV)'!E19</f>
        <v/>
      </c>
    </row>
    <row r="26" spans="1:5" ht="27.95" customHeight="1">
      <c r="D26" s="268"/>
    </row>
    <row r="27" spans="1:5" ht="33" customHeight="1"/>
    <row r="28" spans="1:5" ht="33" customHeight="1">
      <c r="A28" s="254"/>
    </row>
    <row r="29" spans="1:5" ht="20.100000000000001" customHeight="1"/>
    <row r="30" spans="1:5" ht="20.100000000000001" customHeight="1"/>
    <row r="31" spans="1:5" ht="20.100000000000001" customHeight="1">
      <c r="A31" s="254"/>
    </row>
    <row r="32" spans="1:5" ht="20.100000000000001" customHeight="1"/>
    <row r="33" spans="1:1" ht="20.100000000000001" customHeight="1">
      <c r="A33" s="254"/>
    </row>
    <row r="34" spans="1:1" ht="20.100000000000001" customHeight="1"/>
    <row r="35" spans="1:1">
      <c r="A35" s="254"/>
    </row>
  </sheetData>
  <sheetProtection algorithmName="SHA-512" hashValue="HbjUJ2ARk7XDrrMx7yLrJx/pbU5AUp86B0JXIVCQH84Mc5lzOM+mVXqzx30SFX4UOevqJ8/ifqgNLuLtHwQKyw==" saltValue="uRLVw1tTfJuXUI8xF6j0rg==" spinCount="100000" sheet="1" formatColumns="0" formatRows="0" selectLockedCells="1"/>
  <customSheetViews>
    <customSheetView guid="{FEBF4298-F424-4062-8777-832DAFDB7A61}" scale="90"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 right="0" top="0" bottom="0" header="0" footer="0"/>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 right="0" top="0" bottom="0" header="0" footer="0"/>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 right="0" top="0" bottom="0" header="0" footer="0"/>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 right="0" top="0" bottom="0" header="0" footer="0"/>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 right="0" top="0" bottom="0" header="0" footer="0"/>
      <pageSetup scale="92" orientation="portrait" r:id="rId29"/>
      <headerFooter alignWithMargins="0">
        <oddFooter>&amp;R&amp;"Book Antiqua,Bold"&amp;8 Page &amp;P of &amp;N</oddFooter>
      </headerFooter>
    </customSheetView>
  </customSheetViews>
  <mergeCells count="15">
    <mergeCell ref="A1:D1"/>
    <mergeCell ref="B9:D9"/>
    <mergeCell ref="A3:E3"/>
    <mergeCell ref="B17:E17"/>
    <mergeCell ref="B18:E18"/>
    <mergeCell ref="A5:E5"/>
    <mergeCell ref="B10:D10"/>
    <mergeCell ref="B11:D11"/>
    <mergeCell ref="B12:D12"/>
    <mergeCell ref="A8:D8"/>
    <mergeCell ref="B19:E19"/>
    <mergeCell ref="B20:E20"/>
    <mergeCell ref="B21:E21"/>
    <mergeCell ref="A15:E15"/>
    <mergeCell ref="B16:E16"/>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7D4FB-3829-4624-BF31-A628F66775D1}">
  <sheetPr codeName="Sheet9">
    <tabColor indexed="11"/>
    <pageSetUpPr fitToPage="1"/>
  </sheetPr>
  <dimension ref="A1:I110"/>
  <sheetViews>
    <sheetView showGridLines="0" view="pageBreakPreview" zoomScaleSheetLayoutView="100" workbookViewId="0">
      <selection activeCell="B17" sqref="B17"/>
    </sheetView>
  </sheetViews>
  <sheetFormatPr defaultColWidth="9.140625"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3"/>
  </cols>
  <sheetData>
    <row r="1" spans="1:9" ht="34.5" customHeight="1">
      <c r="A1" s="536" t="str">
        <f>'Attach 3(JV)'!A1</f>
        <v>Specification No. :NR3/NT/W-TW/DOM/K00/26/03307 (RFx No. 5002005174)</v>
      </c>
      <c r="B1" s="536"/>
      <c r="C1" s="536"/>
      <c r="D1" s="604" t="str">
        <f>"Attachment-5 " &amp; 'Attach 3(JV)'!AT1</f>
        <v xml:space="preserve">Attachment-5 </v>
      </c>
      <c r="E1" s="604"/>
    </row>
    <row r="3" spans="1:9" ht="78" customHeight="1">
      <c r="A3" s="589"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590"/>
      <c r="C3" s="590"/>
      <c r="D3" s="590"/>
      <c r="E3" s="590"/>
      <c r="F3" s="10"/>
      <c r="G3" s="10"/>
      <c r="H3" s="10"/>
    </row>
    <row r="4" spans="1:9" ht="16.5">
      <c r="A4" s="264"/>
      <c r="H4" s="123"/>
      <c r="I4" s="124"/>
    </row>
    <row r="5" spans="1:9" ht="16.5">
      <c r="A5" s="538" t="s">
        <v>68</v>
      </c>
      <c r="B5" s="538"/>
      <c r="C5" s="538"/>
      <c r="D5" s="538"/>
      <c r="E5" s="538"/>
      <c r="F5" s="47"/>
      <c r="H5" s="123"/>
      <c r="I5" s="124"/>
    </row>
    <row r="6" spans="1:9">
      <c r="A6" s="68"/>
      <c r="H6" s="123"/>
      <c r="I6" s="124"/>
    </row>
    <row r="7" spans="1:9" ht="16.5">
      <c r="A7" s="47" t="str">
        <f>'Attach 3(JV)'!A7</f>
        <v>Bidder’s Name and Address (Sole Bidder) :</v>
      </c>
      <c r="B7" s="68"/>
      <c r="C7" s="68"/>
      <c r="D7" s="127" t="str">
        <f>'Attach 3(JV)'!E7</f>
        <v>To:</v>
      </c>
      <c r="H7" s="123"/>
      <c r="I7" s="124"/>
    </row>
    <row r="8" spans="1:9" ht="16.5">
      <c r="A8" s="594" t="str">
        <f>'Attach 3(JV)'!A8</f>
        <v/>
      </c>
      <c r="B8" s="594"/>
      <c r="C8" s="594"/>
      <c r="D8" s="128" t="str">
        <f>'Attach 3(JV)'!E8</f>
        <v>Contract Services</v>
      </c>
      <c r="H8" s="123"/>
      <c r="I8" s="124"/>
    </row>
    <row r="9" spans="1:9" ht="16.5">
      <c r="A9" s="129" t="s">
        <v>36</v>
      </c>
      <c r="B9" s="592" t="str">
        <f>'Attach 3(JV)'!B9</f>
        <v/>
      </c>
      <c r="C9" s="592"/>
      <c r="D9" s="128" t="str">
        <f>'Attach 3(JV)'!E9</f>
        <v>Power Grid Corporation of India Ltd.,</v>
      </c>
      <c r="H9" s="123"/>
      <c r="I9" s="124"/>
    </row>
    <row r="10" spans="1:9" ht="16.5">
      <c r="A10" s="129" t="s">
        <v>38</v>
      </c>
      <c r="B10" s="592" t="str">
        <f>'Attach 3(JV)'!B10</f>
        <v/>
      </c>
      <c r="C10" s="592"/>
      <c r="D10" s="128" t="str">
        <f>'Attach 3(JV)'!E10</f>
        <v xml:space="preserve">Northern Region-III Headquarter, 2nd Floor, Plot No. – 2A/INS 02,
</v>
      </c>
      <c r="H10" s="123"/>
      <c r="I10" s="124"/>
    </row>
    <row r="11" spans="1:9">
      <c r="B11" s="592" t="str">
        <f>'Attach 3(JV)'!B11</f>
        <v/>
      </c>
      <c r="C11" s="592"/>
      <c r="D11" s="128" t="str">
        <f>'Attach 3(JV)'!E11</f>
        <v xml:space="preserve">2nd Floor, Plot No. – 2A/INS 02, Avadh Vihar Yojna,Lucknow- 226002 (UP) </v>
      </c>
    </row>
    <row r="12" spans="1:9">
      <c r="A12" s="68"/>
      <c r="B12" s="592" t="str">
        <f>'Attach 3(JV)'!B12</f>
        <v/>
      </c>
      <c r="C12" s="592"/>
      <c r="D12" s="128"/>
    </row>
    <row r="13" spans="1:9">
      <c r="A13" s="17" t="s">
        <v>41</v>
      </c>
    </row>
    <row r="14" spans="1:9" ht="44.25" customHeight="1">
      <c r="A14" s="527" t="s">
        <v>69</v>
      </c>
      <c r="B14" s="527"/>
      <c r="C14" s="527"/>
      <c r="D14" s="527"/>
      <c r="E14" s="527"/>
    </row>
    <row r="15" spans="1:9">
      <c r="A15" s="599" t="s">
        <v>70</v>
      </c>
      <c r="B15" s="599" t="s">
        <v>57</v>
      </c>
      <c r="C15" s="599" t="s">
        <v>71</v>
      </c>
      <c r="D15" s="601" t="s">
        <v>72</v>
      </c>
      <c r="E15" s="602"/>
    </row>
    <row r="16" spans="1:9">
      <c r="A16" s="600"/>
      <c r="B16" s="600"/>
      <c r="C16" s="600"/>
      <c r="D16" s="250" t="s">
        <v>73</v>
      </c>
      <c r="E16" s="250" t="s">
        <v>74</v>
      </c>
    </row>
    <row r="17" spans="1:8">
      <c r="A17" s="286">
        <v>1</v>
      </c>
      <c r="B17" s="287"/>
      <c r="C17" s="287"/>
      <c r="D17" s="287"/>
      <c r="E17" s="287"/>
    </row>
    <row r="18" spans="1:8">
      <c r="A18" s="288">
        <v>2</v>
      </c>
      <c r="B18" s="287"/>
      <c r="C18" s="287"/>
      <c r="D18" s="287"/>
      <c r="E18" s="287"/>
    </row>
    <row r="19" spans="1:8">
      <c r="A19" s="288">
        <v>3</v>
      </c>
      <c r="B19" s="287"/>
      <c r="C19" s="287"/>
      <c r="D19" s="287"/>
      <c r="E19" s="287"/>
    </row>
    <row r="20" spans="1:8">
      <c r="A20" s="288">
        <v>4</v>
      </c>
      <c r="B20" s="287"/>
      <c r="C20" s="287"/>
      <c r="D20" s="287"/>
      <c r="E20" s="287"/>
      <c r="F20" s="289"/>
      <c r="G20" s="289"/>
      <c r="H20" s="290" t="b">
        <v>0</v>
      </c>
    </row>
    <row r="21" spans="1:8">
      <c r="A21" s="291">
        <v>5</v>
      </c>
      <c r="B21" s="287"/>
      <c r="C21" s="287"/>
      <c r="D21" s="287"/>
      <c r="E21" s="287"/>
      <c r="F21" s="289"/>
      <c r="G21" s="289"/>
      <c r="H21" s="292"/>
    </row>
    <row r="22" spans="1:8">
      <c r="A22" s="293"/>
      <c r="B22" s="294"/>
      <c r="C22" s="294"/>
      <c r="D22" s="294"/>
      <c r="E22" s="294"/>
      <c r="F22" s="295"/>
      <c r="G22" s="295"/>
      <c r="H22" s="296"/>
    </row>
    <row r="23" spans="1:8">
      <c r="A23" s="259"/>
      <c r="B23" s="87"/>
      <c r="C23" s="87"/>
      <c r="D23" s="87"/>
      <c r="E23" s="87"/>
      <c r="F23" s="295"/>
      <c r="G23" s="295"/>
      <c r="H23" s="296"/>
    </row>
    <row r="24" spans="1:8" ht="16.5">
      <c r="A24" s="605" t="s">
        <v>75</v>
      </c>
      <c r="B24" s="606"/>
      <c r="C24" s="606"/>
      <c r="D24" s="606"/>
      <c r="E24" s="606"/>
      <c r="F24" s="295"/>
      <c r="G24" s="295"/>
      <c r="H24" s="296"/>
    </row>
    <row r="25" spans="1:8" ht="63" customHeight="1">
      <c r="A25" s="603" t="s">
        <v>76</v>
      </c>
      <c r="B25" s="603"/>
      <c r="C25" s="603"/>
      <c r="D25" s="603"/>
      <c r="E25" s="603"/>
      <c r="F25" s="295"/>
      <c r="G25" s="295"/>
      <c r="H25" s="296"/>
    </row>
    <row r="26" spans="1:8">
      <c r="A26" s="599" t="s">
        <v>70</v>
      </c>
      <c r="B26" s="599" t="s">
        <v>57</v>
      </c>
      <c r="C26" s="599" t="s">
        <v>77</v>
      </c>
      <c r="D26" s="601" t="s">
        <v>78</v>
      </c>
      <c r="E26" s="602"/>
    </row>
    <row r="27" spans="1:8">
      <c r="A27" s="600"/>
      <c r="B27" s="600"/>
      <c r="C27" s="600"/>
      <c r="D27" s="250" t="s">
        <v>79</v>
      </c>
      <c r="E27" s="250" t="s">
        <v>80</v>
      </c>
    </row>
    <row r="28" spans="1:8">
      <c r="A28" s="297">
        <v>1</v>
      </c>
      <c r="B28" s="298"/>
      <c r="C28" s="298"/>
      <c r="D28" s="298"/>
      <c r="E28" s="298"/>
    </row>
    <row r="29" spans="1:8">
      <c r="A29" s="297">
        <v>2</v>
      </c>
      <c r="B29" s="298"/>
      <c r="C29" s="298"/>
      <c r="D29" s="298"/>
      <c r="E29" s="298"/>
    </row>
    <row r="30" spans="1:8">
      <c r="A30" s="291">
        <v>3</v>
      </c>
      <c r="B30" s="298"/>
      <c r="C30" s="298"/>
      <c r="D30" s="298"/>
      <c r="E30" s="298"/>
    </row>
    <row r="31" spans="1:8">
      <c r="A31" s="299"/>
      <c r="B31" s="299"/>
      <c r="C31" s="299"/>
      <c r="D31" s="299"/>
      <c r="E31" s="299"/>
    </row>
    <row r="32" spans="1:8" ht="16.5">
      <c r="C32" s="268"/>
    </row>
    <row r="33" spans="1:5" ht="16.5">
      <c r="A33" s="269" t="s">
        <v>43</v>
      </c>
      <c r="B33" s="270" t="str">
        <f>'Attach 3(JV)'!B18</f>
        <v>--</v>
      </c>
      <c r="D33" s="268" t="s">
        <v>44</v>
      </c>
      <c r="E33" s="271" t="str">
        <f>'Attach 3(JV)'!E18</f>
        <v/>
      </c>
    </row>
    <row r="34" spans="1:5" ht="16.5">
      <c r="A34" s="269" t="s">
        <v>45</v>
      </c>
      <c r="B34" s="271" t="str">
        <f>'Attach 3(JV)'!B19</f>
        <v/>
      </c>
      <c r="D34" s="268" t="s">
        <v>46</v>
      </c>
      <c r="E34" s="271" t="str">
        <f>'Attach 3(JV)'!E19</f>
        <v/>
      </c>
    </row>
    <row r="35" spans="1:5" ht="16.5">
      <c r="A35" s="63"/>
      <c r="B35" s="63"/>
      <c r="C35" s="268"/>
      <c r="D35" s="63"/>
      <c r="E35" s="63"/>
    </row>
    <row r="36" spans="1:5" ht="16.5">
      <c r="A36" s="300" t="str">
        <f>A1</f>
        <v>Specification No. :NR3/NT/W-TW/DOM/K00/26/03307 (RFx No. 5002005174)</v>
      </c>
      <c r="B36" s="274"/>
      <c r="C36" s="274"/>
      <c r="D36" s="274"/>
      <c r="E36" s="301" t="str">
        <f>"Annexure I to " &amp;D1</f>
        <v xml:space="preserve">Annexure I to Attachment-5 </v>
      </c>
    </row>
    <row r="37" spans="1:5">
      <c r="A37" s="254"/>
    </row>
    <row r="38" spans="1:5" ht="16.5">
      <c r="A38" s="598" t="s">
        <v>68</v>
      </c>
      <c r="B38" s="598"/>
      <c r="C38" s="598"/>
      <c r="D38" s="598"/>
      <c r="E38" s="598"/>
    </row>
    <row r="40" spans="1:5">
      <c r="A40" s="609" t="s">
        <v>70</v>
      </c>
      <c r="B40" s="611" t="s">
        <v>57</v>
      </c>
      <c r="C40" s="611" t="s">
        <v>71</v>
      </c>
      <c r="D40" s="601" t="s">
        <v>72</v>
      </c>
      <c r="E40" s="602"/>
    </row>
    <row r="41" spans="1:5">
      <c r="A41" s="610"/>
      <c r="B41" s="612"/>
      <c r="C41" s="612"/>
      <c r="D41" s="250" t="s">
        <v>73</v>
      </c>
      <c r="E41" s="250" t="s">
        <v>74</v>
      </c>
    </row>
    <row r="42" spans="1:5" ht="16.5">
      <c r="A42" s="302"/>
      <c r="B42" s="302"/>
      <c r="C42" s="302"/>
      <c r="D42" s="302"/>
      <c r="E42" s="302"/>
    </row>
    <row r="43" spans="1:5" ht="16.5">
      <c r="A43" s="302"/>
      <c r="B43" s="302"/>
      <c r="C43" s="302"/>
      <c r="D43" s="302"/>
      <c r="E43" s="302"/>
    </row>
    <row r="44" spans="1:5" ht="16.5">
      <c r="A44" s="302"/>
      <c r="B44" s="302"/>
      <c r="C44" s="302"/>
      <c r="D44" s="302"/>
      <c r="E44" s="302"/>
    </row>
    <row r="45" spans="1:5" ht="16.5">
      <c r="A45" s="302"/>
      <c r="B45" s="302"/>
      <c r="C45" s="302"/>
      <c r="D45" s="302"/>
      <c r="E45" s="302"/>
    </row>
    <row r="46" spans="1:5" ht="16.5">
      <c r="A46" s="302"/>
      <c r="B46" s="302"/>
      <c r="C46" s="302"/>
      <c r="D46" s="302"/>
      <c r="E46" s="302"/>
    </row>
    <row r="47" spans="1:5" ht="16.5">
      <c r="A47" s="302"/>
      <c r="B47" s="302"/>
      <c r="C47" s="302"/>
      <c r="D47" s="302"/>
      <c r="E47" s="302"/>
    </row>
    <row r="48" spans="1:5" ht="16.5">
      <c r="A48" s="302"/>
      <c r="B48" s="302"/>
      <c r="C48" s="302"/>
      <c r="D48" s="302"/>
      <c r="E48" s="302"/>
    </row>
    <row r="49" spans="1:5" ht="16.5">
      <c r="A49" s="302"/>
      <c r="B49" s="302"/>
      <c r="C49" s="302"/>
      <c r="D49" s="302"/>
      <c r="E49" s="302"/>
    </row>
    <row r="50" spans="1:5" ht="16.5">
      <c r="A50" s="302"/>
      <c r="B50" s="302"/>
      <c r="C50" s="302"/>
      <c r="D50" s="302"/>
      <c r="E50" s="302"/>
    </row>
    <row r="51" spans="1:5" ht="16.5">
      <c r="A51" s="302"/>
      <c r="B51" s="302"/>
      <c r="C51" s="302"/>
      <c r="D51" s="302"/>
      <c r="E51" s="302"/>
    </row>
    <row r="52" spans="1:5" ht="16.5">
      <c r="A52" s="302"/>
      <c r="B52" s="302"/>
      <c r="C52" s="302"/>
      <c r="D52" s="302"/>
      <c r="E52" s="302"/>
    </row>
    <row r="53" spans="1:5" ht="16.5">
      <c r="A53" s="302"/>
      <c r="B53" s="302"/>
      <c r="C53" s="302"/>
      <c r="D53" s="302"/>
      <c r="E53" s="302"/>
    </row>
    <row r="54" spans="1:5" ht="16.5">
      <c r="A54" s="302"/>
      <c r="B54" s="302"/>
      <c r="C54" s="302"/>
      <c r="D54" s="302"/>
      <c r="E54" s="302"/>
    </row>
    <row r="55" spans="1:5" ht="16.5">
      <c r="A55" s="302"/>
      <c r="B55" s="302"/>
      <c r="C55" s="302"/>
      <c r="D55" s="302"/>
      <c r="E55" s="302"/>
    </row>
    <row r="56" spans="1:5" ht="16.5">
      <c r="A56" s="302"/>
      <c r="B56" s="302"/>
      <c r="C56" s="302"/>
      <c r="D56" s="302"/>
      <c r="E56" s="302"/>
    </row>
    <row r="57" spans="1:5" ht="16.5">
      <c r="A57" s="302"/>
      <c r="B57" s="302"/>
      <c r="C57" s="302"/>
      <c r="D57" s="302"/>
      <c r="E57" s="302"/>
    </row>
    <row r="58" spans="1:5" ht="16.5">
      <c r="A58" s="302"/>
      <c r="B58" s="302"/>
      <c r="C58" s="302"/>
      <c r="D58" s="302"/>
      <c r="E58" s="302"/>
    </row>
    <row r="59" spans="1:5" ht="16.5">
      <c r="A59" s="302"/>
      <c r="B59" s="302"/>
      <c r="C59" s="302"/>
      <c r="D59" s="302"/>
      <c r="E59" s="302"/>
    </row>
    <row r="60" spans="1:5" ht="16.5">
      <c r="A60" s="302"/>
      <c r="B60" s="302"/>
      <c r="C60" s="302"/>
      <c r="D60" s="302"/>
      <c r="E60" s="302"/>
    </row>
    <row r="61" spans="1:5" ht="16.5">
      <c r="A61" s="302"/>
      <c r="B61" s="302"/>
      <c r="C61" s="302"/>
      <c r="D61" s="302"/>
      <c r="E61" s="302"/>
    </row>
    <row r="62" spans="1:5" ht="16.5">
      <c r="A62" s="302"/>
      <c r="B62" s="302"/>
      <c r="C62" s="302"/>
      <c r="D62" s="302"/>
      <c r="E62" s="302"/>
    </row>
    <row r="63" spans="1:5" ht="16.5">
      <c r="A63" s="302"/>
      <c r="B63" s="302"/>
      <c r="C63" s="302"/>
      <c r="D63" s="302"/>
      <c r="E63" s="302"/>
    </row>
    <row r="64" spans="1:5" ht="16.5">
      <c r="A64" s="302"/>
      <c r="B64" s="302"/>
      <c r="C64" s="302"/>
      <c r="D64" s="302"/>
      <c r="E64" s="302"/>
    </row>
    <row r="65" spans="1:5" ht="16.5">
      <c r="A65" s="302"/>
      <c r="B65" s="302"/>
      <c r="C65" s="302"/>
      <c r="D65" s="302"/>
      <c r="E65" s="302"/>
    </row>
    <row r="66" spans="1:5" ht="16.5">
      <c r="A66" s="302"/>
      <c r="B66" s="302"/>
      <c r="C66" s="302"/>
      <c r="D66" s="302"/>
      <c r="E66" s="302"/>
    </row>
    <row r="67" spans="1:5" ht="16.5">
      <c r="A67" s="303"/>
      <c r="B67" s="303"/>
      <c r="C67" s="303"/>
      <c r="D67" s="303"/>
      <c r="E67" s="303"/>
    </row>
    <row r="69" spans="1:5" ht="16.5">
      <c r="C69" s="268"/>
    </row>
    <row r="70" spans="1:5" ht="16.5">
      <c r="A70" s="269" t="s">
        <v>43</v>
      </c>
      <c r="B70" s="270" t="str">
        <f>B33</f>
        <v>--</v>
      </c>
      <c r="C70" s="268" t="s">
        <v>44</v>
      </c>
      <c r="D70" s="271" t="str">
        <f>E33</f>
        <v/>
      </c>
    </row>
    <row r="71" spans="1:5" ht="16.5">
      <c r="A71" s="269" t="s">
        <v>45</v>
      </c>
      <c r="B71" s="304" t="str">
        <f>B34</f>
        <v/>
      </c>
      <c r="C71" s="268" t="s">
        <v>46</v>
      </c>
      <c r="D71" s="271" t="str">
        <f>E34</f>
        <v/>
      </c>
    </row>
    <row r="72" spans="1:5" ht="16.5">
      <c r="A72" s="269"/>
      <c r="B72" s="270"/>
      <c r="C72" s="268"/>
      <c r="D72" s="305"/>
    </row>
    <row r="73" spans="1:5" ht="16.5">
      <c r="A73" s="300" t="str">
        <f>A1</f>
        <v>Specification No. :NR3/NT/W-TW/DOM/K00/26/03307 (RFx No. 5002005174)</v>
      </c>
      <c r="B73" s="274"/>
      <c r="C73" s="274"/>
      <c r="D73" s="274"/>
      <c r="E73" s="301" t="str">
        <f>E36</f>
        <v xml:space="preserve">Annexure I to Attachment-5 </v>
      </c>
    </row>
    <row r="74" spans="1:5">
      <c r="A74" s="254"/>
    </row>
    <row r="75" spans="1:5" ht="16.5">
      <c r="A75" s="598" t="s">
        <v>68</v>
      </c>
      <c r="B75" s="598"/>
      <c r="C75" s="598"/>
      <c r="D75" s="598"/>
      <c r="E75" s="598"/>
    </row>
    <row r="77" spans="1:5" ht="16.5">
      <c r="A77" s="609" t="s">
        <v>70</v>
      </c>
      <c r="B77" s="611" t="s">
        <v>57</v>
      </c>
      <c r="C77" s="611" t="s">
        <v>72</v>
      </c>
      <c r="D77" s="607" t="s">
        <v>72</v>
      </c>
      <c r="E77" s="608"/>
    </row>
    <row r="78" spans="1:5">
      <c r="A78" s="610"/>
      <c r="B78" s="613"/>
      <c r="C78" s="613"/>
      <c r="D78" s="306" t="s">
        <v>73</v>
      </c>
      <c r="E78" s="306" t="s">
        <v>74</v>
      </c>
    </row>
    <row r="79" spans="1:5" ht="16.5">
      <c r="A79" s="302"/>
      <c r="B79" s="302"/>
      <c r="C79" s="302"/>
      <c r="D79" s="302"/>
      <c r="E79" s="302"/>
    </row>
    <row r="80" spans="1:5" ht="16.5">
      <c r="A80" s="302"/>
      <c r="B80" s="302"/>
      <c r="C80" s="302"/>
      <c r="D80" s="302"/>
      <c r="E80" s="302"/>
    </row>
    <row r="81" spans="1:5" ht="16.5">
      <c r="A81" s="302"/>
      <c r="B81" s="302"/>
      <c r="C81" s="302"/>
      <c r="D81" s="302"/>
      <c r="E81" s="302"/>
    </row>
    <row r="82" spans="1:5" ht="16.5">
      <c r="A82" s="302"/>
      <c r="B82" s="302"/>
      <c r="C82" s="302"/>
      <c r="D82" s="302"/>
      <c r="E82" s="302"/>
    </row>
    <row r="83" spans="1:5" ht="16.5">
      <c r="A83" s="302"/>
      <c r="B83" s="302"/>
      <c r="C83" s="302"/>
      <c r="D83" s="302"/>
      <c r="E83" s="302"/>
    </row>
    <row r="84" spans="1:5" ht="16.5">
      <c r="A84" s="302"/>
      <c r="B84" s="302"/>
      <c r="C84" s="302"/>
      <c r="D84" s="302"/>
      <c r="E84" s="302"/>
    </row>
    <row r="85" spans="1:5" ht="16.5">
      <c r="A85" s="302"/>
      <c r="B85" s="302"/>
      <c r="C85" s="302"/>
      <c r="D85" s="302"/>
      <c r="E85" s="302"/>
    </row>
    <row r="86" spans="1:5" ht="16.5">
      <c r="A86" s="302"/>
      <c r="B86" s="302"/>
      <c r="C86" s="302"/>
      <c r="D86" s="302"/>
      <c r="E86" s="302"/>
    </row>
    <row r="87" spans="1:5" ht="16.5">
      <c r="A87" s="302"/>
      <c r="B87" s="302"/>
      <c r="C87" s="302"/>
      <c r="D87" s="302"/>
      <c r="E87" s="302"/>
    </row>
    <row r="88" spans="1:5" ht="16.5">
      <c r="A88" s="302"/>
      <c r="B88" s="302"/>
      <c r="C88" s="302"/>
      <c r="D88" s="302"/>
      <c r="E88" s="302"/>
    </row>
    <row r="89" spans="1:5" ht="16.5">
      <c r="A89" s="302"/>
      <c r="B89" s="302"/>
      <c r="C89" s="302"/>
      <c r="D89" s="302"/>
      <c r="E89" s="302"/>
    </row>
    <row r="90" spans="1:5" ht="16.5">
      <c r="A90" s="302"/>
      <c r="B90" s="302"/>
      <c r="C90" s="302"/>
      <c r="D90" s="302"/>
      <c r="E90" s="302"/>
    </row>
    <row r="91" spans="1:5" ht="16.5">
      <c r="A91" s="302"/>
      <c r="B91" s="302"/>
      <c r="C91" s="302"/>
      <c r="D91" s="302"/>
      <c r="E91" s="302"/>
    </row>
    <row r="92" spans="1:5" ht="16.5">
      <c r="A92" s="302"/>
      <c r="B92" s="302"/>
      <c r="C92" s="302"/>
      <c r="D92" s="302"/>
      <c r="E92" s="302"/>
    </row>
    <row r="93" spans="1:5" ht="16.5">
      <c r="A93" s="302"/>
      <c r="B93" s="302"/>
      <c r="C93" s="302"/>
      <c r="D93" s="302"/>
      <c r="E93" s="302"/>
    </row>
    <row r="94" spans="1:5" ht="16.5">
      <c r="A94" s="302"/>
      <c r="B94" s="302"/>
      <c r="C94" s="302"/>
      <c r="D94" s="302"/>
      <c r="E94" s="302"/>
    </row>
    <row r="95" spans="1:5" ht="16.5">
      <c r="A95" s="302"/>
      <c r="B95" s="302"/>
      <c r="C95" s="302"/>
      <c r="D95" s="302"/>
      <c r="E95" s="302"/>
    </row>
    <row r="96" spans="1:5" ht="16.5">
      <c r="A96" s="302"/>
      <c r="B96" s="302"/>
      <c r="C96" s="302"/>
      <c r="D96" s="302"/>
      <c r="E96" s="302"/>
    </row>
    <row r="97" spans="1:5" ht="16.5">
      <c r="A97" s="302"/>
      <c r="B97" s="302"/>
      <c r="C97" s="302"/>
      <c r="D97" s="302"/>
      <c r="E97" s="302"/>
    </row>
    <row r="98" spans="1:5" ht="16.5">
      <c r="A98" s="302"/>
      <c r="B98" s="302"/>
      <c r="C98" s="302"/>
      <c r="D98" s="302"/>
      <c r="E98" s="302"/>
    </row>
    <row r="99" spans="1:5" ht="16.5">
      <c r="A99" s="302"/>
      <c r="B99" s="302"/>
      <c r="C99" s="302"/>
      <c r="D99" s="302"/>
      <c r="E99" s="302"/>
    </row>
    <row r="100" spans="1:5" ht="16.5">
      <c r="A100" s="302"/>
      <c r="B100" s="302"/>
      <c r="C100" s="302"/>
      <c r="D100" s="302"/>
      <c r="E100" s="302"/>
    </row>
    <row r="101" spans="1:5" ht="16.5">
      <c r="A101" s="302"/>
      <c r="B101" s="302"/>
      <c r="C101" s="302"/>
      <c r="D101" s="302"/>
      <c r="E101" s="302"/>
    </row>
    <row r="102" spans="1:5" ht="16.5">
      <c r="A102" s="302"/>
      <c r="B102" s="302"/>
      <c r="C102" s="302"/>
      <c r="D102" s="302"/>
      <c r="E102" s="302"/>
    </row>
    <row r="103" spans="1:5" ht="16.5">
      <c r="A103" s="302"/>
      <c r="B103" s="302"/>
      <c r="C103" s="302"/>
      <c r="D103" s="302"/>
      <c r="E103" s="302"/>
    </row>
    <row r="104" spans="1:5" ht="16.5">
      <c r="A104" s="303"/>
      <c r="B104" s="303"/>
      <c r="C104" s="303"/>
      <c r="D104" s="303"/>
      <c r="E104" s="303"/>
    </row>
    <row r="106" spans="1:5" ht="16.5">
      <c r="C106" s="268"/>
    </row>
    <row r="107" spans="1:5" ht="16.5">
      <c r="A107" s="269" t="s">
        <v>43</v>
      </c>
      <c r="B107" s="270" t="str">
        <f>B70</f>
        <v>--</v>
      </c>
      <c r="C107" s="268" t="s">
        <v>44</v>
      </c>
      <c r="D107" s="271" t="str">
        <f>D70</f>
        <v/>
      </c>
    </row>
    <row r="108" spans="1:5" ht="16.5">
      <c r="A108" s="269" t="s">
        <v>45</v>
      </c>
      <c r="B108" s="304" t="str">
        <f>B71</f>
        <v/>
      </c>
      <c r="C108" s="268" t="s">
        <v>46</v>
      </c>
      <c r="D108" s="271" t="str">
        <f>D71</f>
        <v/>
      </c>
    </row>
    <row r="109" spans="1:5" ht="16.5">
      <c r="A109" s="63"/>
      <c r="B109" s="63"/>
      <c r="C109" s="268"/>
      <c r="D109" s="63"/>
      <c r="E109" s="63"/>
    </row>
    <row r="110" spans="1:5" ht="16.5">
      <c r="D110" s="268"/>
    </row>
  </sheetData>
  <sheetProtection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 right="0" top="0" bottom="0" header="0" footer="0"/>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 right="0" top="0" bottom="0" header="0" footer="0"/>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3:E3"/>
    <mergeCell ref="A5:E5"/>
    <mergeCell ref="B9:C9"/>
    <mergeCell ref="B10:C10"/>
    <mergeCell ref="A8:C8"/>
    <mergeCell ref="A25:E25"/>
    <mergeCell ref="A15:A16"/>
    <mergeCell ref="B11:C11"/>
    <mergeCell ref="B12:C12"/>
    <mergeCell ref="A14:E14"/>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9E146-F368-4623-8D38-D632419278FD}">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119" customWidth="1"/>
    <col min="2" max="2" width="28.5703125" style="119" customWidth="1"/>
    <col min="3" max="3" width="36.7109375" style="119" customWidth="1"/>
    <col min="4" max="4" width="15" style="119" customWidth="1"/>
    <col min="5" max="5" width="47.28515625" style="119" customWidth="1"/>
    <col min="6" max="6" width="9.140625" style="119"/>
    <col min="7" max="7" width="0" style="119" hidden="1" customWidth="1"/>
    <col min="8" max="8" width="10.42578125" style="119" hidden="1" customWidth="1"/>
    <col min="9" max="16384" width="9.140625" style="120"/>
  </cols>
  <sheetData>
    <row r="1" spans="1:9" ht="28.5" customHeight="1">
      <c r="A1" s="116" t="str">
        <f>'Attach 3(JV)'!A1</f>
        <v>Specification No. :NR3/NT/W-TW/DOM/K00/26/03307 (RFx No. 5002005174)</v>
      </c>
      <c r="B1" s="117"/>
      <c r="C1" s="117"/>
      <c r="D1" s="117"/>
      <c r="E1" s="118" t="s">
        <v>81</v>
      </c>
    </row>
    <row r="3" spans="1:9" ht="84.75" customHeight="1">
      <c r="A3" s="549"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550"/>
      <c r="C3" s="550"/>
      <c r="D3" s="550"/>
      <c r="E3" s="550"/>
      <c r="F3" s="121"/>
      <c r="G3" s="121"/>
      <c r="H3" s="121"/>
    </row>
    <row r="4" spans="1:9" ht="8.1" customHeight="1">
      <c r="A4" s="122"/>
      <c r="H4" s="123"/>
      <c r="I4" s="124"/>
    </row>
    <row r="5" spans="1:9" ht="44.25" customHeight="1">
      <c r="A5" s="614" t="s">
        <v>82</v>
      </c>
      <c r="B5" s="614"/>
      <c r="C5" s="614"/>
      <c r="D5" s="614"/>
      <c r="E5" s="614"/>
      <c r="F5" s="125"/>
      <c r="H5" s="123"/>
      <c r="I5" s="124"/>
    </row>
    <row r="6" spans="1:9" ht="8.1" customHeight="1">
      <c r="A6" s="126"/>
      <c r="H6" s="123"/>
      <c r="I6" s="124"/>
    </row>
    <row r="7" spans="1:9" ht="20.100000000000001" customHeight="1">
      <c r="A7" s="125"/>
      <c r="B7" s="126"/>
      <c r="C7" s="126"/>
      <c r="D7" s="127" t="str">
        <f>'[12]Attach 3(JV)'!E7</f>
        <v>To:</v>
      </c>
      <c r="H7" s="123"/>
      <c r="I7" s="124"/>
    </row>
    <row r="8" spans="1:9" ht="26.25" customHeight="1">
      <c r="A8" s="615" t="str">
        <f>'[12]Attach 3(QR)'!A8:D8</f>
        <v>Bidder's Name and Address:</v>
      </c>
      <c r="B8" s="615"/>
      <c r="C8" s="615"/>
      <c r="D8" s="128" t="str">
        <f>'[12]Attach 3(JV)'!E8</f>
        <v>Contract Services</v>
      </c>
      <c r="H8" s="123"/>
      <c r="I8" s="124"/>
    </row>
    <row r="9" spans="1:9" ht="26.25" customHeight="1">
      <c r="A9" s="617" t="str">
        <f>'Attach 3(JV)'!A8</f>
        <v/>
      </c>
      <c r="B9" s="617"/>
      <c r="C9" s="227"/>
      <c r="D9" s="128"/>
      <c r="H9" s="123"/>
      <c r="I9" s="124"/>
    </row>
    <row r="10" spans="1:9" ht="33" customHeight="1">
      <c r="A10" s="129" t="s">
        <v>36</v>
      </c>
      <c r="B10" s="616" t="str">
        <f>'Attach 3(JV)'!B9</f>
        <v/>
      </c>
      <c r="C10" s="616"/>
      <c r="D10" s="128" t="str">
        <f>'[12]Attach 3(JV)'!E9</f>
        <v>Power Grid Corporation of India Ltd.,</v>
      </c>
      <c r="F10" s="130"/>
      <c r="H10" s="123"/>
      <c r="I10" s="124"/>
    </row>
    <row r="11" spans="1:9" ht="16.5">
      <c r="A11" s="129" t="s">
        <v>38</v>
      </c>
      <c r="B11" s="592" t="str">
        <f>'Attach 3(JV)'!B10</f>
        <v/>
      </c>
      <c r="C11" s="592"/>
      <c r="D11" s="128" t="s">
        <v>83</v>
      </c>
      <c r="H11" s="123"/>
      <c r="I11" s="124"/>
    </row>
    <row r="12" spans="1:9">
      <c r="B12" s="592" t="str">
        <f>'Attach 3(JV)'!B11</f>
        <v/>
      </c>
      <c r="C12" s="592"/>
      <c r="D12" s="128" t="s">
        <v>84</v>
      </c>
    </row>
    <row r="13" spans="1:9" ht="21" customHeight="1">
      <c r="A13" s="126"/>
      <c r="B13" s="592" t="str">
        <f>'Attach 3(JV)'!B12</f>
        <v/>
      </c>
      <c r="C13" s="592"/>
      <c r="D13" s="128"/>
    </row>
    <row r="14" spans="1:9" ht="20.100000000000001" customHeight="1">
      <c r="A14" s="119" t="s">
        <v>41</v>
      </c>
    </row>
    <row r="15" spans="1:9" ht="63" customHeight="1">
      <c r="A15" s="131">
        <v>1</v>
      </c>
      <c r="B15" s="618" t="s">
        <v>85</v>
      </c>
      <c r="C15" s="618"/>
      <c r="D15" s="618"/>
      <c r="E15" s="618"/>
    </row>
    <row r="16" spans="1:9" ht="32.1" customHeight="1">
      <c r="A16" s="619" t="s">
        <v>70</v>
      </c>
      <c r="B16" s="619" t="s">
        <v>57</v>
      </c>
      <c r="C16" s="619" t="s">
        <v>71</v>
      </c>
      <c r="D16" s="621" t="s">
        <v>86</v>
      </c>
      <c r="E16" s="622"/>
    </row>
    <row r="17" spans="1:8" ht="41.25" customHeight="1">
      <c r="A17" s="620"/>
      <c r="B17" s="620"/>
      <c r="C17" s="620"/>
      <c r="D17" s="132" t="s">
        <v>73</v>
      </c>
      <c r="E17" s="132" t="s">
        <v>87</v>
      </c>
    </row>
    <row r="18" spans="1:8" ht="21.75" customHeight="1">
      <c r="A18" s="133">
        <v>1</v>
      </c>
      <c r="B18" s="134"/>
      <c r="C18" s="134"/>
      <c r="D18" s="134"/>
      <c r="E18" s="134"/>
    </row>
    <row r="19" spans="1:8" ht="21.95" customHeight="1">
      <c r="A19" s="135">
        <v>2</v>
      </c>
      <c r="B19" s="136"/>
      <c r="C19" s="136"/>
      <c r="D19" s="136"/>
      <c r="E19" s="136"/>
    </row>
    <row r="20" spans="1:8" ht="21.95" customHeight="1">
      <c r="A20" s="135">
        <v>3</v>
      </c>
      <c r="B20" s="136"/>
      <c r="C20" s="136"/>
      <c r="D20" s="136"/>
      <c r="E20" s="136"/>
    </row>
    <row r="21" spans="1:8" ht="21.95" customHeight="1">
      <c r="A21" s="135">
        <v>4</v>
      </c>
      <c r="B21" s="136"/>
      <c r="C21" s="136"/>
      <c r="D21" s="136"/>
      <c r="E21" s="136"/>
      <c r="F21" s="137"/>
      <c r="G21" s="137"/>
      <c r="H21" s="231" t="b">
        <v>0</v>
      </c>
    </row>
    <row r="22" spans="1:8" ht="24.75" customHeight="1">
      <c r="A22" s="138">
        <v>5</v>
      </c>
      <c r="B22" s="139"/>
      <c r="C22" s="139"/>
      <c r="D22" s="139"/>
      <c r="E22" s="139"/>
      <c r="F22" s="137"/>
      <c r="G22" s="137"/>
      <c r="H22" s="137"/>
    </row>
    <row r="23" spans="1:8" ht="90.75" customHeight="1">
      <c r="A23" s="140">
        <v>2</v>
      </c>
      <c r="B23" s="623" t="s">
        <v>88</v>
      </c>
      <c r="C23" s="623"/>
      <c r="D23" s="623"/>
      <c r="E23" s="623"/>
      <c r="F23" s="137"/>
      <c r="G23" s="137"/>
      <c r="H23" s="137"/>
    </row>
    <row r="24" spans="1:8" ht="18" customHeight="1">
      <c r="A24" s="141"/>
      <c r="B24" s="142"/>
      <c r="C24" s="142"/>
      <c r="D24" s="142"/>
      <c r="E24" s="142"/>
      <c r="F24" s="143"/>
      <c r="G24" s="143"/>
      <c r="H24" s="144"/>
    </row>
    <row r="25" spans="1:8" ht="54.75" hidden="1" customHeight="1">
      <c r="A25" s="624" t="s">
        <v>76</v>
      </c>
      <c r="B25" s="624"/>
      <c r="C25" s="624"/>
      <c r="D25" s="624"/>
      <c r="E25" s="624"/>
      <c r="F25" s="143"/>
      <c r="G25" s="143"/>
      <c r="H25" s="144"/>
    </row>
    <row r="26" spans="1:8" ht="32.1" hidden="1" customHeight="1">
      <c r="A26" s="625" t="s">
        <v>70</v>
      </c>
      <c r="B26" s="625" t="s">
        <v>57</v>
      </c>
      <c r="C26" s="625" t="s">
        <v>77</v>
      </c>
      <c r="D26" s="627" t="s">
        <v>78</v>
      </c>
      <c r="E26" s="628"/>
    </row>
    <row r="27" spans="1:8" ht="22.5" hidden="1" customHeight="1">
      <c r="A27" s="626"/>
      <c r="B27" s="626"/>
      <c r="C27" s="626"/>
      <c r="D27" s="145" t="s">
        <v>79</v>
      </c>
      <c r="E27" s="145" t="s">
        <v>80</v>
      </c>
    </row>
    <row r="28" spans="1:8" ht="21.95" hidden="1" customHeight="1">
      <c r="A28" s="146">
        <v>1</v>
      </c>
      <c r="B28" s="147"/>
      <c r="C28" s="147"/>
      <c r="D28" s="147"/>
      <c r="E28" s="147"/>
    </row>
    <row r="29" spans="1:8" ht="21.95" hidden="1" customHeight="1">
      <c r="A29" s="146">
        <v>2</v>
      </c>
      <c r="B29" s="147"/>
      <c r="C29" s="147"/>
      <c r="D29" s="147"/>
      <c r="E29" s="147"/>
    </row>
    <row r="30" spans="1:8" ht="37.5" hidden="1" customHeight="1">
      <c r="A30" s="146">
        <v>3</v>
      </c>
      <c r="B30" s="147"/>
      <c r="C30" s="147"/>
      <c r="D30" s="147"/>
      <c r="E30" s="147"/>
    </row>
    <row r="31" spans="1:8" ht="15.95" customHeight="1"/>
    <row r="32" spans="1:8" ht="15.95" customHeight="1">
      <c r="C32" s="148"/>
    </row>
    <row r="33" spans="1:9" ht="15.95" customHeight="1">
      <c r="A33" s="149" t="s">
        <v>43</v>
      </c>
      <c r="B33" s="162" t="str">
        <f>'Attach 3(JV)'!B18</f>
        <v>--</v>
      </c>
      <c r="C33" s="148" t="s">
        <v>44</v>
      </c>
      <c r="D33" s="629" t="str">
        <f>'Attach 3(JV)'!E18</f>
        <v/>
      </c>
      <c r="E33" s="629"/>
    </row>
    <row r="34" spans="1:9" ht="15.95" customHeight="1">
      <c r="A34" s="149" t="s">
        <v>45</v>
      </c>
      <c r="B34" s="163" t="str">
        <f>'Attach 3(JV)'!B19</f>
        <v/>
      </c>
      <c r="C34" s="148" t="s">
        <v>46</v>
      </c>
      <c r="D34" s="629" t="str">
        <f>'Attach 3(JV)'!E19</f>
        <v/>
      </c>
      <c r="E34" s="629"/>
    </row>
    <row r="35" spans="1:9" s="119" customFormat="1" ht="15.75" customHeight="1">
      <c r="A35" s="120"/>
      <c r="B35" s="120"/>
      <c r="C35" s="148"/>
      <c r="D35" s="120"/>
      <c r="E35" s="120"/>
      <c r="I35" s="120"/>
    </row>
    <row r="36" spans="1:9" s="119" customFormat="1" ht="19.5" customHeight="1">
      <c r="A36" s="153" t="str">
        <f>A1</f>
        <v>Specification No. :NR3/NT/W-TW/DOM/K00/26/03307 (RFx No. 5002005174)</v>
      </c>
      <c r="B36" s="154"/>
      <c r="C36" s="154"/>
      <c r="D36" s="154"/>
      <c r="E36" s="155" t="str">
        <f>E1</f>
        <v>Attachment-5A</v>
      </c>
      <c r="I36" s="120"/>
    </row>
    <row r="37" spans="1:9" s="119" customFormat="1" ht="18" customHeight="1">
      <c r="A37" s="151"/>
      <c r="I37" s="120"/>
    </row>
    <row r="38" spans="1:9" s="119" customFormat="1" ht="30" customHeight="1">
      <c r="A38" s="630" t="s">
        <v>68</v>
      </c>
      <c r="B38" s="630"/>
      <c r="C38" s="630"/>
      <c r="D38" s="630"/>
      <c r="E38" s="630"/>
      <c r="I38" s="120"/>
    </row>
    <row r="39" spans="1:9" s="119" customFormat="1" ht="18" customHeight="1">
      <c r="I39" s="120"/>
    </row>
    <row r="40" spans="1:9" s="119" customFormat="1" ht="36" customHeight="1">
      <c r="A40" s="631" t="s">
        <v>70</v>
      </c>
      <c r="B40" s="633" t="s">
        <v>57</v>
      </c>
      <c r="C40" s="625" t="s">
        <v>71</v>
      </c>
      <c r="D40" s="634" t="s">
        <v>86</v>
      </c>
      <c r="E40" s="635"/>
      <c r="I40" s="120"/>
    </row>
    <row r="41" spans="1:9" s="119" customFormat="1" ht="36" customHeight="1">
      <c r="A41" s="632"/>
      <c r="B41" s="626"/>
      <c r="C41" s="626"/>
      <c r="D41" s="145" t="s">
        <v>73</v>
      </c>
      <c r="E41" s="145" t="s">
        <v>89</v>
      </c>
      <c r="I41" s="120"/>
    </row>
    <row r="42" spans="1:9" s="119" customFormat="1" ht="18" customHeight="1">
      <c r="A42" s="156"/>
      <c r="B42" s="157"/>
      <c r="C42" s="156"/>
      <c r="D42" s="156"/>
      <c r="E42" s="156"/>
      <c r="I42" s="120"/>
    </row>
    <row r="43" spans="1:9" s="119" customFormat="1" ht="18" customHeight="1">
      <c r="A43" s="158"/>
      <c r="B43" s="159"/>
      <c r="C43" s="158"/>
      <c r="D43" s="158"/>
      <c r="E43" s="158"/>
      <c r="I43" s="120"/>
    </row>
    <row r="44" spans="1:9" s="119" customFormat="1" ht="18" customHeight="1">
      <c r="A44" s="158"/>
      <c r="B44" s="159"/>
      <c r="C44" s="158"/>
      <c r="D44" s="158"/>
      <c r="E44" s="158"/>
      <c r="I44" s="120"/>
    </row>
    <row r="45" spans="1:9" s="119" customFormat="1" ht="18" customHeight="1">
      <c r="A45" s="158"/>
      <c r="B45" s="159"/>
      <c r="C45" s="158"/>
      <c r="D45" s="158"/>
      <c r="E45" s="158"/>
      <c r="I45" s="120"/>
    </row>
    <row r="46" spans="1:9" s="119" customFormat="1" ht="18" customHeight="1">
      <c r="A46" s="158"/>
      <c r="B46" s="159"/>
      <c r="C46" s="158"/>
      <c r="D46" s="158"/>
      <c r="E46" s="158"/>
      <c r="I46" s="120"/>
    </row>
    <row r="47" spans="1:9" s="119" customFormat="1" ht="18" customHeight="1">
      <c r="A47" s="158"/>
      <c r="B47" s="159"/>
      <c r="C47" s="158"/>
      <c r="D47" s="158"/>
      <c r="E47" s="158"/>
      <c r="I47" s="120"/>
    </row>
    <row r="48" spans="1:9" s="119" customFormat="1" ht="18" customHeight="1">
      <c r="A48" s="158"/>
      <c r="B48" s="159"/>
      <c r="C48" s="158"/>
      <c r="D48" s="158"/>
      <c r="E48" s="158"/>
      <c r="I48" s="120"/>
    </row>
    <row r="49" spans="1:9" s="119" customFormat="1" ht="18" customHeight="1">
      <c r="A49" s="158"/>
      <c r="B49" s="159"/>
      <c r="C49" s="158"/>
      <c r="D49" s="158"/>
      <c r="E49" s="158"/>
      <c r="I49" s="120"/>
    </row>
    <row r="50" spans="1:9" s="119" customFormat="1" ht="18" customHeight="1">
      <c r="A50" s="158"/>
      <c r="B50" s="159"/>
      <c r="C50" s="158"/>
      <c r="D50" s="158"/>
      <c r="E50" s="158"/>
      <c r="I50" s="120"/>
    </row>
    <row r="51" spans="1:9" s="119" customFormat="1" ht="18" customHeight="1">
      <c r="A51" s="158"/>
      <c r="B51" s="159"/>
      <c r="C51" s="158"/>
      <c r="D51" s="158"/>
      <c r="E51" s="158"/>
      <c r="I51" s="120"/>
    </row>
    <row r="52" spans="1:9" s="119" customFormat="1" ht="18" customHeight="1">
      <c r="A52" s="158"/>
      <c r="B52" s="159"/>
      <c r="C52" s="158"/>
      <c r="D52" s="158"/>
      <c r="E52" s="158"/>
      <c r="I52" s="120"/>
    </row>
    <row r="53" spans="1:9" s="119" customFormat="1" ht="18" customHeight="1">
      <c r="A53" s="158"/>
      <c r="B53" s="159"/>
      <c r="C53" s="158"/>
      <c r="D53" s="158"/>
      <c r="E53" s="158"/>
      <c r="I53" s="120"/>
    </row>
    <row r="54" spans="1:9" s="119" customFormat="1" ht="18" customHeight="1">
      <c r="A54" s="158"/>
      <c r="B54" s="159"/>
      <c r="C54" s="158"/>
      <c r="D54" s="158"/>
      <c r="E54" s="158"/>
      <c r="I54" s="120"/>
    </row>
    <row r="55" spans="1:9" s="119" customFormat="1" ht="18" customHeight="1">
      <c r="A55" s="158"/>
      <c r="B55" s="159"/>
      <c r="C55" s="158"/>
      <c r="D55" s="158"/>
      <c r="E55" s="158"/>
      <c r="I55" s="120"/>
    </row>
    <row r="56" spans="1:9" s="119" customFormat="1" ht="18" customHeight="1">
      <c r="A56" s="158"/>
      <c r="B56" s="159"/>
      <c r="C56" s="158"/>
      <c r="D56" s="158"/>
      <c r="E56" s="158"/>
      <c r="I56" s="120"/>
    </row>
    <row r="57" spans="1:9" s="119" customFormat="1" ht="18" customHeight="1">
      <c r="A57" s="158"/>
      <c r="B57" s="159"/>
      <c r="C57" s="158"/>
      <c r="D57" s="158"/>
      <c r="E57" s="158"/>
      <c r="I57" s="120"/>
    </row>
    <row r="58" spans="1:9" s="119" customFormat="1" ht="18" customHeight="1">
      <c r="A58" s="158"/>
      <c r="B58" s="159"/>
      <c r="C58" s="158"/>
      <c r="D58" s="158"/>
      <c r="E58" s="158"/>
      <c r="I58" s="120"/>
    </row>
    <row r="59" spans="1:9" s="119" customFormat="1" ht="18" customHeight="1">
      <c r="A59" s="158"/>
      <c r="B59" s="159"/>
      <c r="C59" s="158"/>
      <c r="D59" s="158"/>
      <c r="E59" s="158"/>
      <c r="I59" s="120"/>
    </row>
    <row r="60" spans="1:9" s="119" customFormat="1" ht="18" customHeight="1">
      <c r="A60" s="158"/>
      <c r="B60" s="159"/>
      <c r="C60" s="158"/>
      <c r="D60" s="158"/>
      <c r="E60" s="158"/>
      <c r="I60" s="120"/>
    </row>
    <row r="61" spans="1:9" s="119" customFormat="1" ht="18" customHeight="1">
      <c r="A61" s="158"/>
      <c r="B61" s="159"/>
      <c r="C61" s="158"/>
      <c r="D61" s="158"/>
      <c r="E61" s="158"/>
      <c r="I61" s="120"/>
    </row>
    <row r="62" spans="1:9" s="119" customFormat="1" ht="18" customHeight="1">
      <c r="A62" s="158"/>
      <c r="B62" s="159"/>
      <c r="C62" s="158"/>
      <c r="D62" s="158"/>
      <c r="E62" s="158"/>
      <c r="I62" s="120"/>
    </row>
    <row r="63" spans="1:9" s="119" customFormat="1" ht="18" customHeight="1">
      <c r="A63" s="158"/>
      <c r="B63" s="159"/>
      <c r="C63" s="158"/>
      <c r="D63" s="158"/>
      <c r="E63" s="158"/>
      <c r="I63" s="120"/>
    </row>
    <row r="64" spans="1:9" s="119" customFormat="1" ht="18" customHeight="1">
      <c r="A64" s="158"/>
      <c r="B64" s="159"/>
      <c r="C64" s="158"/>
      <c r="D64" s="158"/>
      <c r="E64" s="158"/>
      <c r="I64" s="120"/>
    </row>
    <row r="65" spans="1:9" s="119" customFormat="1" ht="18" customHeight="1">
      <c r="A65" s="158"/>
      <c r="B65" s="159"/>
      <c r="C65" s="158"/>
      <c r="D65" s="158"/>
      <c r="E65" s="158"/>
      <c r="I65" s="120"/>
    </row>
    <row r="66" spans="1:9" s="119" customFormat="1" ht="18" customHeight="1">
      <c r="A66" s="158"/>
      <c r="B66" s="159"/>
      <c r="C66" s="158"/>
      <c r="D66" s="158"/>
      <c r="E66" s="158"/>
      <c r="I66" s="120"/>
    </row>
    <row r="67" spans="1:9" s="119" customFormat="1" ht="18" customHeight="1">
      <c r="A67" s="158"/>
      <c r="B67" s="159"/>
      <c r="C67" s="158"/>
      <c r="D67" s="158"/>
      <c r="E67" s="158"/>
      <c r="I67" s="120"/>
    </row>
    <row r="68" spans="1:9" s="119" customFormat="1" ht="18" customHeight="1">
      <c r="A68" s="160"/>
      <c r="B68" s="161"/>
      <c r="C68" s="160"/>
      <c r="D68" s="160"/>
      <c r="E68" s="160"/>
      <c r="I68" s="120"/>
    </row>
    <row r="69" spans="1:9" s="119" customFormat="1" ht="18" customHeight="1">
      <c r="I69" s="120"/>
    </row>
    <row r="70" spans="1:9" s="119" customFormat="1" ht="24" customHeight="1">
      <c r="C70" s="148"/>
      <c r="I70" s="120"/>
    </row>
    <row r="71" spans="1:9" s="119" customFormat="1" ht="24" customHeight="1">
      <c r="A71" s="149" t="s">
        <v>43</v>
      </c>
      <c r="B71" s="150" t="str">
        <f>B33</f>
        <v>--</v>
      </c>
      <c r="C71" s="148" t="s">
        <v>44</v>
      </c>
      <c r="D71" s="152" t="str">
        <f>D33</f>
        <v/>
      </c>
      <c r="I71" s="120"/>
    </row>
    <row r="72" spans="1:9" s="119" customFormat="1" ht="24" customHeight="1">
      <c r="A72" s="149" t="s">
        <v>45</v>
      </c>
      <c r="B72" s="150" t="str">
        <f>B34</f>
        <v/>
      </c>
      <c r="C72" s="148" t="s">
        <v>46</v>
      </c>
      <c r="D72" s="152" t="str">
        <f>D34</f>
        <v/>
      </c>
      <c r="I72" s="120"/>
    </row>
    <row r="73" spans="1:9" s="119" customFormat="1" ht="24" customHeight="1">
      <c r="A73" s="149"/>
      <c r="B73" s="162"/>
      <c r="C73" s="148"/>
      <c r="D73" s="163"/>
      <c r="I73" s="120"/>
    </row>
    <row r="74" spans="1:9" s="119" customFormat="1" ht="33" customHeight="1">
      <c r="D74" s="148"/>
      <c r="I74" s="120"/>
    </row>
  </sheetData>
  <sheetProtection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 right="0" top="0" bottom="0" header="0" footer="0"/>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 right="0" top="0" bottom="0" header="0" footer="0"/>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74"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20675-7758-4472-9E18-959F9CEE4EC6}">
  <dimension ref="A1:O18"/>
  <sheetViews>
    <sheetView workbookViewId="0">
      <selection activeCell="B15" sqref="B15:F15"/>
    </sheetView>
  </sheetViews>
  <sheetFormatPr defaultRowHeight="13.5"/>
  <cols>
    <col min="2" max="2" width="12.85546875" customWidth="1"/>
    <col min="3" max="3" width="16.140625" customWidth="1"/>
    <col min="4" max="4" width="37.42578125" customWidth="1"/>
    <col min="5" max="5" width="12.140625" customWidth="1"/>
    <col min="6" max="6" width="21.28515625" customWidth="1"/>
    <col min="10" max="11" width="0" hidden="1" customWidth="1"/>
    <col min="12" max="12" width="12" hidden="1" customWidth="1"/>
    <col min="13" max="13" width="0" hidden="1" customWidth="1"/>
    <col min="14" max="14" width="10.42578125" hidden="1" customWidth="1"/>
    <col min="15" max="16" width="0" hidden="1" customWidth="1"/>
  </cols>
  <sheetData>
    <row r="1" spans="1:15" ht="15">
      <c r="A1" s="444" t="str">
        <f>'Attach 3(JV)'!A1:D1</f>
        <v>Specification No. :NR3/NT/W-TW/DOM/K00/26/03307 (RFx No. 5002005174)</v>
      </c>
      <c r="B1" s="444"/>
      <c r="C1" s="445"/>
      <c r="D1" s="445"/>
      <c r="E1" s="444"/>
      <c r="F1" s="446" t="s">
        <v>702</v>
      </c>
    </row>
    <row r="2" spans="1:15" ht="16.5">
      <c r="A2" s="447"/>
      <c r="B2" s="447"/>
      <c r="C2" s="448"/>
      <c r="D2" s="448"/>
      <c r="E2" s="447"/>
      <c r="F2" s="447"/>
    </row>
    <row r="3" spans="1:15" ht="52.5" customHeight="1">
      <c r="A3" s="639" t="str">
        <f>Basic!B1</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639"/>
      <c r="C3" s="639"/>
      <c r="D3" s="639"/>
      <c r="E3" s="639"/>
      <c r="F3" s="639"/>
    </row>
    <row r="4" spans="1:15" ht="15">
      <c r="A4" s="640" t="s">
        <v>698</v>
      </c>
      <c r="B4" s="640"/>
      <c r="C4" s="640"/>
      <c r="D4" s="640"/>
      <c r="E4" s="640"/>
      <c r="F4" s="640"/>
    </row>
    <row r="5" spans="1:15" ht="16.5">
      <c r="A5" s="447"/>
      <c r="B5" s="447"/>
      <c r="C5" s="448"/>
      <c r="D5" s="448"/>
      <c r="E5" s="447"/>
      <c r="F5" s="447"/>
    </row>
    <row r="6" spans="1:15" ht="16.5">
      <c r="A6" s="449" t="s">
        <v>700</v>
      </c>
      <c r="B6" s="449"/>
      <c r="C6" s="450"/>
      <c r="D6" s="450"/>
      <c r="E6" s="23" t="s">
        <v>34</v>
      </c>
      <c r="F6" s="447"/>
    </row>
    <row r="7" spans="1:15" ht="16.5">
      <c r="A7" s="641" t="s">
        <v>701</v>
      </c>
      <c r="B7" s="641"/>
      <c r="C7" s="641"/>
      <c r="D7" s="641"/>
      <c r="E7" s="4" t="str">
        <f>'[13]Attach 3 (JV)'!F6</f>
        <v>Contracts &amp; Materials Deptt</v>
      </c>
      <c r="F7" s="447"/>
    </row>
    <row r="8" spans="1:15" ht="16.5">
      <c r="A8" s="449" t="s">
        <v>36</v>
      </c>
      <c r="B8" s="451"/>
      <c r="C8" s="636" t="str">
        <f>'Attach 3(JV)'!B9</f>
        <v/>
      </c>
      <c r="D8" s="636"/>
      <c r="E8" s="4" t="str">
        <f>'[13]Attach 3 (JV)'!F7</f>
        <v>Power Grid Corporation of India Ltd.,</v>
      </c>
      <c r="F8" s="447"/>
    </row>
    <row r="9" spans="1:15" ht="16.5">
      <c r="A9" s="449" t="s">
        <v>38</v>
      </c>
      <c r="B9" s="451"/>
      <c r="C9" s="636" t="str">
        <f>'Attach 3(JV)'!B10</f>
        <v/>
      </c>
      <c r="D9" s="636"/>
      <c r="E9" s="4" t="str">
        <f>'[13]Attach 3 (JV)'!F8</f>
        <v xml:space="preserve">Northern Region-III Headquarter </v>
      </c>
      <c r="F9" s="447"/>
    </row>
    <row r="10" spans="1:15" ht="16.5">
      <c r="A10" s="452"/>
      <c r="B10" s="451"/>
      <c r="C10" s="636" t="str">
        <f>'Attach 3(JV)'!B11</f>
        <v/>
      </c>
      <c r="D10" s="636"/>
      <c r="E10" s="4" t="str">
        <f>'[13]Attach 3 (JV)'!F9</f>
        <v xml:space="preserve">2nd Floor, Plot No. – 2A/INS 02, </v>
      </c>
      <c r="F10" s="453"/>
    </row>
    <row r="11" spans="1:15" ht="16.5">
      <c r="A11" s="452"/>
      <c r="B11" s="452"/>
      <c r="C11" s="636" t="str">
        <f>'Attach 3(JV)'!B12</f>
        <v/>
      </c>
      <c r="D11" s="636"/>
      <c r="E11" s="4" t="str">
        <f>'[13]Attach 3 (JV)'!F10</f>
        <v>Avadh Vihar Yojna, Lucknow-226002 (UP)</v>
      </c>
      <c r="F11" s="453"/>
    </row>
    <row r="12" spans="1:15" ht="16.5">
      <c r="A12" s="452"/>
      <c r="B12" s="452"/>
      <c r="C12" s="454"/>
      <c r="D12" s="454"/>
      <c r="E12" s="5"/>
      <c r="F12" s="455"/>
    </row>
    <row r="13" spans="1:15" ht="26.1" customHeight="1">
      <c r="A13" s="637" t="s">
        <v>41</v>
      </c>
      <c r="B13" s="637"/>
      <c r="C13" s="637"/>
      <c r="D13" s="637"/>
      <c r="E13" s="637"/>
      <c r="F13" s="637"/>
    </row>
    <row r="14" spans="1:15" ht="114.6" customHeight="1">
      <c r="A14" s="456">
        <v>1</v>
      </c>
      <c r="B14" s="638" t="str">
        <f>CONCATENATE(K14,L14,M14,N14,O14)</f>
        <v>With reference to our Proposal Ref. No0 dated : 0 for Rate Contract (Package-B) for transmission line erection works including supply of tower accessories for transmission lines above 400 kV level for upcoming transmission line diversion projects and small RTM works upto 5 km route length in NR-III region 
; Spec. No. NR3/NT/W-TW/DOM/K00/26/03307 (RFx No. 5002005174) we hereby confirm that the provisions of RfP Documents, read in conjunction with Amendment(s)/Clarification(s) (if any) issued by POWERGRID are acceptable to us and we have not taken any deviation in this regard.</v>
      </c>
      <c r="C14" s="638"/>
      <c r="D14" s="638"/>
      <c r="E14" s="638"/>
      <c r="F14" s="638"/>
      <c r="K14" s="457" t="s">
        <v>703</v>
      </c>
      <c r="L14" s="457">
        <f>'Bid Form 1st Envelope '!C5</f>
        <v>0</v>
      </c>
      <c r="M14" s="457" t="s">
        <v>704</v>
      </c>
      <c r="N14" s="457">
        <f>'Bid Form 1st Envelope '!B6</f>
        <v>0</v>
      </c>
      <c r="O14" s="457" t="str">
        <f>CONCATENATE(" for ", A3, "; Spec. No. ",Basic!B3, " we hereby confirm that the provisions of RfP Documents, read in conjunction with Amendment(s)/Clarification(s) (if any) issued by POWERGRID are acceptable to us and we have not taken any deviation in this regard.")</f>
        <v xml:space="preserve"> for Rate Contract (Package-B) for transmission line erection works including supply of tower accessories for transmission lines above 400 kV level for upcoming transmission line diversion projects and small RTM works upto 5 km route length in NR-III region 
; Spec. No. NR3/NT/W-TW/DOM/K00/26/03307 (RFx No. 5002005174) we hereby confirm that the provisions of RfP Documents, read in conjunction with Amendment(s)/Clarification(s) (if any) issued by POWERGRID are acceptable to us and we have not taken any deviation in this regard.</v>
      </c>
    </row>
    <row r="15" spans="1:15" ht="63.6" customHeight="1">
      <c r="A15" s="456">
        <v>2</v>
      </c>
      <c r="B15" s="638" t="s">
        <v>699</v>
      </c>
      <c r="C15" s="638"/>
      <c r="D15" s="638"/>
      <c r="E15" s="638"/>
      <c r="F15" s="638"/>
    </row>
    <row r="17" spans="1:5" ht="15">
      <c r="A17" s="19" t="s">
        <v>43</v>
      </c>
      <c r="B17" s="28" t="str">
        <f>'Attach 3(JV)'!B18</f>
        <v>--</v>
      </c>
      <c r="C17" s="16"/>
      <c r="D17" s="20" t="s">
        <v>44</v>
      </c>
      <c r="E17" s="92" t="str">
        <f>'Attach 3(JV)'!E18</f>
        <v/>
      </c>
    </row>
    <row r="18" spans="1:5" ht="15">
      <c r="A18" s="19" t="s">
        <v>45</v>
      </c>
      <c r="B18" s="92" t="str">
        <f>'Attach 3(JV)'!B19</f>
        <v/>
      </c>
      <c r="C18" s="16"/>
      <c r="D18" s="20" t="s">
        <v>46</v>
      </c>
      <c r="E18" s="92" t="str">
        <f>'Attach 3(JV)'!E19</f>
        <v/>
      </c>
    </row>
  </sheetData>
  <sheetProtection algorithmName="SHA-512" hashValue="vdYJVuJoK9qjOpYytrgRhWwP7/aPYmtnURcq+eyzz6lUoUWO6KjOUfbilH+6JBkO94TDHuZe4qOLmfNe9hLpvg==" saltValue="8wrbi8VN73QOLDroe02Qdg==" spinCount="100000" sheet="1" objects="1" scenarios="1"/>
  <mergeCells count="10">
    <mergeCell ref="C11:D11"/>
    <mergeCell ref="A13:F13"/>
    <mergeCell ref="B14:F14"/>
    <mergeCell ref="B15:F15"/>
    <mergeCell ref="A3:F3"/>
    <mergeCell ref="A4:F4"/>
    <mergeCell ref="A7:D7"/>
    <mergeCell ref="C8:D8"/>
    <mergeCell ref="C9:D9"/>
    <mergeCell ref="C10:D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985DE-639A-4416-AAE9-A305360C23EB}">
  <sheetPr codeName="Sheet10">
    <tabColor indexed="45"/>
    <pageSetUpPr fitToPage="1"/>
  </sheetPr>
  <dimension ref="A1:Z51"/>
  <sheetViews>
    <sheetView showGridLines="0" view="pageBreakPreview" topLeftCell="A7" zoomScaleSheetLayoutView="100" workbookViewId="0">
      <selection activeCell="I16" sqref="I16"/>
    </sheetView>
  </sheetViews>
  <sheetFormatPr defaultColWidth="9.140625"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3"/>
  </cols>
  <sheetData>
    <row r="1" spans="1:26" ht="31.5" customHeight="1">
      <c r="A1" s="536" t="str">
        <f>'Attach 3(JV)'!A1</f>
        <v>Specification No. :NR3/NT/W-TW/DOM/K00/26/03307 (RFx No. 5002005174)</v>
      </c>
      <c r="B1" s="536"/>
      <c r="C1" s="536"/>
      <c r="D1" s="536"/>
      <c r="E1" s="263" t="str">
        <f>"Attachment-6 " &amp; 'Attach 3(JV)'!AT1</f>
        <v xml:space="preserve">Attachment-6 </v>
      </c>
      <c r="Z1" s="307"/>
    </row>
    <row r="2" spans="1:26" ht="3.75" customHeight="1">
      <c r="Z2" s="307"/>
    </row>
    <row r="3" spans="1:26" ht="84.75" customHeight="1">
      <c r="A3" s="589"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590"/>
      <c r="C3" s="590"/>
      <c r="D3" s="590"/>
      <c r="E3" s="590"/>
      <c r="F3" s="10"/>
      <c r="G3" s="10"/>
      <c r="H3" s="10"/>
    </row>
    <row r="4" spans="1:26" ht="6.75" customHeight="1">
      <c r="A4" s="264"/>
      <c r="H4" s="123"/>
      <c r="I4" s="124"/>
    </row>
    <row r="5" spans="1:26" ht="20.100000000000001" customHeight="1">
      <c r="A5" s="538" t="s">
        <v>90</v>
      </c>
      <c r="B5" s="538"/>
      <c r="C5" s="538"/>
      <c r="D5" s="538"/>
      <c r="E5" s="538"/>
      <c r="F5" s="47"/>
      <c r="H5" s="123"/>
      <c r="I5" s="124"/>
    </row>
    <row r="6" spans="1:26" ht="10.5" customHeight="1">
      <c r="A6" s="68"/>
      <c r="H6" s="123"/>
      <c r="I6" s="124"/>
    </row>
    <row r="7" spans="1:26" ht="20.100000000000001" customHeight="1">
      <c r="A7" s="47" t="str">
        <f>'Attach 3(JV)'!A7</f>
        <v>Bidder’s Name and Address (Sole Bidder) :</v>
      </c>
      <c r="E7" s="127" t="str">
        <f>'Attach 3(JV)'!E7</f>
        <v>To:</v>
      </c>
      <c r="H7" s="123"/>
      <c r="I7" s="124"/>
    </row>
    <row r="8" spans="1:26" ht="36" customHeight="1">
      <c r="A8" s="594" t="str">
        <f>'Attach 3(JV)'!A8</f>
        <v/>
      </c>
      <c r="B8" s="594"/>
      <c r="C8" s="594"/>
      <c r="D8" s="594"/>
      <c r="E8" s="128" t="str">
        <f>'Attach 3(JV)'!E8</f>
        <v>Contract Services</v>
      </c>
      <c r="H8" s="123"/>
      <c r="I8" s="124"/>
    </row>
    <row r="9" spans="1:26" ht="20.100000000000001" customHeight="1">
      <c r="A9" s="129" t="s">
        <v>36</v>
      </c>
      <c r="B9" s="592" t="str">
        <f>'Attach 3(JV)'!B9</f>
        <v/>
      </c>
      <c r="C9" s="592"/>
      <c r="D9" s="592"/>
      <c r="E9" s="128" t="str">
        <f>'Attach 3(JV)'!E9</f>
        <v>Power Grid Corporation of India Ltd.,</v>
      </c>
      <c r="H9" s="123"/>
      <c r="I9" s="124"/>
    </row>
    <row r="10" spans="1:26" ht="20.100000000000001" customHeight="1">
      <c r="A10" s="129" t="s">
        <v>38</v>
      </c>
      <c r="B10" s="592" t="str">
        <f>'Attach 3(JV)'!B10</f>
        <v/>
      </c>
      <c r="C10" s="592"/>
      <c r="D10" s="592"/>
      <c r="E10" s="128" t="str">
        <f>'Attach 3(JV)'!E10</f>
        <v xml:space="preserve">Northern Region-III Headquarter, 2nd Floor, Plot No. – 2A/INS 02,
</v>
      </c>
      <c r="H10" s="123"/>
      <c r="I10" s="124"/>
    </row>
    <row r="11" spans="1:26" ht="20.100000000000001" customHeight="1">
      <c r="B11" s="592" t="str">
        <f>'Attach 3(JV)'!B11</f>
        <v/>
      </c>
      <c r="C11" s="592"/>
      <c r="D11" s="592"/>
      <c r="E11" s="128" t="str">
        <f>'Attach 3(JV)'!E11</f>
        <v xml:space="preserve">2nd Floor, Plot No. – 2A/INS 02, Avadh Vihar Yojna,Lucknow- 226002 (UP) </v>
      </c>
    </row>
    <row r="12" spans="1:26" ht="17.25" customHeight="1">
      <c r="A12" s="68"/>
      <c r="B12" s="592" t="str">
        <f>'Attach 3(JV)'!B12</f>
        <v/>
      </c>
      <c r="C12" s="592"/>
      <c r="D12" s="592"/>
      <c r="E12" s="128"/>
    </row>
    <row r="13" spans="1:26" ht="21" customHeight="1">
      <c r="A13" s="17" t="s">
        <v>41</v>
      </c>
      <c r="B13" s="308"/>
      <c r="C13" s="308"/>
      <c r="D13" s="308"/>
    </row>
    <row r="14" spans="1:26" ht="45" customHeight="1">
      <c r="A14" s="527" t="s">
        <v>91</v>
      </c>
      <c r="B14" s="527"/>
      <c r="C14" s="527"/>
      <c r="D14" s="527"/>
      <c r="E14" s="527"/>
    </row>
    <row r="15" spans="1:26" ht="12" customHeight="1">
      <c r="A15" s="68"/>
      <c r="B15" s="68"/>
      <c r="C15" s="68"/>
      <c r="D15" s="68"/>
      <c r="E15" s="68"/>
    </row>
    <row r="16" spans="1:26" ht="42" customHeight="1">
      <c r="A16" s="250" t="s">
        <v>70</v>
      </c>
      <c r="B16" s="250" t="s">
        <v>92</v>
      </c>
      <c r="C16" s="644" t="s">
        <v>93</v>
      </c>
      <c r="D16" s="644"/>
      <c r="E16" s="250" t="s">
        <v>94</v>
      </c>
    </row>
    <row r="17" spans="1:8" ht="21" customHeight="1">
      <c r="A17" s="252"/>
      <c r="B17" s="252"/>
      <c r="C17" s="642"/>
      <c r="D17" s="643"/>
      <c r="E17" s="252"/>
    </row>
    <row r="18" spans="1:8" ht="21" customHeight="1">
      <c r="A18" s="252"/>
      <c r="B18" s="252"/>
      <c r="C18" s="642"/>
      <c r="D18" s="643"/>
      <c r="E18" s="252"/>
    </row>
    <row r="19" spans="1:8" ht="21" customHeight="1">
      <c r="A19" s="252"/>
      <c r="B19" s="252"/>
      <c r="C19" s="645"/>
      <c r="D19" s="645"/>
      <c r="E19" s="252"/>
    </row>
    <row r="20" spans="1:8" ht="21" customHeight="1">
      <c r="A20" s="252"/>
      <c r="B20" s="252"/>
      <c r="C20" s="645"/>
      <c r="D20" s="645"/>
      <c r="E20" s="252"/>
      <c r="F20" s="309"/>
      <c r="G20" s="309"/>
      <c r="H20" s="292" t="b">
        <v>0</v>
      </c>
    </row>
    <row r="21" spans="1:8" ht="21" customHeight="1">
      <c r="A21" s="252"/>
      <c r="B21" s="252"/>
      <c r="C21" s="645"/>
      <c r="D21" s="645"/>
      <c r="E21" s="252"/>
      <c r="F21" s="309"/>
      <c r="G21" s="309"/>
      <c r="H21" s="289"/>
    </row>
    <row r="22" spans="1:8" ht="16.5" customHeight="1">
      <c r="D22" s="68"/>
      <c r="E22" s="68"/>
    </row>
    <row r="23" spans="1:8" s="17" customFormat="1" ht="51.75" customHeight="1">
      <c r="A23" s="527" t="s">
        <v>95</v>
      </c>
      <c r="B23" s="527"/>
      <c r="C23" s="527"/>
      <c r="D23" s="527"/>
      <c r="E23" s="527"/>
    </row>
    <row r="24" spans="1:8" s="17" customFormat="1" ht="96.75" customHeight="1">
      <c r="A24" s="527" t="s">
        <v>96</v>
      </c>
      <c r="B24" s="527"/>
      <c r="C24" s="527"/>
      <c r="D24" s="527"/>
      <c r="E24" s="527"/>
    </row>
    <row r="25" spans="1:8" s="17" customFormat="1" ht="24" customHeight="1">
      <c r="A25" s="68"/>
      <c r="B25" s="68"/>
      <c r="C25" s="68"/>
      <c r="D25" s="268"/>
      <c r="E25" s="68"/>
    </row>
    <row r="26" spans="1:8" ht="24" customHeight="1">
      <c r="A26" s="269" t="s">
        <v>43</v>
      </c>
      <c r="B26" s="270" t="str">
        <f>'Attach 3(JV)'!B18</f>
        <v>--</v>
      </c>
      <c r="C26" s="310"/>
      <c r="D26" s="268" t="s">
        <v>44</v>
      </c>
      <c r="E26" s="271" t="str">
        <f>'Attach 3(JV)'!E18</f>
        <v/>
      </c>
    </row>
    <row r="27" spans="1:8" ht="24" customHeight="1">
      <c r="A27" s="269" t="s">
        <v>45</v>
      </c>
      <c r="B27" s="271" t="str">
        <f>'Attach 3(JV)'!B19</f>
        <v/>
      </c>
      <c r="C27" s="310"/>
      <c r="D27" s="268" t="s">
        <v>46</v>
      </c>
      <c r="E27" s="271" t="str">
        <f>'Attach 3(JV)'!E19</f>
        <v/>
      </c>
    </row>
    <row r="28" spans="1:8" ht="24" customHeight="1">
      <c r="D28" s="268"/>
    </row>
    <row r="29" spans="1:8" ht="24" customHeight="1">
      <c r="D29" s="268"/>
    </row>
    <row r="30" spans="1:8" s="272" customFormat="1" ht="32.25" customHeight="1">
      <c r="A30" s="47" t="str">
        <f>A1</f>
        <v>Specification No. :NR3/NT/W-TW/DOM/K00/26/03307 (RFx No. 5002005174)</v>
      </c>
      <c r="B30" s="47"/>
      <c r="C30" s="47"/>
      <c r="D30" s="47"/>
      <c r="E30" s="311" t="str">
        <f>"Annexure I to" &amp; E1</f>
        <v xml:space="preserve">Annexure I toAttachment-6 </v>
      </c>
      <c r="F30" s="47"/>
      <c r="G30" s="47"/>
      <c r="H30" s="47"/>
    </row>
    <row r="31" spans="1:8" ht="15.75" customHeight="1">
      <c r="A31" s="646"/>
      <c r="B31" s="646"/>
      <c r="C31" s="646"/>
      <c r="D31" s="646"/>
      <c r="E31" s="646"/>
    </row>
    <row r="32" spans="1:8" ht="20.100000000000001" customHeight="1">
      <c r="A32" s="591" t="str">
        <f>A5</f>
        <v>(Alternative, Deviations and Exceptions to the Provisions)</v>
      </c>
      <c r="B32" s="591"/>
      <c r="C32" s="591"/>
      <c r="D32" s="591"/>
      <c r="E32" s="591"/>
    </row>
    <row r="33" spans="1:5" ht="20.100000000000001" customHeight="1">
      <c r="A33" s="591" t="s">
        <v>97</v>
      </c>
      <c r="B33" s="591"/>
      <c r="C33" s="591"/>
      <c r="D33" s="591"/>
      <c r="E33" s="591"/>
    </row>
    <row r="34" spans="1:5" ht="20.100000000000001" customHeight="1"/>
    <row r="35" spans="1:5" ht="42" customHeight="1">
      <c r="A35" s="250" t="s">
        <v>70</v>
      </c>
      <c r="B35" s="250" t="s">
        <v>92</v>
      </c>
      <c r="C35" s="644" t="s">
        <v>93</v>
      </c>
      <c r="D35" s="644"/>
      <c r="E35" s="250" t="s">
        <v>94</v>
      </c>
    </row>
    <row r="36" spans="1:5" ht="39.950000000000003" customHeight="1">
      <c r="A36" s="252"/>
      <c r="B36" s="252"/>
      <c r="C36" s="642"/>
      <c r="D36" s="643"/>
      <c r="E36" s="252"/>
    </row>
    <row r="37" spans="1:5" ht="39.950000000000003" customHeight="1">
      <c r="A37" s="252"/>
      <c r="B37" s="252"/>
      <c r="C37" s="642"/>
      <c r="D37" s="643"/>
      <c r="E37" s="252"/>
    </row>
    <row r="38" spans="1:5" ht="39.950000000000003" customHeight="1">
      <c r="A38" s="252"/>
      <c r="B38" s="252"/>
      <c r="C38" s="642"/>
      <c r="D38" s="643"/>
      <c r="E38" s="252"/>
    </row>
    <row r="39" spans="1:5" ht="39.950000000000003" customHeight="1">
      <c r="A39" s="252"/>
      <c r="B39" s="252"/>
      <c r="C39" s="642"/>
      <c r="D39" s="643"/>
      <c r="E39" s="252"/>
    </row>
    <row r="40" spans="1:5" ht="39.950000000000003" customHeight="1">
      <c r="A40" s="252"/>
      <c r="B40" s="252"/>
      <c r="C40" s="642"/>
      <c r="D40" s="643"/>
      <c r="E40" s="252"/>
    </row>
    <row r="41" spans="1:5" ht="39.950000000000003" customHeight="1">
      <c r="A41" s="252"/>
      <c r="B41" s="252"/>
      <c r="C41" s="642"/>
      <c r="D41" s="643"/>
      <c r="E41" s="252"/>
    </row>
    <row r="42" spans="1:5" ht="39.950000000000003" customHeight="1">
      <c r="A42" s="252"/>
      <c r="B42" s="252"/>
      <c r="C42" s="642"/>
      <c r="D42" s="643"/>
      <c r="E42" s="252"/>
    </row>
    <row r="43" spans="1:5" ht="39.950000000000003" customHeight="1">
      <c r="A43" s="252"/>
      <c r="B43" s="252"/>
      <c r="C43" s="642"/>
      <c r="D43" s="643"/>
      <c r="E43" s="252"/>
    </row>
    <row r="44" spans="1:5" ht="39.950000000000003" customHeight="1">
      <c r="A44" s="252"/>
      <c r="B44" s="252"/>
      <c r="C44" s="642"/>
      <c r="D44" s="643"/>
      <c r="E44" s="252"/>
    </row>
    <row r="45" spans="1:5" ht="39.950000000000003" customHeight="1">
      <c r="A45" s="252"/>
      <c r="B45" s="252"/>
      <c r="C45" s="642"/>
      <c r="D45" s="643"/>
      <c r="E45" s="252"/>
    </row>
    <row r="46" spans="1:5" ht="20.100000000000001" customHeight="1"/>
    <row r="47" spans="1:5" ht="25.5" customHeight="1"/>
    <row r="48" spans="1:5" ht="25.5" customHeight="1">
      <c r="A48" s="63"/>
      <c r="B48" s="63"/>
      <c r="C48" s="63"/>
      <c r="D48" s="268"/>
      <c r="E48" s="63"/>
    </row>
    <row r="49" spans="1:5" ht="25.5" customHeight="1">
      <c r="A49" s="269" t="s">
        <v>43</v>
      </c>
      <c r="B49" s="270" t="str">
        <f>B26</f>
        <v>--</v>
      </c>
      <c r="C49" s="310"/>
      <c r="D49" s="268" t="s">
        <v>44</v>
      </c>
      <c r="E49" s="271" t="str">
        <f>E26</f>
        <v/>
      </c>
    </row>
    <row r="50" spans="1:5" ht="25.5" customHeight="1">
      <c r="A50" s="269" t="s">
        <v>45</v>
      </c>
      <c r="B50" s="304" t="str">
        <f>B27</f>
        <v/>
      </c>
      <c r="C50" s="310"/>
      <c r="D50" s="268" t="s">
        <v>46</v>
      </c>
      <c r="E50" s="271" t="str">
        <f>E27</f>
        <v/>
      </c>
    </row>
    <row r="51" spans="1:5" ht="25.5" customHeight="1">
      <c r="D51" s="268"/>
    </row>
  </sheetData>
  <sheetProtection formatColumns="0" formatRows="0" selectLockedCells="1"/>
  <customSheetViews>
    <customSheetView guid="{FEBF4298-F424-4062-8777-832DAFDB7A61}" showPageBreaks="1" showGridLines="0" fitToPage="1" printArea="1" hiddenColumns="1" view="pageBreakPreview">
      <selection activeCell="A17" sqref="A17"/>
      <pageMargins left="0" right="0" top="0" bottom="0" header="0" footer="0"/>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 right="0" top="0" bottom="0" header="0" footer="0"/>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 right="0" top="0" bottom="0" header="0" footer="0"/>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 right="0" top="0" bottom="0" header="0" footer="0"/>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 right="0" top="0" bottom="0" header="0" footer="0"/>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6" priority="1" stopIfTrue="1">
      <formula>$H$20=FALSE</formula>
    </cfRule>
  </conditionalFormatting>
  <conditionalFormatting sqref="A31:E51">
    <cfRule type="expression" dxfId="15" priority="3" stopIfTrue="1">
      <formula>$H$20=FALSE</formula>
    </cfRule>
  </conditionalFormatting>
  <conditionalFormatting sqref="A52:E52">
    <cfRule type="expression" dxfId="14"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AF8BE-49AD-4C7A-8830-FB4DA20B4E7B}">
  <sheetPr codeName="Sheet11">
    <tabColor indexed="12"/>
    <pageSetUpPr fitToPage="1"/>
  </sheetPr>
  <dimension ref="A1:I28"/>
  <sheetViews>
    <sheetView showGridLines="0" view="pageBreakPreview" zoomScaleSheetLayoutView="100" workbookViewId="0">
      <selection activeCell="E16" sqref="E16"/>
    </sheetView>
  </sheetViews>
  <sheetFormatPr defaultColWidth="9.140625"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3"/>
  </cols>
  <sheetData>
    <row r="1" spans="1:9" ht="33.75" customHeight="1">
      <c r="A1" s="536" t="str">
        <f>'Attach 3(JV)'!A1</f>
        <v>Specification No. :NR3/NT/W-TW/DOM/K00/26/03307 (RFx No. 5002005174)</v>
      </c>
      <c r="B1" s="536"/>
      <c r="C1" s="536"/>
      <c r="D1" s="536"/>
      <c r="E1" s="312" t="str">
        <f>"Attachment-7 " &amp; 'Attach 3(JV)'!AT1</f>
        <v xml:space="preserve">Attachment-7 </v>
      </c>
    </row>
    <row r="2" spans="1:9">
      <c r="E2" s="313"/>
    </row>
    <row r="3" spans="1:9" ht="92.25" customHeight="1">
      <c r="A3" s="589"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590"/>
      <c r="C3" s="590"/>
      <c r="D3" s="590"/>
      <c r="E3" s="590"/>
      <c r="F3" s="10"/>
      <c r="G3" s="10"/>
      <c r="H3" s="10"/>
    </row>
    <row r="4" spans="1:9" ht="20.100000000000001" customHeight="1">
      <c r="A4" s="264"/>
      <c r="H4" s="123"/>
      <c r="I4" s="124"/>
    </row>
    <row r="5" spans="1:9" ht="20.100000000000001" customHeight="1">
      <c r="A5" s="538" t="s">
        <v>98</v>
      </c>
      <c r="B5" s="538"/>
      <c r="C5" s="538"/>
      <c r="D5" s="538"/>
      <c r="E5" s="538"/>
      <c r="F5" s="47"/>
      <c r="H5" s="123"/>
      <c r="I5" s="124"/>
    </row>
    <row r="6" spans="1:9" ht="20.100000000000001" customHeight="1">
      <c r="A6" s="68"/>
      <c r="H6" s="123"/>
      <c r="I6" s="124"/>
    </row>
    <row r="7" spans="1:9" ht="20.100000000000001" customHeight="1">
      <c r="A7" s="47" t="str">
        <f>'Attach 3(JV)'!A7</f>
        <v>Bidder’s Name and Address (Sole Bidder) :</v>
      </c>
      <c r="E7" s="127" t="str">
        <f>'Attach 3(JV)'!E7</f>
        <v>To:</v>
      </c>
      <c r="H7" s="123"/>
      <c r="I7" s="124"/>
    </row>
    <row r="8" spans="1:9" ht="36" customHeight="1">
      <c r="A8" s="594" t="str">
        <f>'Attach 3(JV)'!A8</f>
        <v/>
      </c>
      <c r="B8" s="594"/>
      <c r="C8" s="594"/>
      <c r="D8" s="594"/>
      <c r="E8" s="266" t="str">
        <f>'Attach 3(JV)'!E8</f>
        <v>Contract Services</v>
      </c>
      <c r="H8" s="123"/>
      <c r="I8" s="124"/>
    </row>
    <row r="9" spans="1:9" ht="20.100000000000001" customHeight="1">
      <c r="A9" s="129" t="s">
        <v>36</v>
      </c>
      <c r="B9" s="592" t="str">
        <f>'Attach 3(JV)'!B9</f>
        <v/>
      </c>
      <c r="C9" s="592"/>
      <c r="D9" s="592"/>
      <c r="E9" s="266" t="str">
        <f>'Attach 3(JV)'!E9</f>
        <v>Power Grid Corporation of India Ltd.,</v>
      </c>
      <c r="H9" s="123"/>
      <c r="I9" s="124"/>
    </row>
    <row r="10" spans="1:9" ht="20.100000000000001" customHeight="1">
      <c r="A10" s="129" t="s">
        <v>38</v>
      </c>
      <c r="B10" s="592" t="str">
        <f>'Attach 3(JV)'!B10</f>
        <v/>
      </c>
      <c r="C10" s="592"/>
      <c r="D10" s="592"/>
      <c r="E10" s="266" t="str">
        <f>'Attach 3(JV)'!E10</f>
        <v xml:space="preserve">Northern Region-III Headquarter, 2nd Floor, Plot No. – 2A/INS 02,
</v>
      </c>
      <c r="H10" s="123"/>
      <c r="I10" s="124"/>
    </row>
    <row r="11" spans="1:9" ht="20.100000000000001" customHeight="1">
      <c r="B11" s="592" t="str">
        <f>'Attach 3(JV)'!B11</f>
        <v/>
      </c>
      <c r="C11" s="592"/>
      <c r="D11" s="592"/>
      <c r="E11" s="266" t="str">
        <f>'Attach 3(JV)'!E11</f>
        <v xml:space="preserve">2nd Floor, Plot No. – 2A/INS 02, Avadh Vihar Yojna,Lucknow- 226002 (UP) </v>
      </c>
    </row>
    <row r="12" spans="1:9" ht="20.100000000000001" customHeight="1"/>
    <row r="13" spans="1:9" ht="20.100000000000001" customHeight="1">
      <c r="A13" s="68"/>
    </row>
    <row r="14" spans="1:9" ht="27.75" customHeight="1">
      <c r="A14" s="591" t="s">
        <v>99</v>
      </c>
      <c r="B14" s="591"/>
      <c r="C14" s="591"/>
      <c r="D14" s="591"/>
      <c r="E14" s="591"/>
    </row>
    <row r="15" spans="1:9" ht="20.100000000000001" customHeight="1">
      <c r="A15" s="68"/>
    </row>
    <row r="16" spans="1:9" ht="33" customHeight="1">
      <c r="A16" s="269" t="s">
        <v>43</v>
      </c>
      <c r="B16" s="270" t="str">
        <f>'Attach 3(JV)'!B18</f>
        <v>--</v>
      </c>
      <c r="C16" s="47"/>
      <c r="D16" s="268" t="s">
        <v>44</v>
      </c>
      <c r="E16" s="271" t="str">
        <f>'Attach 3(JV)'!E18</f>
        <v/>
      </c>
    </row>
    <row r="17" spans="1:5" ht="33" customHeight="1">
      <c r="A17" s="269" t="s">
        <v>45</v>
      </c>
      <c r="B17" s="271" t="str">
        <f>'Attach 3(JV)'!B19</f>
        <v/>
      </c>
      <c r="C17" s="47"/>
      <c r="D17" s="268" t="s">
        <v>46</v>
      </c>
      <c r="E17" s="271" t="str">
        <f>'Attach 3(JV)'!E19</f>
        <v/>
      </c>
    </row>
    <row r="18" spans="1:5" ht="33" customHeight="1">
      <c r="D18" s="268"/>
    </row>
    <row r="19" spans="1:5" ht="20.100000000000001" customHeight="1"/>
    <row r="20" spans="1:5" ht="20.100000000000001" customHeight="1">
      <c r="A20" s="254"/>
    </row>
    <row r="21" spans="1:5" ht="20.100000000000001" customHeight="1"/>
    <row r="22" spans="1:5" ht="20.100000000000001" customHeight="1">
      <c r="A22" s="254"/>
    </row>
    <row r="23" spans="1:5" ht="20.100000000000001" customHeight="1"/>
    <row r="24" spans="1:5" ht="20.100000000000001" customHeight="1">
      <c r="A24" s="254"/>
    </row>
    <row r="25" spans="1:5" ht="20.100000000000001" customHeight="1"/>
    <row r="26" spans="1:5" ht="20.100000000000001" customHeight="1"/>
    <row r="27" spans="1:5" ht="20.100000000000001" customHeight="1"/>
    <row r="28" spans="1:5" ht="20.100000000000001" customHeight="1"/>
  </sheetData>
  <sheetProtection algorithmName="SHA-512" hashValue="RmDvUIk72TQOaMdsLtkbC+GYteFlrn3SJxA/zK9pA9zti5npsoZFwJnaZq6tWHjlg7HZWkpBcRgKF5i/oOUgng==" saltValue="cWNO4Nza0BKohGeOyexNtA==" spinCount="100000" sheet="1" formatColumns="0" formatRows="0" selectLockedCells="1"/>
  <customSheetViews>
    <customSheetView guid="{FEBF4298-F424-4062-8777-832DAFDB7A61}" showPageBreaks="1" showGridLines="0" fitToPage="1" printArea="1" view="pageBreakPreview">
      <selection activeCell="E15" sqref="E15"/>
      <pageMargins left="0" right="0" top="0" bottom="0" header="0" footer="0"/>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 right="0" top="0" bottom="0" header="0" footer="0"/>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 right="0" top="0" bottom="0" header="0" footer="0"/>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 right="0" top="0" bottom="0" header="0" footer="0"/>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FB403-0439-426A-96D5-99F016912416}">
  <sheetPr codeName="Sheet12">
    <tabColor indexed="44"/>
    <pageSetUpPr fitToPage="1"/>
  </sheetPr>
  <dimension ref="A1:J63"/>
  <sheetViews>
    <sheetView showGridLines="0" view="pageBreakPreview" zoomScaleSheetLayoutView="100" workbookViewId="0">
      <selection activeCell="A16" sqref="A16:J16"/>
    </sheetView>
  </sheetViews>
  <sheetFormatPr defaultColWidth="9.140625"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95" t="str">
        <f>'Attach 3(JV)'!A1</f>
        <v>Specification No. :NR3/NT/W-TW/DOM/K00/26/03307 (RFx No. 5002005174)</v>
      </c>
      <c r="B1" s="595"/>
      <c r="C1" s="595"/>
      <c r="D1" s="595"/>
      <c r="E1" s="111"/>
      <c r="F1" s="111"/>
      <c r="G1" s="111"/>
      <c r="H1" s="111"/>
      <c r="I1" s="111"/>
      <c r="J1" s="111" t="str">
        <f>"Attachment-9 " &amp; 'Attach 3(JV)'!AW1</f>
        <v xml:space="preserve">Attachment-9 </v>
      </c>
    </row>
    <row r="2" spans="1:10" ht="15" customHeight="1"/>
    <row r="3" spans="1:10" ht="73.5" customHeight="1">
      <c r="A3" s="662"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663"/>
      <c r="C3" s="663"/>
      <c r="D3" s="663"/>
      <c r="E3" s="663"/>
      <c r="F3" s="663"/>
      <c r="G3" s="663"/>
      <c r="H3" s="663"/>
      <c r="I3" s="663"/>
      <c r="J3" s="663"/>
    </row>
    <row r="4" spans="1:10" ht="15" customHeight="1">
      <c r="A4" s="11"/>
    </row>
    <row r="5" spans="1:10" ht="20.100000000000001" customHeight="1">
      <c r="A5" s="585" t="s">
        <v>100</v>
      </c>
      <c r="B5" s="585"/>
      <c r="C5" s="585"/>
      <c r="D5" s="585"/>
      <c r="E5" s="585"/>
      <c r="F5" s="585"/>
      <c r="G5" s="585"/>
      <c r="H5" s="585"/>
      <c r="I5" s="585"/>
      <c r="J5" s="585"/>
    </row>
    <row r="6" spans="1:10" ht="12.75" customHeight="1">
      <c r="A6" s="15"/>
    </row>
    <row r="7" spans="1:10" ht="20.100000000000001" customHeight="1">
      <c r="A7" s="16" t="str">
        <f>'Attach 3(JV)'!A7</f>
        <v>Bidder’s Name and Address (Sole Bidder) :</v>
      </c>
      <c r="E7" s="224"/>
      <c r="F7" s="656" t="s">
        <v>34</v>
      </c>
      <c r="G7" s="656"/>
      <c r="H7" s="7"/>
      <c r="I7" s="13"/>
      <c r="J7" s="3"/>
    </row>
    <row r="8" spans="1:10" ht="36" customHeight="1">
      <c r="A8" s="583" t="str">
        <f>'Attach 3(JV)'!A8</f>
        <v/>
      </c>
      <c r="B8" s="583"/>
      <c r="C8" s="583"/>
      <c r="D8" s="583"/>
      <c r="E8" s="3"/>
      <c r="F8" s="656" t="str">
        <f>'Attach 3(JV)'!E8</f>
        <v>Contract Services</v>
      </c>
      <c r="G8" s="656"/>
      <c r="H8" s="7"/>
      <c r="I8" s="13"/>
      <c r="J8" s="3"/>
    </row>
    <row r="9" spans="1:10" ht="20.100000000000001" customHeight="1">
      <c r="A9" s="5" t="s">
        <v>36</v>
      </c>
      <c r="B9" s="587" t="str">
        <f>'Attach 3(JV)'!B9</f>
        <v/>
      </c>
      <c r="C9" s="587"/>
      <c r="D9" s="587"/>
      <c r="E9" s="3"/>
      <c r="F9" s="656" t="str">
        <f>'Attach 3(JV)'!E9</f>
        <v>Power Grid Corporation of India Ltd.,</v>
      </c>
      <c r="G9" s="656"/>
      <c r="H9" s="7"/>
      <c r="I9" s="13"/>
      <c r="J9" s="3"/>
    </row>
    <row r="10" spans="1:10" ht="20.100000000000001" customHeight="1">
      <c r="A10" s="5" t="s">
        <v>38</v>
      </c>
      <c r="B10" s="587" t="str">
        <f>'Attach 3(JV)'!B10</f>
        <v/>
      </c>
      <c r="C10" s="587"/>
      <c r="D10" s="587"/>
      <c r="E10" s="3"/>
      <c r="F10" s="656" t="str">
        <f>'Attach 3(JV)'!E10</f>
        <v xml:space="preserve">Northern Region-III Headquarter, 2nd Floor, Plot No. – 2A/INS 02,
</v>
      </c>
      <c r="G10" s="656"/>
      <c r="H10" s="7"/>
      <c r="I10" s="13"/>
      <c r="J10" s="3"/>
    </row>
    <row r="11" spans="1:10" ht="20.100000000000001" customHeight="1">
      <c r="B11" s="587" t="str">
        <f>'Attach 3(JV)'!B11</f>
        <v/>
      </c>
      <c r="C11" s="587"/>
      <c r="D11" s="587"/>
      <c r="E11" s="3"/>
      <c r="F11" s="656" t="str">
        <f>'Attach 3(JV)'!E11</f>
        <v xml:space="preserve">2nd Floor, Plot No. – 2A/INS 02, Avadh Vihar Yojna,Lucknow- 226002 (UP) </v>
      </c>
      <c r="G11" s="656"/>
      <c r="H11" s="7"/>
      <c r="I11" s="7"/>
      <c r="J11" s="8"/>
    </row>
    <row r="12" spans="1:10" ht="20.100000000000001" customHeight="1">
      <c r="A12" s="15"/>
      <c r="B12" s="587" t="str">
        <f>'Attach 3(JV)'!B12</f>
        <v/>
      </c>
      <c r="C12" s="587"/>
      <c r="D12" s="587"/>
      <c r="E12" s="4"/>
      <c r="F12" s="4"/>
      <c r="G12" s="4"/>
      <c r="H12" s="4"/>
      <c r="I12" s="4"/>
      <c r="J12" s="4"/>
    </row>
    <row r="13" spans="1:10" ht="13.5" customHeight="1">
      <c r="A13" s="15"/>
      <c r="B13" s="44"/>
      <c r="C13" s="44"/>
      <c r="D13" s="44"/>
    </row>
    <row r="14" spans="1:10" ht="20.100000000000001" customHeight="1">
      <c r="A14" s="12" t="s">
        <v>41</v>
      </c>
    </row>
    <row r="15" spans="1:10" ht="15" customHeight="1">
      <c r="A15" s="15"/>
    </row>
    <row r="16" spans="1:10" ht="54.75" customHeight="1">
      <c r="A16" s="654" t="str">
        <f>"We hereby declare that the Work Completion Schedule intimated at the time of award of specific work subsequent to award of Rate Contract for the subject Package shall be followed by us."</f>
        <v>We hereby declare that the Work Completion Schedule intimated at the time of award of specific work subsequent to award of Rate Contract for the subject Package shall be followed by us.</v>
      </c>
      <c r="B16" s="654"/>
      <c r="C16" s="654"/>
      <c r="D16" s="654"/>
      <c r="E16" s="654"/>
      <c r="F16" s="654"/>
      <c r="G16" s="654"/>
      <c r="H16" s="654"/>
      <c r="I16" s="654"/>
      <c r="J16" s="654"/>
    </row>
    <row r="17" spans="1:10" ht="27" hidden="1" customHeight="1">
      <c r="A17" s="611" t="s">
        <v>70</v>
      </c>
      <c r="B17" s="650" t="s">
        <v>101</v>
      </c>
      <c r="C17" s="651"/>
      <c r="D17" s="660"/>
      <c r="E17" s="650" t="s">
        <v>102</v>
      </c>
      <c r="F17" s="651"/>
      <c r="G17" s="651"/>
      <c r="H17" s="17"/>
      <c r="I17" s="17"/>
      <c r="J17" s="8"/>
    </row>
    <row r="18" spans="1:10" ht="27" hidden="1" customHeight="1">
      <c r="A18" s="612"/>
      <c r="B18" s="652"/>
      <c r="C18" s="653"/>
      <c r="D18" s="661"/>
      <c r="E18" s="652"/>
      <c r="F18" s="653"/>
      <c r="G18" s="653"/>
      <c r="H18" s="17"/>
      <c r="I18" s="17"/>
      <c r="J18" s="8"/>
    </row>
    <row r="19" spans="1:10" ht="108.75" hidden="1" customHeight="1">
      <c r="A19" s="243"/>
      <c r="B19" s="244"/>
      <c r="C19" s="245"/>
      <c r="D19" s="246"/>
      <c r="E19" s="248"/>
      <c r="F19" s="249"/>
      <c r="G19" s="247"/>
      <c r="H19" s="247"/>
      <c r="I19" s="247"/>
      <c r="J19" s="247"/>
    </row>
    <row r="20" spans="1:10" ht="20.100000000000001" hidden="1" customHeight="1">
      <c r="A20" s="528">
        <v>1</v>
      </c>
      <c r="B20" s="648" t="s">
        <v>103</v>
      </c>
      <c r="C20" s="648"/>
      <c r="D20" s="648"/>
      <c r="E20" s="250"/>
      <c r="F20" s="251"/>
      <c r="G20" s="250"/>
      <c r="H20" s="250"/>
      <c r="I20" s="250"/>
      <c r="J20" s="250"/>
    </row>
    <row r="21" spans="1:10" ht="20.100000000000001" hidden="1" customHeight="1">
      <c r="A21" s="528"/>
      <c r="B21" s="649" t="s">
        <v>104</v>
      </c>
      <c r="C21" s="649"/>
      <c r="D21" s="649"/>
      <c r="E21" s="252"/>
      <c r="F21" s="253"/>
      <c r="G21" s="252"/>
      <c r="H21" s="252"/>
      <c r="I21" s="252"/>
      <c r="J21" s="252"/>
    </row>
    <row r="22" spans="1:10" ht="20.100000000000001" hidden="1" customHeight="1">
      <c r="A22" s="528"/>
      <c r="B22" s="647" t="s">
        <v>105</v>
      </c>
      <c r="C22" s="647"/>
      <c r="D22" s="647"/>
      <c r="E22" s="252"/>
      <c r="F22" s="253"/>
      <c r="G22" s="252"/>
      <c r="H22" s="252"/>
      <c r="I22" s="252"/>
      <c r="J22" s="252"/>
    </row>
    <row r="23" spans="1:10" ht="20.100000000000001" hidden="1" customHeight="1">
      <c r="A23" s="528">
        <v>2</v>
      </c>
      <c r="B23" s="648" t="s">
        <v>106</v>
      </c>
      <c r="C23" s="648"/>
      <c r="D23" s="648"/>
      <c r="E23" s="250"/>
      <c r="F23" s="251"/>
      <c r="G23" s="250"/>
      <c r="H23" s="250"/>
      <c r="I23" s="250"/>
      <c r="J23" s="250"/>
    </row>
    <row r="24" spans="1:10" ht="20.100000000000001" hidden="1" customHeight="1">
      <c r="A24" s="528"/>
      <c r="B24" s="649" t="s">
        <v>104</v>
      </c>
      <c r="C24" s="649"/>
      <c r="D24" s="649"/>
      <c r="E24" s="252"/>
      <c r="F24" s="253"/>
      <c r="G24" s="252"/>
      <c r="H24" s="252"/>
      <c r="I24" s="252"/>
      <c r="J24" s="252"/>
    </row>
    <row r="25" spans="1:10" ht="20.100000000000001" hidden="1" customHeight="1">
      <c r="A25" s="528"/>
      <c r="B25" s="647" t="s">
        <v>105</v>
      </c>
      <c r="C25" s="647"/>
      <c r="D25" s="647"/>
      <c r="E25" s="252"/>
      <c r="F25" s="253"/>
      <c r="G25" s="252"/>
      <c r="H25" s="252"/>
      <c r="I25" s="252"/>
      <c r="J25" s="252"/>
    </row>
    <row r="26" spans="1:10" ht="20.100000000000001" hidden="1" customHeight="1">
      <c r="A26" s="528">
        <v>3</v>
      </c>
      <c r="B26" s="648" t="s">
        <v>107</v>
      </c>
      <c r="C26" s="648"/>
      <c r="D26" s="648"/>
      <c r="E26" s="250"/>
      <c r="F26" s="251"/>
      <c r="G26" s="250"/>
      <c r="H26" s="250"/>
      <c r="I26" s="250"/>
      <c r="J26" s="250"/>
    </row>
    <row r="27" spans="1:10" ht="20.100000000000001" hidden="1" customHeight="1">
      <c r="A27" s="528"/>
      <c r="B27" s="649" t="s">
        <v>104</v>
      </c>
      <c r="C27" s="649"/>
      <c r="D27" s="649"/>
      <c r="E27" s="252"/>
      <c r="F27" s="253"/>
      <c r="G27" s="252"/>
      <c r="H27" s="252"/>
      <c r="I27" s="252"/>
      <c r="J27" s="252"/>
    </row>
    <row r="28" spans="1:10" ht="20.100000000000001" hidden="1" customHeight="1">
      <c r="A28" s="528"/>
      <c r="B28" s="647" t="s">
        <v>105</v>
      </c>
      <c r="C28" s="647"/>
      <c r="D28" s="647"/>
      <c r="E28" s="252"/>
      <c r="F28" s="253"/>
      <c r="G28" s="252"/>
      <c r="H28" s="252"/>
      <c r="I28" s="252"/>
      <c r="J28" s="252"/>
    </row>
    <row r="29" spans="1:10" ht="20.100000000000001" hidden="1" customHeight="1">
      <c r="A29" s="528">
        <v>4</v>
      </c>
      <c r="B29" s="648" t="s">
        <v>108</v>
      </c>
      <c r="C29" s="648"/>
      <c r="D29" s="648"/>
      <c r="E29" s="250"/>
      <c r="F29" s="251"/>
      <c r="G29" s="250"/>
      <c r="H29" s="250"/>
      <c r="I29" s="250"/>
      <c r="J29" s="250"/>
    </row>
    <row r="30" spans="1:10" ht="20.100000000000001" hidden="1" customHeight="1">
      <c r="A30" s="528"/>
      <c r="B30" s="649" t="s">
        <v>104</v>
      </c>
      <c r="C30" s="649"/>
      <c r="D30" s="649"/>
      <c r="E30" s="252"/>
      <c r="F30" s="253"/>
      <c r="G30" s="252"/>
      <c r="H30" s="252"/>
      <c r="I30" s="252"/>
      <c r="J30" s="252"/>
    </row>
    <row r="31" spans="1:10" ht="20.100000000000001" hidden="1" customHeight="1">
      <c r="A31" s="528"/>
      <c r="B31" s="647" t="s">
        <v>105</v>
      </c>
      <c r="C31" s="647"/>
      <c r="D31" s="647"/>
      <c r="E31" s="252"/>
      <c r="F31" s="253"/>
      <c r="G31" s="252"/>
      <c r="H31" s="252"/>
      <c r="I31" s="252"/>
      <c r="J31" s="252"/>
    </row>
    <row r="32" spans="1:10" ht="20.100000000000001" hidden="1" customHeight="1">
      <c r="A32" s="528">
        <v>5</v>
      </c>
      <c r="B32" s="648" t="s">
        <v>109</v>
      </c>
      <c r="C32" s="648"/>
      <c r="D32" s="648"/>
      <c r="E32" s="250"/>
      <c r="F32" s="251"/>
      <c r="G32" s="250"/>
      <c r="H32" s="250"/>
      <c r="I32" s="250"/>
      <c r="J32" s="250"/>
    </row>
    <row r="33" spans="1:10" ht="20.100000000000001" hidden="1" customHeight="1">
      <c r="A33" s="528"/>
      <c r="B33" s="649" t="s">
        <v>104</v>
      </c>
      <c r="C33" s="649"/>
      <c r="D33" s="649"/>
      <c r="E33" s="252"/>
      <c r="F33" s="253"/>
      <c r="G33" s="252"/>
      <c r="H33" s="252"/>
      <c r="I33" s="252"/>
      <c r="J33" s="252"/>
    </row>
    <row r="34" spans="1:10" ht="20.100000000000001" hidden="1" customHeight="1">
      <c r="A34" s="528"/>
      <c r="B34" s="647" t="s">
        <v>105</v>
      </c>
      <c r="C34" s="647"/>
      <c r="D34" s="647"/>
      <c r="E34" s="252"/>
      <c r="F34" s="253"/>
      <c r="G34" s="252"/>
      <c r="H34" s="252"/>
      <c r="I34" s="252"/>
      <c r="J34" s="252"/>
    </row>
    <row r="35" spans="1:10" ht="20.100000000000001" hidden="1" customHeight="1">
      <c r="A35" s="25">
        <v>6</v>
      </c>
      <c r="B35" s="657" t="s">
        <v>110</v>
      </c>
      <c r="C35" s="657"/>
      <c r="D35" s="657"/>
      <c r="E35" s="252"/>
      <c r="F35" s="253"/>
      <c r="G35" s="252"/>
      <c r="H35" s="252"/>
      <c r="I35" s="252"/>
      <c r="J35" s="252"/>
    </row>
    <row r="36" spans="1:10" ht="20.100000000000001" hidden="1" customHeight="1">
      <c r="A36" s="528">
        <v>7</v>
      </c>
      <c r="B36" s="648" t="s">
        <v>111</v>
      </c>
      <c r="C36" s="648"/>
      <c r="D36" s="648"/>
      <c r="E36" s="250"/>
      <c r="F36" s="251"/>
      <c r="G36" s="250"/>
      <c r="H36" s="250"/>
      <c r="I36" s="250"/>
      <c r="J36" s="250"/>
    </row>
    <row r="37" spans="1:10" ht="20.100000000000001" hidden="1" customHeight="1">
      <c r="A37" s="528"/>
      <c r="B37" s="649" t="s">
        <v>104</v>
      </c>
      <c r="C37" s="649"/>
      <c r="D37" s="649"/>
      <c r="E37" s="252"/>
      <c r="F37" s="253"/>
      <c r="G37" s="252"/>
      <c r="H37" s="252"/>
      <c r="I37" s="252"/>
      <c r="J37" s="252"/>
    </row>
    <row r="38" spans="1:10" ht="20.100000000000001" hidden="1" customHeight="1">
      <c r="A38" s="528"/>
      <c r="B38" s="647" t="s">
        <v>105</v>
      </c>
      <c r="C38" s="647"/>
      <c r="D38" s="647"/>
      <c r="E38" s="252"/>
      <c r="F38" s="253"/>
      <c r="G38" s="252"/>
      <c r="H38" s="252"/>
      <c r="I38" s="252"/>
      <c r="J38" s="252"/>
    </row>
    <row r="39" spans="1:10" ht="20.100000000000001" hidden="1" customHeight="1">
      <c r="A39" s="528">
        <v>8</v>
      </c>
      <c r="B39" s="648" t="s">
        <v>112</v>
      </c>
      <c r="C39" s="648"/>
      <c r="D39" s="648"/>
      <c r="E39" s="250"/>
      <c r="F39" s="251"/>
      <c r="G39" s="250"/>
      <c r="H39" s="250"/>
      <c r="I39" s="250"/>
      <c r="J39" s="250"/>
    </row>
    <row r="40" spans="1:10" ht="20.100000000000001" hidden="1" customHeight="1">
      <c r="A40" s="528"/>
      <c r="B40" s="649" t="s">
        <v>104</v>
      </c>
      <c r="C40" s="649"/>
      <c r="D40" s="649"/>
      <c r="E40" s="252"/>
      <c r="F40" s="253"/>
      <c r="G40" s="252"/>
      <c r="H40" s="252"/>
      <c r="I40" s="252"/>
      <c r="J40" s="252"/>
    </row>
    <row r="41" spans="1:10" ht="20.100000000000001" hidden="1" customHeight="1">
      <c r="A41" s="528"/>
      <c r="B41" s="647" t="s">
        <v>105</v>
      </c>
      <c r="C41" s="647"/>
      <c r="D41" s="647"/>
      <c r="E41" s="252"/>
      <c r="F41" s="253"/>
      <c r="G41" s="252"/>
      <c r="H41" s="252"/>
      <c r="I41" s="252"/>
      <c r="J41" s="252"/>
    </row>
    <row r="42" spans="1:10" ht="20.100000000000001" hidden="1" customHeight="1">
      <c r="A42" s="528">
        <v>9</v>
      </c>
      <c r="B42" s="648" t="s">
        <v>113</v>
      </c>
      <c r="C42" s="648"/>
      <c r="D42" s="648"/>
      <c r="E42" s="250"/>
      <c r="F42" s="251"/>
      <c r="G42" s="250"/>
      <c r="H42" s="250"/>
      <c r="I42" s="250"/>
      <c r="J42" s="250"/>
    </row>
    <row r="43" spans="1:10" ht="20.100000000000001" hidden="1" customHeight="1">
      <c r="A43" s="528"/>
      <c r="B43" s="649" t="s">
        <v>104</v>
      </c>
      <c r="C43" s="649"/>
      <c r="D43" s="649"/>
      <c r="E43" s="252"/>
      <c r="F43" s="253"/>
      <c r="G43" s="252"/>
      <c r="H43" s="252"/>
      <c r="I43" s="252"/>
      <c r="J43" s="252"/>
    </row>
    <row r="44" spans="1:10" ht="20.100000000000001" hidden="1" customHeight="1">
      <c r="A44" s="528"/>
      <c r="B44" s="647" t="s">
        <v>105</v>
      </c>
      <c r="C44" s="647"/>
      <c r="D44" s="647"/>
      <c r="E44" s="252"/>
      <c r="F44" s="253"/>
      <c r="G44" s="252"/>
      <c r="H44" s="252"/>
      <c r="I44" s="252"/>
      <c r="J44" s="252"/>
    </row>
    <row r="45" spans="1:10" s="229" customFormat="1" ht="18" hidden="1" customHeight="1">
      <c r="A45" s="658" t="str">
        <f>IF(OR(E44&gt;16,F44&gt;16,G44&gt;12,H44&gt;14,I44&gt;10,J44&gt;14),"You are exceeding the completion schedule specified in the bidding documents.", "")</f>
        <v/>
      </c>
      <c r="B45" s="659"/>
      <c r="C45" s="659"/>
      <c r="D45" s="659"/>
      <c r="E45" s="659"/>
      <c r="F45" s="659"/>
      <c r="G45" s="659"/>
      <c r="H45" s="659"/>
      <c r="I45" s="659"/>
      <c r="J45" s="659"/>
    </row>
    <row r="46" spans="1:10" s="229" customFormat="1" ht="18" hidden="1" customHeight="1">
      <c r="A46" s="240" t="str">
        <f>IF(F44&gt;10,"You are exceeding the completion schedule of 10 months as specified in the bidding documents.","")</f>
        <v/>
      </c>
      <c r="B46" s="241"/>
      <c r="C46" s="241"/>
      <c r="D46" s="241"/>
      <c r="E46" s="241"/>
      <c r="F46" s="241"/>
      <c r="G46" s="241"/>
      <c r="H46" s="241"/>
      <c r="I46" s="241"/>
      <c r="J46" s="241"/>
    </row>
    <row r="47" spans="1:10" s="229" customFormat="1" ht="18" hidden="1" customHeight="1">
      <c r="A47" s="240" t="e">
        <f>IF(#REF!&gt;10,"You are exceeding the completion schedule of 10 months as specified in the bidding documents.","")</f>
        <v>#REF!</v>
      </c>
      <c r="B47" s="241"/>
      <c r="C47" s="241"/>
      <c r="D47" s="241"/>
      <c r="E47" s="241"/>
      <c r="F47" s="241"/>
      <c r="G47" s="241"/>
      <c r="H47" s="241"/>
      <c r="I47" s="241"/>
      <c r="J47" s="241"/>
    </row>
    <row r="48" spans="1:10" ht="18" customHeight="1">
      <c r="A48" s="228"/>
      <c r="B48" s="228"/>
      <c r="C48" s="228"/>
      <c r="D48" s="228"/>
      <c r="E48" s="228"/>
      <c r="F48" s="228"/>
      <c r="G48" s="228"/>
      <c r="H48" s="228"/>
      <c r="I48" s="228"/>
      <c r="J48" s="228"/>
    </row>
    <row r="49" spans="1:10" ht="21" customHeight="1">
      <c r="A49" s="19" t="s">
        <v>43</v>
      </c>
      <c r="B49" s="28" t="str">
        <f>'Attach 3(JV)'!B18</f>
        <v>--</v>
      </c>
      <c r="D49" s="20"/>
      <c r="E49" s="20" t="s">
        <v>44</v>
      </c>
      <c r="F49" s="655" t="str">
        <f>'Attach 3(JV)'!E18</f>
        <v/>
      </c>
      <c r="G49" s="655"/>
      <c r="H49" s="7"/>
      <c r="I49" s="7"/>
      <c r="J49" s="8"/>
    </row>
    <row r="50" spans="1:10" ht="22.5" customHeight="1">
      <c r="A50" s="19" t="s">
        <v>45</v>
      </c>
      <c r="B50" s="92" t="str">
        <f>'Attach 3(JV)'!B19</f>
        <v/>
      </c>
      <c r="D50" s="20"/>
      <c r="E50" s="20" t="s">
        <v>46</v>
      </c>
      <c r="F50" s="655" t="str">
        <f>'Attach 3(JV)'!E19</f>
        <v/>
      </c>
      <c r="G50" s="655"/>
      <c r="H50" s="7"/>
      <c r="I50" s="7"/>
      <c r="J50" s="8"/>
    </row>
    <row r="51" spans="1:10" ht="8.25" customHeight="1">
      <c r="D51" s="20"/>
      <c r="E51" s="23"/>
      <c r="F51" s="23"/>
      <c r="G51" s="23"/>
      <c r="H51" s="23"/>
      <c r="I51" s="23"/>
      <c r="J51" s="23"/>
    </row>
    <row r="52" spans="1:10" ht="12" customHeight="1">
      <c r="A52" s="21"/>
    </row>
    <row r="53" spans="1:10" ht="51" hidden="1" customHeight="1">
      <c r="A53" s="26" t="s">
        <v>12</v>
      </c>
      <c r="B53" s="513" t="s">
        <v>114</v>
      </c>
      <c r="C53" s="513"/>
      <c r="D53" s="513"/>
      <c r="E53" s="513"/>
      <c r="F53" s="513"/>
      <c r="G53" s="513"/>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VAipGYJvyW6xEgeEPeVc6f9iHh4W1krxU3HCj6xYYjD4eVRvlo2mNdz84ER8poDn+XLxn9iUMXq4GWhzGeRwHA==" saltValue="wqX8t8VbPHO8L0wLu3TG4A=="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 right="0" top="0" bottom="0" header="0" footer="0"/>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 right="0" top="0" bottom="0" header="0" footer="0"/>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 right="0" top="0" bottom="0" header="0" footer="0"/>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 right="0" top="0" bottom="0" header="0" footer="0"/>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 right="0" top="0" bottom="0" header="0" footer="0"/>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 right="0" top="0" bottom="0" header="0" footer="0"/>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 right="0" top="0" bottom="0" header="0" footer="0"/>
      <pageSetup scale="92" fitToHeight="0" orientation="portrait" r:id="rId29"/>
      <headerFooter alignWithMargins="0">
        <oddFooter>&amp;R&amp;"Book Antiqua,Bold"&amp;8 Page &amp;P of &amp;N</oddFooter>
      </headerFooter>
    </customSheetView>
  </customSheetViews>
  <mergeCells count="54">
    <mergeCell ref="A1:D1"/>
    <mergeCell ref="B9:D9"/>
    <mergeCell ref="B12:D12"/>
    <mergeCell ref="B11:D11"/>
    <mergeCell ref="A8:D8"/>
    <mergeCell ref="B10:D10"/>
    <mergeCell ref="A3:J3"/>
    <mergeCell ref="A5:J5"/>
    <mergeCell ref="B53:G53"/>
    <mergeCell ref="A17:A18"/>
    <mergeCell ref="A36:A38"/>
    <mergeCell ref="B34:D34"/>
    <mergeCell ref="B41:D41"/>
    <mergeCell ref="B35:D35"/>
    <mergeCell ref="B21:D21"/>
    <mergeCell ref="B44:D44"/>
    <mergeCell ref="A39:A41"/>
    <mergeCell ref="B33:D33"/>
    <mergeCell ref="B42:D42"/>
    <mergeCell ref="B37:D37"/>
    <mergeCell ref="A45:J45"/>
    <mergeCell ref="B17:D18"/>
    <mergeCell ref="B40:D40"/>
    <mergeCell ref="A20:A22"/>
    <mergeCell ref="A16:J16"/>
    <mergeCell ref="F50:G50"/>
    <mergeCell ref="F7:G7"/>
    <mergeCell ref="F8:G8"/>
    <mergeCell ref="F9:G9"/>
    <mergeCell ref="F10:G10"/>
    <mergeCell ref="F11:G11"/>
    <mergeCell ref="A42:A44"/>
    <mergeCell ref="B43:D43"/>
    <mergeCell ref="B29:D29"/>
    <mergeCell ref="B36:D36"/>
    <mergeCell ref="B32:D32"/>
    <mergeCell ref="B31:D31"/>
    <mergeCell ref="F49:G49"/>
    <mergeCell ref="A32:A34"/>
    <mergeCell ref="A23:A25"/>
    <mergeCell ref="E17:G18"/>
    <mergeCell ref="B24:D24"/>
    <mergeCell ref="B20:D20"/>
    <mergeCell ref="B26:D26"/>
    <mergeCell ref="B25:D25"/>
    <mergeCell ref="B22:D22"/>
    <mergeCell ref="B23:D23"/>
    <mergeCell ref="B38:D38"/>
    <mergeCell ref="A29:A31"/>
    <mergeCell ref="B39:D39"/>
    <mergeCell ref="B27:D27"/>
    <mergeCell ref="B30:D30"/>
    <mergeCell ref="B28:D28"/>
    <mergeCell ref="A26:A28"/>
  </mergeCells>
  <phoneticPr fontId="7" type="noConversion"/>
  <dataValidations count="1">
    <dataValidation type="decimal" allowBlank="1" showInputMessage="1" showErrorMessage="1" error="Enter period in numeric figure only !" sqref="E21:E22 E24:E25 E27:E28 E30:E31 E33:E35 E37:E38 E40:E41 E43:E44" xr:uid="{1421D363-7E27-430C-987E-2B32FB53CCB1}">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3BB73-A2DA-4179-98B1-50022156FD6A}">
  <sheetPr codeName="Sheet13">
    <tabColor indexed="58"/>
    <pageSetUpPr fitToPage="1"/>
  </sheetPr>
  <dimension ref="A1:I26"/>
  <sheetViews>
    <sheetView showGridLines="0" view="pageBreakPreview" topLeftCell="A7" zoomScaleSheetLayoutView="100" workbookViewId="0">
      <selection sqref="A1:IV65536"/>
    </sheetView>
  </sheetViews>
  <sheetFormatPr defaultColWidth="9.140625"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5"/>
  </cols>
  <sheetData>
    <row r="1" spans="1:9" ht="36.75" customHeight="1">
      <c r="A1" s="536" t="str">
        <f>'Attach 3(JV)'!A1</f>
        <v>Specification No. :NR3/NT/W-TW/DOM/K00/26/03307 (RFx No. 5002005174)</v>
      </c>
      <c r="B1" s="536"/>
      <c r="C1" s="536"/>
      <c r="D1" s="536"/>
      <c r="E1" s="314"/>
      <c r="F1" s="312" t="str">
        <f>"Attachment-10 " &amp; 'Attach 3(JV)'!AT1</f>
        <v xml:space="preserve">Attachment-10 </v>
      </c>
    </row>
    <row r="3" spans="1:9" ht="69" customHeight="1">
      <c r="A3" s="667"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668"/>
      <c r="C3" s="668"/>
      <c r="D3" s="668"/>
      <c r="E3" s="668"/>
      <c r="F3" s="668"/>
      <c r="G3" s="2"/>
      <c r="H3" s="2"/>
    </row>
    <row r="4" spans="1:9" ht="20.100000000000001" customHeight="1">
      <c r="A4" s="316"/>
      <c r="H4" s="317"/>
      <c r="I4" s="124"/>
    </row>
    <row r="5" spans="1:9" ht="20.100000000000001" customHeight="1">
      <c r="A5" s="669" t="s">
        <v>115</v>
      </c>
      <c r="B5" s="669"/>
      <c r="C5" s="669"/>
      <c r="D5" s="669"/>
      <c r="E5" s="669"/>
      <c r="F5" s="669"/>
      <c r="H5" s="317"/>
      <c r="I5" s="124"/>
    </row>
    <row r="6" spans="1:9" ht="20.100000000000001" customHeight="1">
      <c r="A6" s="318"/>
      <c r="H6" s="317"/>
      <c r="I6" s="124"/>
    </row>
    <row r="7" spans="1:9" ht="20.100000000000001" customHeight="1">
      <c r="A7" s="319" t="str">
        <f>'Attach 3(JV)'!A7</f>
        <v>Bidder’s Name and Address (Sole Bidder) :</v>
      </c>
      <c r="E7" s="127" t="str">
        <f>'Attach 3(JV)'!E7</f>
        <v>To:</v>
      </c>
      <c r="H7" s="317"/>
      <c r="I7" s="124"/>
    </row>
    <row r="8" spans="1:9" ht="36" customHeight="1">
      <c r="A8" s="664" t="str">
        <f>'Attach 3(JV)'!A8</f>
        <v/>
      </c>
      <c r="B8" s="664"/>
      <c r="C8" s="664"/>
      <c r="D8" s="664"/>
      <c r="E8" s="128" t="str">
        <f>'Attach 3(JV)'!E8</f>
        <v>Contract Services</v>
      </c>
      <c r="H8" s="317"/>
      <c r="I8" s="124"/>
    </row>
    <row r="9" spans="1:9" ht="20.100000000000001" customHeight="1">
      <c r="A9" s="129" t="s">
        <v>36</v>
      </c>
      <c r="B9" s="592" t="str">
        <f>'Attach 3(JV)'!B9</f>
        <v/>
      </c>
      <c r="C9" s="592"/>
      <c r="D9" s="592"/>
      <c r="E9" s="128" t="str">
        <f>'Attach 3(JV)'!E9</f>
        <v>Power Grid Corporation of India Ltd.,</v>
      </c>
      <c r="H9" s="317"/>
      <c r="I9" s="124"/>
    </row>
    <row r="10" spans="1:9" ht="20.100000000000001" customHeight="1">
      <c r="A10" s="129" t="s">
        <v>38</v>
      </c>
      <c r="B10" s="592" t="str">
        <f>'Attach 3(JV)'!B10</f>
        <v/>
      </c>
      <c r="C10" s="592"/>
      <c r="D10" s="592"/>
      <c r="E10" s="128" t="str">
        <f>'Attach 3(JV)'!E10</f>
        <v xml:space="preserve">Northern Region-III Headquarter, 2nd Floor, Plot No. – 2A/INS 02,
</v>
      </c>
      <c r="H10" s="317"/>
      <c r="I10" s="124"/>
    </row>
    <row r="11" spans="1:9" ht="20.100000000000001" customHeight="1">
      <c r="B11" s="592" t="str">
        <f>'Attach 3(JV)'!B11</f>
        <v/>
      </c>
      <c r="C11" s="592"/>
      <c r="D11" s="592"/>
      <c r="E11" s="128" t="str">
        <f>'Attach 3(JV)'!E11</f>
        <v xml:space="preserve">2nd Floor, Plot No. – 2A/INS 02, Avadh Vihar Yojna,Lucknow- 226002 (UP) </v>
      </c>
    </row>
    <row r="12" spans="1:9" ht="20.100000000000001" customHeight="1">
      <c r="A12" s="318"/>
      <c r="B12" s="592" t="str">
        <f>'Attach 3(JV)'!B12</f>
        <v/>
      </c>
      <c r="C12" s="592"/>
      <c r="D12" s="592"/>
      <c r="E12" s="128"/>
    </row>
    <row r="13" spans="1:9" ht="20.100000000000001" customHeight="1">
      <c r="A13" s="318"/>
      <c r="B13" s="320"/>
      <c r="C13" s="320"/>
      <c r="D13" s="320"/>
      <c r="G13" s="128"/>
    </row>
    <row r="14" spans="1:9" ht="6.75" customHeight="1">
      <c r="A14" s="318"/>
    </row>
    <row r="15" spans="1:9" ht="184.5" customHeight="1">
      <c r="A15" s="665" t="s">
        <v>116</v>
      </c>
      <c r="B15" s="666"/>
      <c r="C15" s="666"/>
      <c r="D15" s="666"/>
      <c r="E15" s="666"/>
      <c r="F15" s="666"/>
    </row>
    <row r="16" spans="1:9" ht="20.100000000000001" customHeight="1">
      <c r="A16" s="321"/>
    </row>
    <row r="17" spans="1:5" ht="33" customHeight="1">
      <c r="A17" s="322" t="s">
        <v>117</v>
      </c>
      <c r="B17" s="323" t="str">
        <f>'Attach 3(JV)'!B18</f>
        <v>--</v>
      </c>
      <c r="C17" s="324"/>
      <c r="D17" s="325" t="s">
        <v>44</v>
      </c>
      <c r="E17" s="326" t="str">
        <f>'Attach 3(JV)'!E18</f>
        <v/>
      </c>
    </row>
    <row r="18" spans="1:5" ht="37.5" customHeight="1">
      <c r="A18" s="322" t="s">
        <v>45</v>
      </c>
      <c r="B18" s="326" t="str">
        <f>'Attach 3(JV)'!B19</f>
        <v/>
      </c>
      <c r="C18" s="324"/>
      <c r="D18" s="325" t="s">
        <v>46</v>
      </c>
      <c r="E18" s="326" t="str">
        <f>'Attach 3(JV)'!E19</f>
        <v/>
      </c>
    </row>
    <row r="19" spans="1:5" ht="20.100000000000001" customHeight="1"/>
    <row r="20" spans="1:5" ht="20.100000000000001" customHeight="1">
      <c r="A20" s="327"/>
    </row>
    <row r="21" spans="1:5" ht="20.100000000000001" customHeight="1"/>
    <row r="22" spans="1:5" ht="20.100000000000001" customHeight="1">
      <c r="A22" s="327"/>
    </row>
    <row r="23" spans="1:5" ht="20.100000000000001" customHeight="1"/>
    <row r="24" spans="1:5" ht="20.100000000000001" customHeight="1"/>
    <row r="25" spans="1:5" ht="20.100000000000001" customHeight="1"/>
    <row r="26" spans="1:5" ht="20.100000000000001" customHeight="1"/>
  </sheetData>
  <sheetProtection sheet="1" formatColumns="0" formatRows="0" selectLockedCells="1"/>
  <customSheetViews>
    <customSheetView guid="{FEBF4298-F424-4062-8777-832DAFDB7A61}" scale="80" showPageBreaks="1" showGridLines="0" fitToPage="1" printArea="1" view="pageBreakPreview">
      <selection activeCell="A16" sqref="A16"/>
      <pageMargins left="0" right="0" top="0" bottom="0" header="0" footer="0"/>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 right="0" top="0" bottom="0" header="0" footer="0"/>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 right="0" top="0" bottom="0" header="0" footer="0"/>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 right="0" top="0" bottom="0" header="0" footer="0"/>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 right="0" top="0" bottom="0" header="0" footer="0"/>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 right="0" top="0" bottom="0" header="0" footer="0"/>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 right="0" top="0" bottom="0" header="0" footer="0"/>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9F37E-D296-467C-B9CF-A3D5C84EB7B8}">
  <sheetPr codeName="Sheet14">
    <tabColor indexed="14"/>
    <pageSetUpPr fitToPage="1"/>
  </sheetPr>
  <dimension ref="A1:Z29"/>
  <sheetViews>
    <sheetView showGridLines="0" view="pageBreakPreview" topLeftCell="A3" zoomScaleSheetLayoutView="100" workbookViewId="0">
      <selection activeCell="B18" sqref="B18:C18"/>
    </sheetView>
  </sheetViews>
  <sheetFormatPr defaultColWidth="9.140625"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3"/>
  </cols>
  <sheetData>
    <row r="1" spans="1:26" ht="29.25" customHeight="1">
      <c r="A1" s="536" t="str">
        <f>'Attach 3(JV)'!A1</f>
        <v>Specification No. :NR3/NT/W-TW/DOM/K00/26/03307 (RFx No. 5002005174)</v>
      </c>
      <c r="B1" s="536"/>
      <c r="C1" s="536"/>
      <c r="D1" s="604" t="str">
        <f>"Attachment-11 " &amp; 'Attach 3(JV)'!AT1</f>
        <v xml:space="preserve">Attachment-11 </v>
      </c>
      <c r="E1" s="604"/>
    </row>
    <row r="2" spans="1:26" ht="13.5" customHeight="1">
      <c r="Z2" s="307">
        <f>'Attach 3(JV)'!Z2</f>
        <v>0</v>
      </c>
    </row>
    <row r="3" spans="1:26" ht="74.25" customHeight="1">
      <c r="A3" s="667" t="str">
        <f>'Attach 3(QR)'!A3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668"/>
      <c r="C3" s="668"/>
      <c r="D3" s="668"/>
      <c r="E3" s="668"/>
      <c r="F3" s="10"/>
      <c r="G3" s="10"/>
      <c r="H3" s="10"/>
    </row>
    <row r="4" spans="1:26" ht="19.5" customHeight="1">
      <c r="A4" s="264"/>
      <c r="H4" s="123"/>
      <c r="I4" s="124"/>
    </row>
    <row r="5" spans="1:26" ht="21.75" customHeight="1">
      <c r="A5" s="538" t="s">
        <v>118</v>
      </c>
      <c r="B5" s="538"/>
      <c r="C5" s="538"/>
      <c r="D5" s="538"/>
      <c r="E5" s="538"/>
      <c r="F5" s="47"/>
      <c r="H5" s="123"/>
      <c r="I5" s="124"/>
    </row>
    <row r="6" spans="1:26" ht="19.5" customHeight="1">
      <c r="A6" s="68"/>
      <c r="H6" s="123"/>
      <c r="I6" s="124"/>
    </row>
    <row r="7" spans="1:26" ht="19.5" customHeight="1">
      <c r="A7" s="47" t="str">
        <f>'Attach 3(JV)'!A7</f>
        <v>Bidder’s Name and Address (Sole Bidder) :</v>
      </c>
      <c r="B7" s="68"/>
      <c r="C7" s="68"/>
      <c r="D7" s="127" t="str">
        <f>'Attach 3(JV)'!E7</f>
        <v>To:</v>
      </c>
      <c r="H7" s="123"/>
      <c r="I7" s="124"/>
    </row>
    <row r="8" spans="1:26" ht="36" customHeight="1">
      <c r="A8" s="594" t="str">
        <f>'Attach 3(JV)'!A8</f>
        <v/>
      </c>
      <c r="B8" s="594"/>
      <c r="C8" s="594"/>
      <c r="D8" s="128" t="str">
        <f>'Attach 3(JV)'!E8</f>
        <v>Contract Services</v>
      </c>
      <c r="H8" s="123"/>
      <c r="I8" s="124"/>
    </row>
    <row r="9" spans="1:26" ht="19.5" customHeight="1">
      <c r="A9" s="129" t="s">
        <v>36</v>
      </c>
      <c r="B9" s="592" t="str">
        <f>'Attach 3(JV)'!B9</f>
        <v/>
      </c>
      <c r="C9" s="592"/>
      <c r="D9" s="128" t="str">
        <f>'Attach 3(JV)'!E9</f>
        <v>Power Grid Corporation of India Ltd.,</v>
      </c>
      <c r="H9" s="123"/>
      <c r="I9" s="124"/>
    </row>
    <row r="10" spans="1:26" ht="19.5" customHeight="1">
      <c r="A10" s="129" t="s">
        <v>38</v>
      </c>
      <c r="B10" s="592" t="str">
        <f>'Attach 3(JV)'!B10</f>
        <v/>
      </c>
      <c r="C10" s="592"/>
      <c r="D10" s="128" t="str">
        <f>'Attach 3(JV)'!E10</f>
        <v xml:space="preserve">Northern Region-III Headquarter, 2nd Floor, Plot No. – 2A/INS 02,
</v>
      </c>
      <c r="H10" s="123"/>
      <c r="I10" s="124"/>
    </row>
    <row r="11" spans="1:26" ht="19.5" customHeight="1">
      <c r="B11" s="592" t="str">
        <f>'Attach 3(JV)'!B11</f>
        <v/>
      </c>
      <c r="C11" s="592"/>
      <c r="D11" s="128" t="str">
        <f>'Attach 3(JV)'!E11</f>
        <v xml:space="preserve">2nd Floor, Plot No. – 2A/INS 02, Avadh Vihar Yojna,Lucknow- 226002 (UP) </v>
      </c>
    </row>
    <row r="12" spans="1:26" ht="19.5" customHeight="1">
      <c r="A12" s="68"/>
      <c r="B12" s="592" t="str">
        <f>'Attach 3(JV)'!B12</f>
        <v/>
      </c>
      <c r="C12" s="592"/>
      <c r="D12" s="128"/>
    </row>
    <row r="13" spans="1:26" ht="19.5" customHeight="1">
      <c r="A13" s="17" t="s">
        <v>41</v>
      </c>
    </row>
    <row r="14" spans="1:26" ht="9.9499999999999993" customHeight="1">
      <c r="A14" s="68"/>
    </row>
    <row r="15" spans="1:26" ht="184.5" customHeight="1">
      <c r="A15" s="514" t="s">
        <v>119</v>
      </c>
      <c r="B15" s="527"/>
      <c r="C15" s="527"/>
      <c r="D15" s="527"/>
      <c r="E15" s="527"/>
    </row>
    <row r="16" spans="1:26" ht="19.5" customHeight="1">
      <c r="A16" s="68"/>
      <c r="B16" s="68"/>
      <c r="C16" s="68"/>
      <c r="D16" s="68"/>
      <c r="E16" s="68"/>
    </row>
    <row r="17" spans="1:5" s="17" customFormat="1" ht="72" customHeight="1">
      <c r="A17" s="250" t="s">
        <v>70</v>
      </c>
      <c r="B17" s="644" t="s">
        <v>120</v>
      </c>
      <c r="C17" s="644"/>
      <c r="D17" s="250" t="s">
        <v>121</v>
      </c>
      <c r="E17" s="250" t="s">
        <v>122</v>
      </c>
    </row>
    <row r="18" spans="1:5" ht="26.1" customHeight="1">
      <c r="A18" s="25">
        <v>1</v>
      </c>
      <c r="B18" s="670"/>
      <c r="C18" s="670"/>
      <c r="D18" s="328"/>
      <c r="E18" s="328"/>
    </row>
    <row r="19" spans="1:5" ht="26.1" customHeight="1">
      <c r="A19" s="25">
        <v>2</v>
      </c>
      <c r="B19" s="670"/>
      <c r="C19" s="670"/>
      <c r="D19" s="328"/>
      <c r="E19" s="328"/>
    </row>
    <row r="20" spans="1:5" ht="26.1" customHeight="1">
      <c r="A20" s="25">
        <v>3</v>
      </c>
      <c r="B20" s="670"/>
      <c r="C20" s="670"/>
      <c r="D20" s="328"/>
      <c r="E20" s="328"/>
    </row>
    <row r="21" spans="1:5" ht="26.1" customHeight="1">
      <c r="A21" s="25">
        <v>4</v>
      </c>
      <c r="B21" s="670"/>
      <c r="C21" s="670"/>
      <c r="D21" s="328"/>
      <c r="E21" s="328"/>
    </row>
    <row r="22" spans="1:5" ht="26.1" customHeight="1">
      <c r="A22" s="25">
        <v>5</v>
      </c>
      <c r="B22" s="670"/>
      <c r="C22" s="670"/>
      <c r="D22" s="328"/>
      <c r="E22" s="328"/>
    </row>
    <row r="23" spans="1:5" ht="26.1" customHeight="1">
      <c r="A23" s="25">
        <v>6</v>
      </c>
      <c r="B23" s="670"/>
      <c r="C23" s="670"/>
      <c r="D23" s="328"/>
      <c r="E23" s="328"/>
    </row>
    <row r="24" spans="1:5" ht="26.1" customHeight="1">
      <c r="A24" s="68"/>
      <c r="B24" s="68"/>
      <c r="C24" s="68"/>
      <c r="D24" s="68"/>
      <c r="E24" s="68"/>
    </row>
    <row r="25" spans="1:5" ht="84.75" customHeight="1">
      <c r="A25" s="514" t="s">
        <v>123</v>
      </c>
      <c r="B25" s="527"/>
      <c r="C25" s="527"/>
      <c r="D25" s="527"/>
      <c r="E25" s="527"/>
    </row>
    <row r="26" spans="1:5" ht="149.25" customHeight="1">
      <c r="A26" s="514" t="s">
        <v>124</v>
      </c>
      <c r="B26" s="527"/>
      <c r="C26" s="527"/>
      <c r="D26" s="527"/>
      <c r="E26" s="527"/>
    </row>
    <row r="27" spans="1:5" ht="26.1" customHeight="1">
      <c r="A27" s="269" t="s">
        <v>43</v>
      </c>
      <c r="B27" s="270" t="str">
        <f>'Attach 3(JV)'!B18</f>
        <v>--</v>
      </c>
      <c r="D27" s="268" t="s">
        <v>44</v>
      </c>
      <c r="E27" s="271" t="str">
        <f>'Attach 3(JV)'!E18</f>
        <v/>
      </c>
    </row>
    <row r="28" spans="1:5" ht="26.1" customHeight="1">
      <c r="A28" s="269" t="s">
        <v>45</v>
      </c>
      <c r="B28" s="271" t="str">
        <f>'Attach 3(JV)'!B19</f>
        <v/>
      </c>
      <c r="D28" s="268" t="s">
        <v>46</v>
      </c>
      <c r="E28" s="271" t="str">
        <f>'Attach 3(JV)'!E19</f>
        <v/>
      </c>
    </row>
    <row r="29" spans="1:5" ht="230.25" customHeight="1">
      <c r="A29" s="671" t="s">
        <v>125</v>
      </c>
      <c r="B29" s="671"/>
      <c r="C29" s="671"/>
      <c r="D29" s="671"/>
      <c r="E29" s="671"/>
    </row>
  </sheetData>
  <sheetProtection algorithmName="SHA-512" hashValue="HHkOkxGgOncHt3iAHNnHxwkC32DAoH+Vfe+dmez9FUyOTgLBL5s8WwLGiCdN0o6FeVVdCW2F7v4Qo+of3yQFXg==" saltValue="w7rCJWN72lbcZ7cbwjYmZQ=="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 right="0" top="0" bottom="0" header="0" footer="0"/>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 right="0" top="0" bottom="0" header="0" footer="0"/>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 right="0" top="0" bottom="0" header="0" footer="0"/>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 right="0" top="0" bottom="0" header="0" footer="0"/>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 right="0" top="0" bottom="0" header="0" footer="0"/>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s>
  <mergeCells count="20">
    <mergeCell ref="D1:E1"/>
    <mergeCell ref="A1:C1"/>
    <mergeCell ref="B10:C10"/>
    <mergeCell ref="B11:C11"/>
    <mergeCell ref="B19:C19"/>
    <mergeCell ref="A3:E3"/>
    <mergeCell ref="A5:E5"/>
    <mergeCell ref="A15:E15"/>
    <mergeCell ref="B17:C17"/>
    <mergeCell ref="A8:C8"/>
    <mergeCell ref="B12:C12"/>
    <mergeCell ref="B18:C18"/>
    <mergeCell ref="B9:C9"/>
    <mergeCell ref="A25:E25"/>
    <mergeCell ref="A26:E26"/>
    <mergeCell ref="B20:C20"/>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67E0B-B755-41A9-8C5F-D445F37938F6}">
  <sheetPr codeName="Sheet3"/>
  <dimension ref="A1:H97"/>
  <sheetViews>
    <sheetView showGridLines="0" showZeros="0" view="pageBreakPreview" topLeftCell="A87" zoomScaleNormal="80" zoomScaleSheetLayoutView="100" workbookViewId="0">
      <selection activeCell="E86" sqref="E86"/>
    </sheetView>
  </sheetViews>
  <sheetFormatPr defaultColWidth="9.140625" defaultRowHeight="15.75"/>
  <cols>
    <col min="1" max="1" width="11.85546875" style="333" customWidth="1"/>
    <col min="2" max="2" width="26.5703125" style="330" customWidth="1"/>
    <col min="3" max="3" width="16.5703125" style="330" customWidth="1"/>
    <col min="4" max="4" width="43.140625" style="330" customWidth="1"/>
    <col min="5" max="5" width="31.42578125" style="330" customWidth="1"/>
    <col min="6" max="6" width="14.7109375" style="330" hidden="1" customWidth="1"/>
    <col min="7" max="7" width="0" style="330" hidden="1" customWidth="1"/>
    <col min="8" max="8" width="17.140625" style="330" customWidth="1"/>
    <col min="9" max="16384" width="9.140625" style="330"/>
  </cols>
  <sheetData>
    <row r="1" spans="1:8" ht="52.5" customHeight="1">
      <c r="A1" s="695" t="str">
        <f>'Attach 3(QR)'!A1</f>
        <v>Specification No. :NR3/NT/W-TW/DOM/K00/26/03307 (RFx No. 5002005174)</v>
      </c>
      <c r="B1" s="695"/>
      <c r="C1" s="695"/>
      <c r="D1" s="695"/>
      <c r="E1" s="341" t="s">
        <v>783</v>
      </c>
    </row>
    <row r="3" spans="1:8" ht="74.25" customHeight="1">
      <c r="A3" s="667" t="str">
        <f>'Attach 11'!A3:E3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668"/>
      <c r="C3" s="668"/>
      <c r="D3" s="668"/>
      <c r="E3" s="668"/>
      <c r="F3" s="331"/>
    </row>
    <row r="4" spans="1:8" ht="1.5" customHeight="1">
      <c r="A4" s="332"/>
      <c r="F4" s="123"/>
      <c r="G4" s="124"/>
    </row>
    <row r="5" spans="1:8" ht="20.100000000000001" customHeight="1">
      <c r="A5" s="696" t="s">
        <v>126</v>
      </c>
      <c r="B5" s="696"/>
      <c r="C5" s="696"/>
      <c r="D5" s="696"/>
      <c r="E5" s="696"/>
      <c r="F5" s="123"/>
      <c r="G5" s="124"/>
    </row>
    <row r="6" spans="1:8" ht="20.100000000000001" customHeight="1">
      <c r="F6" s="123"/>
      <c r="G6" s="124"/>
    </row>
    <row r="7" spans="1:8" ht="20.100000000000001" customHeight="1">
      <c r="A7" s="339" t="str">
        <f>'Attach 11'!A7</f>
        <v>Bidder’s Name and Address (Sole Bidder) :</v>
      </c>
      <c r="E7" s="342" t="str">
        <f>'[14]Attach 3 (JV)'!F5</f>
        <v>To:</v>
      </c>
      <c r="F7" s="123"/>
      <c r="G7" s="124"/>
    </row>
    <row r="8" spans="1:8" ht="36" customHeight="1">
      <c r="A8" s="697">
        <f>'[15]Attach 3(JV)'!A8:D8</f>
        <v>0</v>
      </c>
      <c r="B8" s="697"/>
      <c r="C8" s="697"/>
      <c r="D8" s="697"/>
      <c r="E8" s="343" t="str">
        <f>'Attach 3(JV)'!E8</f>
        <v>Contract Services</v>
      </c>
      <c r="F8" s="123"/>
      <c r="G8" s="124"/>
    </row>
    <row r="9" spans="1:8" ht="16.5">
      <c r="A9" s="507" t="s">
        <v>36</v>
      </c>
      <c r="B9" s="616" t="str">
        <f>'Attach 11'!B9:C9</f>
        <v/>
      </c>
      <c r="C9" s="616"/>
      <c r="D9" s="616"/>
      <c r="E9" s="343" t="str">
        <f>'Attach 3(JV)'!E9</f>
        <v>Power Grid Corporation of India Ltd.,</v>
      </c>
      <c r="F9" s="123"/>
      <c r="G9" s="124"/>
    </row>
    <row r="10" spans="1:8" ht="33.950000000000003" customHeight="1">
      <c r="A10" s="507" t="s">
        <v>38</v>
      </c>
      <c r="B10" s="592" t="str">
        <f>'Attach 11'!B10:C10</f>
        <v/>
      </c>
      <c r="C10" s="592"/>
      <c r="D10" s="592"/>
      <c r="E10" s="677" t="str">
        <f>'Attach 3(JV)'!E10</f>
        <v xml:space="preserve">Northern Region-III Headquarter, 2nd Floor, Plot No. – 2A/INS 02,
</v>
      </c>
      <c r="F10" s="677"/>
      <c r="G10" s="677"/>
      <c r="H10" s="677"/>
    </row>
    <row r="11" spans="1:8" ht="34.5" customHeight="1">
      <c r="B11" s="592" t="str">
        <f>'Attach 11'!B11:C11</f>
        <v/>
      </c>
      <c r="C11" s="592"/>
      <c r="D11" s="592"/>
      <c r="E11" s="677" t="str">
        <f>'Attach 3(JV)'!E11</f>
        <v xml:space="preserve">2nd Floor, Plot No. – 2A/INS 02, Avadh Vihar Yojna,Lucknow- 226002 (UP) </v>
      </c>
      <c r="F11" s="677"/>
      <c r="G11" s="677"/>
      <c r="H11" s="677"/>
    </row>
    <row r="12" spans="1:8">
      <c r="B12" s="592" t="str">
        <f>'Attach 11'!B12:C12</f>
        <v/>
      </c>
      <c r="C12" s="592"/>
      <c r="D12" s="592"/>
      <c r="E12" s="334"/>
    </row>
    <row r="13" spans="1:8" ht="9.9499999999999993" customHeight="1">
      <c r="B13" s="129"/>
      <c r="C13" s="129"/>
      <c r="D13" s="129"/>
    </row>
    <row r="14" spans="1:8" ht="20.100000000000001" customHeight="1">
      <c r="A14" s="333" t="s">
        <v>41</v>
      </c>
    </row>
    <row r="15" spans="1:8" s="441" customFormat="1" ht="60.95" customHeight="1">
      <c r="A15" s="675" t="s">
        <v>705</v>
      </c>
      <c r="B15" s="676"/>
      <c r="C15" s="676"/>
      <c r="D15" s="676"/>
      <c r="E15" s="676"/>
    </row>
    <row r="16" spans="1:8" ht="30">
      <c r="A16" s="459" t="s">
        <v>70</v>
      </c>
      <c r="B16" s="460" t="s">
        <v>706</v>
      </c>
      <c r="C16" s="459" t="s">
        <v>707</v>
      </c>
      <c r="D16" s="459" t="s">
        <v>708</v>
      </c>
      <c r="E16" s="492" t="s">
        <v>709</v>
      </c>
    </row>
    <row r="17" spans="1:5">
      <c r="A17" s="461">
        <v>1</v>
      </c>
      <c r="B17" s="461">
        <v>2</v>
      </c>
      <c r="C17" s="461">
        <v>3</v>
      </c>
      <c r="D17" s="461">
        <v>4</v>
      </c>
      <c r="E17" s="461">
        <v>5</v>
      </c>
    </row>
    <row r="18" spans="1:5" ht="15.6" hidden="1" customHeight="1">
      <c r="A18" s="462" t="s">
        <v>710</v>
      </c>
      <c r="B18" s="678" t="s">
        <v>711</v>
      </c>
      <c r="C18" s="679"/>
      <c r="D18" s="679"/>
      <c r="E18" s="680"/>
    </row>
    <row r="19" spans="1:5" ht="33" hidden="1">
      <c r="A19" s="463" t="s">
        <v>712</v>
      </c>
      <c r="B19" s="464" t="s">
        <v>713</v>
      </c>
      <c r="C19" s="465"/>
      <c r="D19" s="464" t="s">
        <v>714</v>
      </c>
      <c r="E19" s="466"/>
    </row>
    <row r="20" spans="1:5" ht="33" hidden="1">
      <c r="A20" s="463" t="s">
        <v>715</v>
      </c>
      <c r="B20" s="464" t="s">
        <v>716</v>
      </c>
      <c r="C20" s="465"/>
      <c r="D20" s="464" t="s">
        <v>717</v>
      </c>
      <c r="E20" s="466"/>
    </row>
    <row r="21" spans="1:5" ht="99" hidden="1">
      <c r="A21" s="467" t="s">
        <v>718</v>
      </c>
      <c r="B21" s="468" t="s">
        <v>719</v>
      </c>
      <c r="C21" s="465"/>
      <c r="D21" s="469" t="s">
        <v>720</v>
      </c>
      <c r="E21" s="466"/>
    </row>
    <row r="22" spans="1:5" hidden="1">
      <c r="A22" s="672" t="s">
        <v>721</v>
      </c>
      <c r="B22" s="673"/>
      <c r="C22" s="673"/>
      <c r="D22" s="673"/>
      <c r="E22" s="674"/>
    </row>
    <row r="23" spans="1:5" hidden="1">
      <c r="A23" s="462" t="s">
        <v>710</v>
      </c>
      <c r="B23" s="678" t="s">
        <v>722</v>
      </c>
      <c r="C23" s="679"/>
      <c r="D23" s="679"/>
      <c r="E23" s="680"/>
    </row>
    <row r="24" spans="1:5" ht="33" hidden="1">
      <c r="A24" s="463" t="s">
        <v>712</v>
      </c>
      <c r="B24" s="464" t="s">
        <v>713</v>
      </c>
      <c r="C24" s="465"/>
      <c r="D24" s="464" t="s">
        <v>714</v>
      </c>
      <c r="E24" s="466"/>
    </row>
    <row r="25" spans="1:5" ht="33" hidden="1">
      <c r="A25" s="463" t="s">
        <v>715</v>
      </c>
      <c r="B25" s="464" t="s">
        <v>716</v>
      </c>
      <c r="C25" s="465"/>
      <c r="D25" s="464" t="s">
        <v>717</v>
      </c>
      <c r="E25" s="466"/>
    </row>
    <row r="26" spans="1:5" ht="99" hidden="1">
      <c r="A26" s="467" t="s">
        <v>718</v>
      </c>
      <c r="B26" s="468" t="s">
        <v>719</v>
      </c>
      <c r="C26" s="465"/>
      <c r="D26" s="469" t="s">
        <v>720</v>
      </c>
      <c r="E26" s="466"/>
    </row>
    <row r="27" spans="1:5" hidden="1">
      <c r="A27" s="672" t="s">
        <v>721</v>
      </c>
      <c r="B27" s="673"/>
      <c r="C27" s="673"/>
      <c r="D27" s="673"/>
      <c r="E27" s="674"/>
    </row>
    <row r="28" spans="1:5" hidden="1">
      <c r="A28" s="462" t="s">
        <v>723</v>
      </c>
      <c r="B28" s="678" t="s">
        <v>724</v>
      </c>
      <c r="C28" s="679"/>
      <c r="D28" s="679"/>
      <c r="E28" s="680"/>
    </row>
    <row r="29" spans="1:5" ht="16.5" hidden="1">
      <c r="A29" s="470" t="s">
        <v>725</v>
      </c>
      <c r="B29" s="471" t="s">
        <v>726</v>
      </c>
      <c r="C29" s="472"/>
      <c r="D29" s="472"/>
      <c r="E29" s="473"/>
    </row>
    <row r="30" spans="1:5" ht="82.5" hidden="1">
      <c r="A30" s="463">
        <v>1</v>
      </c>
      <c r="B30" s="464" t="s">
        <v>727</v>
      </c>
      <c r="C30" s="474">
        <v>0.8</v>
      </c>
      <c r="D30" s="466" t="s">
        <v>728</v>
      </c>
      <c r="E30" s="466"/>
    </row>
    <row r="31" spans="1:5" ht="99" hidden="1">
      <c r="A31" s="463">
        <v>2</v>
      </c>
      <c r="B31" s="464" t="s">
        <v>719</v>
      </c>
      <c r="C31" s="475">
        <v>0.05</v>
      </c>
      <c r="D31" s="464" t="s">
        <v>720</v>
      </c>
      <c r="E31" s="476"/>
    </row>
    <row r="32" spans="1:5" ht="16.5" hidden="1">
      <c r="A32" s="470" t="s">
        <v>729</v>
      </c>
      <c r="B32" s="471" t="s">
        <v>730</v>
      </c>
      <c r="C32" s="472"/>
      <c r="D32" s="472"/>
      <c r="E32" s="473"/>
    </row>
    <row r="33" spans="1:5" ht="82.5" hidden="1">
      <c r="A33" s="463">
        <v>1</v>
      </c>
      <c r="B33" s="464" t="s">
        <v>727</v>
      </c>
      <c r="C33" s="474">
        <v>0.65</v>
      </c>
      <c r="D33" s="466" t="s">
        <v>728</v>
      </c>
      <c r="E33" s="466"/>
    </row>
    <row r="34" spans="1:5" ht="16.5" hidden="1">
      <c r="A34" s="463">
        <v>2</v>
      </c>
      <c r="B34" s="477"/>
      <c r="C34" s="478" t="s">
        <v>731</v>
      </c>
      <c r="D34" s="693"/>
      <c r="E34" s="694"/>
    </row>
    <row r="35" spans="1:5" ht="16.5" hidden="1">
      <c r="A35" s="684"/>
      <c r="B35" s="464">
        <f>IF(C34="OPTION-A",F36, H36)</f>
        <v>0</v>
      </c>
      <c r="C35" s="474">
        <f>IF(C34="OPTION-A",0.13,0.15)</f>
        <v>0.15</v>
      </c>
      <c r="D35" s="466"/>
      <c r="E35" s="466"/>
    </row>
    <row r="36" spans="1:5" ht="16.5" hidden="1">
      <c r="A36" s="685"/>
      <c r="B36" s="468" t="str">
        <f>IF(C34="OPTION-A",G36,"")</f>
        <v/>
      </c>
      <c r="C36" s="479" t="str">
        <f>IF(C34="OPTION-A",0.02,"")</f>
        <v/>
      </c>
      <c r="D36" s="466"/>
      <c r="E36" s="466"/>
    </row>
    <row r="37" spans="1:5" ht="16.5" hidden="1">
      <c r="A37" s="480"/>
      <c r="B37" s="481" t="str">
        <f>IF(F35=TRUE,F36,"")</f>
        <v/>
      </c>
      <c r="C37" s="482"/>
      <c r="D37" s="483"/>
      <c r="E37" s="484"/>
    </row>
    <row r="38" spans="1:5" ht="99" hidden="1">
      <c r="A38" s="463">
        <v>3</v>
      </c>
      <c r="B38" s="464" t="s">
        <v>719</v>
      </c>
      <c r="C38" s="474">
        <v>0.05</v>
      </c>
      <c r="D38" s="464" t="s">
        <v>720</v>
      </c>
      <c r="E38" s="476"/>
    </row>
    <row r="39" spans="1:5" ht="16.5" hidden="1">
      <c r="A39" s="470" t="s">
        <v>732</v>
      </c>
      <c r="B39" s="471" t="s">
        <v>733</v>
      </c>
      <c r="C39" s="472"/>
      <c r="D39" s="472"/>
      <c r="E39" s="473"/>
    </row>
    <row r="40" spans="1:5" ht="16.5" hidden="1">
      <c r="A40" s="463" t="s">
        <v>734</v>
      </c>
      <c r="B40" s="477" t="s">
        <v>735</v>
      </c>
      <c r="C40" s="485"/>
      <c r="D40" s="486"/>
      <c r="E40" s="487"/>
    </row>
    <row r="41" spans="1:5" ht="33" hidden="1">
      <c r="A41" s="463" t="s">
        <v>710</v>
      </c>
      <c r="B41" s="464" t="s">
        <v>736</v>
      </c>
      <c r="C41" s="465"/>
      <c r="D41" s="464" t="s">
        <v>717</v>
      </c>
      <c r="E41" s="476"/>
    </row>
    <row r="42" spans="1:5" ht="33" hidden="1">
      <c r="A42" s="463" t="s">
        <v>737</v>
      </c>
      <c r="B42" s="464" t="s">
        <v>738</v>
      </c>
      <c r="C42" s="465"/>
      <c r="D42" s="464" t="s">
        <v>717</v>
      </c>
      <c r="E42" s="476"/>
    </row>
    <row r="43" spans="1:5" ht="99" hidden="1">
      <c r="A43" s="463" t="s">
        <v>739</v>
      </c>
      <c r="B43" s="464" t="s">
        <v>740</v>
      </c>
      <c r="C43" s="488"/>
      <c r="D43" s="464" t="s">
        <v>741</v>
      </c>
      <c r="E43" s="476"/>
    </row>
    <row r="44" spans="1:5" ht="148.5" hidden="1">
      <c r="A44" s="467" t="s">
        <v>742</v>
      </c>
      <c r="B44" s="489" t="s">
        <v>743</v>
      </c>
      <c r="C44" s="465"/>
      <c r="D44" s="490" t="s">
        <v>744</v>
      </c>
      <c r="E44" s="491"/>
    </row>
    <row r="45" spans="1:5" hidden="1">
      <c r="A45" s="672" t="s">
        <v>745</v>
      </c>
      <c r="B45" s="673"/>
      <c r="C45" s="686"/>
      <c r="D45" s="673"/>
      <c r="E45" s="674"/>
    </row>
    <row r="46" spans="1:5" ht="16.5" hidden="1">
      <c r="A46" s="464"/>
      <c r="B46" s="464"/>
      <c r="C46" s="464"/>
      <c r="D46" s="464"/>
      <c r="E46" s="464"/>
    </row>
    <row r="47" spans="1:5" hidden="1">
      <c r="A47" s="470" t="s">
        <v>746</v>
      </c>
      <c r="B47" s="687" t="s">
        <v>747</v>
      </c>
      <c r="C47" s="688"/>
      <c r="D47" s="688"/>
      <c r="E47" s="689"/>
    </row>
    <row r="48" spans="1:5" hidden="1">
      <c r="A48" s="492" t="s">
        <v>748</v>
      </c>
      <c r="B48" s="493" t="s">
        <v>749</v>
      </c>
      <c r="C48" s="494"/>
      <c r="D48" s="494"/>
      <c r="E48" s="495"/>
    </row>
    <row r="49" spans="1:5" ht="16.5" hidden="1">
      <c r="A49" s="463" t="s">
        <v>734</v>
      </c>
      <c r="B49" s="477" t="s">
        <v>735</v>
      </c>
      <c r="C49" s="485"/>
      <c r="D49" s="486"/>
      <c r="E49" s="487"/>
    </row>
    <row r="50" spans="1:5" ht="33" hidden="1">
      <c r="A50" s="463" t="s">
        <v>710</v>
      </c>
      <c r="B50" s="464" t="s">
        <v>736</v>
      </c>
      <c r="C50" s="465"/>
      <c r="D50" s="464" t="s">
        <v>717</v>
      </c>
      <c r="E50" s="476"/>
    </row>
    <row r="51" spans="1:5" ht="148.5" hidden="1">
      <c r="A51" s="463" t="s">
        <v>742</v>
      </c>
      <c r="B51" s="464" t="s">
        <v>743</v>
      </c>
      <c r="C51" s="465"/>
      <c r="D51" s="464" t="s">
        <v>750</v>
      </c>
      <c r="E51" s="476"/>
    </row>
    <row r="52" spans="1:5" hidden="1">
      <c r="A52" s="672" t="s">
        <v>751</v>
      </c>
      <c r="B52" s="673"/>
      <c r="C52" s="673"/>
      <c r="D52" s="673"/>
      <c r="E52" s="674"/>
    </row>
    <row r="53" spans="1:5" hidden="1">
      <c r="A53" s="492" t="s">
        <v>752</v>
      </c>
      <c r="B53" s="493" t="s">
        <v>753</v>
      </c>
      <c r="C53" s="494"/>
      <c r="D53" s="494"/>
      <c r="E53" s="495"/>
    </row>
    <row r="54" spans="1:5" ht="16.5" hidden="1">
      <c r="A54" s="463" t="s">
        <v>734</v>
      </c>
      <c r="B54" s="477" t="s">
        <v>735</v>
      </c>
      <c r="C54" s="485"/>
      <c r="D54" s="486"/>
      <c r="E54" s="487"/>
    </row>
    <row r="55" spans="1:5" ht="33" hidden="1">
      <c r="A55" s="463" t="s">
        <v>710</v>
      </c>
      <c r="B55" s="464" t="s">
        <v>736</v>
      </c>
      <c r="C55" s="465"/>
      <c r="D55" s="464" t="s">
        <v>717</v>
      </c>
      <c r="E55" s="476"/>
    </row>
    <row r="56" spans="1:5" ht="148.5" hidden="1">
      <c r="A56" s="463" t="s">
        <v>742</v>
      </c>
      <c r="B56" s="464" t="s">
        <v>743</v>
      </c>
      <c r="C56" s="465"/>
      <c r="D56" s="464" t="s">
        <v>750</v>
      </c>
      <c r="E56" s="476"/>
    </row>
    <row r="57" spans="1:5" hidden="1">
      <c r="A57" s="672" t="s">
        <v>751</v>
      </c>
      <c r="B57" s="673"/>
      <c r="C57" s="673"/>
      <c r="D57" s="673"/>
      <c r="E57" s="674"/>
    </row>
    <row r="58" spans="1:5" hidden="1">
      <c r="A58" s="492" t="s">
        <v>754</v>
      </c>
      <c r="B58" s="493" t="s">
        <v>755</v>
      </c>
      <c r="C58" s="494"/>
      <c r="D58" s="494"/>
      <c r="E58" s="495"/>
    </row>
    <row r="59" spans="1:5" ht="16.5" hidden="1">
      <c r="A59" s="463" t="s">
        <v>734</v>
      </c>
      <c r="B59" s="477" t="s">
        <v>735</v>
      </c>
      <c r="C59" s="485"/>
      <c r="D59" s="486"/>
      <c r="E59" s="487"/>
    </row>
    <row r="60" spans="1:5" ht="33" hidden="1">
      <c r="A60" s="463" t="s">
        <v>710</v>
      </c>
      <c r="B60" s="464" t="s">
        <v>736</v>
      </c>
      <c r="C60" s="465"/>
      <c r="D60" s="464" t="s">
        <v>717</v>
      </c>
      <c r="E60" s="476"/>
    </row>
    <row r="61" spans="1:5" ht="82.5" hidden="1">
      <c r="A61" s="463" t="s">
        <v>742</v>
      </c>
      <c r="B61" s="464" t="s">
        <v>743</v>
      </c>
      <c r="C61" s="496">
        <f>0.8-C60</f>
        <v>0.8</v>
      </c>
      <c r="D61" s="464" t="s">
        <v>756</v>
      </c>
      <c r="E61" s="476"/>
    </row>
    <row r="62" spans="1:5" ht="16.5" hidden="1">
      <c r="A62" s="690" t="s">
        <v>751</v>
      </c>
      <c r="B62" s="691"/>
      <c r="C62" s="691"/>
      <c r="D62" s="691"/>
      <c r="E62" s="692"/>
    </row>
    <row r="63" spans="1:5" hidden="1">
      <c r="A63" s="492" t="s">
        <v>757</v>
      </c>
      <c r="B63" s="493" t="s">
        <v>758</v>
      </c>
      <c r="C63" s="494"/>
      <c r="D63" s="494"/>
      <c r="E63" s="495"/>
    </row>
    <row r="64" spans="1:5" ht="16.5" hidden="1">
      <c r="A64" s="463" t="s">
        <v>734</v>
      </c>
      <c r="B64" s="477" t="s">
        <v>735</v>
      </c>
      <c r="C64" s="485"/>
      <c r="D64" s="486"/>
      <c r="E64" s="487"/>
    </row>
    <row r="65" spans="1:5" ht="33" hidden="1">
      <c r="A65" s="463" t="s">
        <v>710</v>
      </c>
      <c r="B65" s="464" t="s">
        <v>736</v>
      </c>
      <c r="C65" s="465"/>
      <c r="D65" s="464" t="s">
        <v>717</v>
      </c>
      <c r="E65" s="476"/>
    </row>
    <row r="66" spans="1:5" ht="148.5" hidden="1">
      <c r="A66" s="463" t="s">
        <v>742</v>
      </c>
      <c r="B66" s="464" t="s">
        <v>743</v>
      </c>
      <c r="C66" s="465"/>
      <c r="D66" s="464" t="s">
        <v>750</v>
      </c>
      <c r="E66" s="476"/>
    </row>
    <row r="67" spans="1:5" hidden="1">
      <c r="A67" s="672" t="s">
        <v>751</v>
      </c>
      <c r="B67" s="673"/>
      <c r="C67" s="673"/>
      <c r="D67" s="673"/>
      <c r="E67" s="674"/>
    </row>
    <row r="68" spans="1:5" hidden="1">
      <c r="A68" s="492" t="s">
        <v>759</v>
      </c>
      <c r="B68" s="493" t="s">
        <v>760</v>
      </c>
      <c r="C68" s="494"/>
      <c r="D68" s="494"/>
      <c r="E68" s="495"/>
    </row>
    <row r="69" spans="1:5" ht="16.5" hidden="1">
      <c r="A69" s="463" t="s">
        <v>734</v>
      </c>
      <c r="B69" s="477" t="s">
        <v>735</v>
      </c>
      <c r="C69" s="485"/>
      <c r="D69" s="486"/>
      <c r="E69" s="487"/>
    </row>
    <row r="70" spans="1:5" ht="33" hidden="1">
      <c r="A70" s="463" t="s">
        <v>710</v>
      </c>
      <c r="B70" s="464" t="s">
        <v>736</v>
      </c>
      <c r="C70" s="465"/>
      <c r="D70" s="464" t="s">
        <v>717</v>
      </c>
      <c r="E70" s="476"/>
    </row>
    <row r="71" spans="1:5" ht="148.5" hidden="1">
      <c r="A71" s="463" t="s">
        <v>742</v>
      </c>
      <c r="B71" s="464" t="s">
        <v>743</v>
      </c>
      <c r="C71" s="465"/>
      <c r="D71" s="464" t="s">
        <v>750</v>
      </c>
      <c r="E71" s="476"/>
    </row>
    <row r="72" spans="1:5" hidden="1">
      <c r="A72" s="672" t="s">
        <v>751</v>
      </c>
      <c r="B72" s="673"/>
      <c r="C72" s="673"/>
      <c r="D72" s="673"/>
      <c r="E72" s="674"/>
    </row>
    <row r="73" spans="1:5" hidden="1">
      <c r="A73" s="462" t="s">
        <v>761</v>
      </c>
      <c r="B73" s="678" t="s">
        <v>762</v>
      </c>
      <c r="C73" s="679"/>
      <c r="D73" s="679"/>
      <c r="E73" s="680"/>
    </row>
    <row r="74" spans="1:5" hidden="1">
      <c r="A74" s="492" t="s">
        <v>734</v>
      </c>
      <c r="B74" s="498" t="s">
        <v>735</v>
      </c>
      <c r="C74" s="494"/>
      <c r="D74" s="499"/>
      <c r="E74" s="495"/>
    </row>
    <row r="75" spans="1:5" ht="60" hidden="1">
      <c r="A75" s="492" t="s">
        <v>710</v>
      </c>
      <c r="B75" s="460" t="s">
        <v>763</v>
      </c>
      <c r="C75" s="500">
        <v>0.05</v>
      </c>
      <c r="D75" s="460" t="s">
        <v>764</v>
      </c>
      <c r="E75" s="501"/>
    </row>
    <row r="76" spans="1:5" ht="90" hidden="1">
      <c r="A76" s="492" t="s">
        <v>729</v>
      </c>
      <c r="B76" s="460" t="s">
        <v>765</v>
      </c>
      <c r="C76" s="500">
        <v>0.53</v>
      </c>
      <c r="D76" s="502" t="s">
        <v>766</v>
      </c>
      <c r="E76" s="501"/>
    </row>
    <row r="77" spans="1:5" ht="135" hidden="1">
      <c r="A77" s="492" t="s">
        <v>742</v>
      </c>
      <c r="B77" s="460" t="s">
        <v>743</v>
      </c>
      <c r="C77" s="500">
        <v>0.27</v>
      </c>
      <c r="D77" s="460" t="s">
        <v>750</v>
      </c>
      <c r="E77" s="501"/>
    </row>
    <row r="78" spans="1:5" ht="16.5" hidden="1">
      <c r="A78" s="492"/>
      <c r="B78" s="477"/>
      <c r="C78" s="486"/>
      <c r="D78" s="486"/>
      <c r="E78" s="497"/>
    </row>
    <row r="79" spans="1:5">
      <c r="A79" s="462" t="s">
        <v>767</v>
      </c>
      <c r="B79" s="678" t="s">
        <v>768</v>
      </c>
      <c r="C79" s="679"/>
      <c r="D79" s="679"/>
      <c r="E79" s="680"/>
    </row>
    <row r="80" spans="1:5" ht="55.5" customHeight="1">
      <c r="A80" s="492">
        <v>1</v>
      </c>
      <c r="B80" s="681" t="s">
        <v>769</v>
      </c>
      <c r="C80" s="682"/>
      <c r="D80" s="682"/>
      <c r="E80" s="683"/>
    </row>
    <row r="81" spans="1:5" ht="102.6" customHeight="1">
      <c r="A81" s="463" t="s">
        <v>710</v>
      </c>
      <c r="B81" s="464" t="s">
        <v>770</v>
      </c>
      <c r="C81" s="463">
        <v>0.24</v>
      </c>
      <c r="D81" s="464" t="s">
        <v>771</v>
      </c>
      <c r="E81" s="476"/>
    </row>
    <row r="82" spans="1:5" ht="99">
      <c r="A82" s="467" t="s">
        <v>772</v>
      </c>
      <c r="B82" s="503" t="s">
        <v>743</v>
      </c>
      <c r="C82" s="467">
        <v>0.56000000000000005</v>
      </c>
      <c r="D82" s="468" t="s">
        <v>720</v>
      </c>
      <c r="E82" s="476"/>
    </row>
    <row r="83" spans="1:5" hidden="1">
      <c r="A83" s="672" t="s">
        <v>773</v>
      </c>
      <c r="B83" s="673"/>
      <c r="C83" s="673"/>
      <c r="D83" s="673"/>
      <c r="E83" s="674"/>
    </row>
    <row r="84" spans="1:5" ht="23.1" customHeight="1">
      <c r="A84" s="492">
        <v>2</v>
      </c>
      <c r="B84" s="493" t="s">
        <v>774</v>
      </c>
      <c r="C84" s="504"/>
      <c r="D84" s="504"/>
      <c r="E84" s="505"/>
    </row>
    <row r="85" spans="1:5" ht="99">
      <c r="A85" s="463" t="s">
        <v>710</v>
      </c>
      <c r="B85" s="464" t="s">
        <v>770</v>
      </c>
      <c r="C85" s="463">
        <v>0.09</v>
      </c>
      <c r="D85" s="464" t="s">
        <v>775</v>
      </c>
      <c r="E85" s="476"/>
    </row>
    <row r="86" spans="1:5" ht="99">
      <c r="A86" s="463" t="s">
        <v>772</v>
      </c>
      <c r="B86" s="503" t="s">
        <v>743</v>
      </c>
      <c r="C86" s="467">
        <v>0.04</v>
      </c>
      <c r="D86" s="468" t="s">
        <v>720</v>
      </c>
      <c r="E86" s="466"/>
    </row>
    <row r="87" spans="1:5" ht="99">
      <c r="A87" s="467" t="s">
        <v>737</v>
      </c>
      <c r="B87" s="503" t="s">
        <v>776</v>
      </c>
      <c r="C87" s="467">
        <v>0.67</v>
      </c>
      <c r="D87" s="468" t="s">
        <v>741</v>
      </c>
      <c r="E87" s="466"/>
    </row>
    <row r="88" spans="1:5" hidden="1">
      <c r="A88" s="672" t="s">
        <v>777</v>
      </c>
      <c r="B88" s="673"/>
      <c r="C88" s="673"/>
      <c r="D88" s="673"/>
      <c r="E88" s="674"/>
    </row>
    <row r="89" spans="1:5">
      <c r="A89" s="492">
        <v>3</v>
      </c>
      <c r="B89" s="493" t="s">
        <v>778</v>
      </c>
      <c r="C89" s="504"/>
      <c r="D89" s="504"/>
      <c r="E89" s="505"/>
    </row>
    <row r="90" spans="1:5" ht="99">
      <c r="A90" s="463" t="s">
        <v>710</v>
      </c>
      <c r="B90" s="464" t="s">
        <v>770</v>
      </c>
      <c r="C90" s="463">
        <v>0.22</v>
      </c>
      <c r="D90" s="506" t="s">
        <v>775</v>
      </c>
      <c r="E90" s="476"/>
    </row>
    <row r="91" spans="1:5" ht="99">
      <c r="A91" s="467" t="s">
        <v>772</v>
      </c>
      <c r="B91" s="503" t="s">
        <v>743</v>
      </c>
      <c r="C91" s="467">
        <v>0.09</v>
      </c>
      <c r="D91" s="468" t="s">
        <v>720</v>
      </c>
      <c r="E91" s="466"/>
    </row>
    <row r="92" spans="1:5" ht="99">
      <c r="A92" s="463" t="s">
        <v>737</v>
      </c>
      <c r="B92" s="464" t="s">
        <v>779</v>
      </c>
      <c r="C92" s="463">
        <v>0.28999999999999998</v>
      </c>
      <c r="D92" s="464" t="s">
        <v>780</v>
      </c>
      <c r="E92" s="476"/>
    </row>
    <row r="93" spans="1:5" ht="99">
      <c r="A93" s="463" t="s">
        <v>739</v>
      </c>
      <c r="B93" s="464" t="s">
        <v>781</v>
      </c>
      <c r="C93" s="463">
        <v>0.2</v>
      </c>
      <c r="D93" s="464" t="s">
        <v>782</v>
      </c>
      <c r="E93" s="476"/>
    </row>
    <row r="94" spans="1:5" ht="20.25">
      <c r="A94" s="458"/>
      <c r="B94" s="458"/>
      <c r="C94" s="458"/>
      <c r="D94" s="458"/>
      <c r="E94" s="458"/>
    </row>
    <row r="95" spans="1:5" ht="16.5">
      <c r="A95" s="332" t="s">
        <v>43</v>
      </c>
      <c r="B95" s="338" t="str">
        <f>'Attach 11'!B27</f>
        <v>--</v>
      </c>
      <c r="C95" s="338"/>
      <c r="D95" s="339" t="s">
        <v>44</v>
      </c>
      <c r="E95" s="330" t="str">
        <f>'Attach 3(JV)'!E18</f>
        <v/>
      </c>
    </row>
    <row r="96" spans="1:5" ht="16.5">
      <c r="A96" s="332" t="s">
        <v>45</v>
      </c>
      <c r="B96" s="339" t="str">
        <f>'Attach 11'!B28</f>
        <v/>
      </c>
      <c r="C96" s="339"/>
      <c r="D96" s="339" t="s">
        <v>128</v>
      </c>
      <c r="E96" s="330" t="str">
        <f>'Attach 3(JV)'!E19</f>
        <v/>
      </c>
    </row>
    <row r="97" spans="1:5" ht="16.5">
      <c r="A97" s="332"/>
      <c r="B97" s="340"/>
      <c r="C97" s="340"/>
      <c r="D97" s="339"/>
      <c r="E97" s="344"/>
    </row>
  </sheetData>
  <sheetProtection algorithmName="SHA-512" hashValue="d6Kv9vaRQyvrhixO4aXJuNAp4UCCKOtHt/mdYV790Dx7Bz5eNiuubHRip+hU8kRoeIIH5HBY3h0fvLdI9UxZFA==" saltValue="kNkFjlrOFNjST4fOAG6WSA=="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 right="0" top="0" bottom="0" header="0" footer="0"/>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 right="0" top="0" bottom="0" header="0" footer="0"/>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 right="0" top="0" bottom="0" header="0" footer="0"/>
      <pageSetup paperSize="9" scale="70" orientation="portrait" r:id="rId3"/>
      <headerFooter alignWithMargins="0">
        <oddFooter>&amp;R&amp;"Book Antiqua,Bold"&amp;8 Page &amp;P of &amp;N</oddFooter>
      </headerFooter>
    </customSheetView>
  </customSheetViews>
  <mergeCells count="30">
    <mergeCell ref="D34:E34"/>
    <mergeCell ref="A1:D1"/>
    <mergeCell ref="A3:E3"/>
    <mergeCell ref="A5:E5"/>
    <mergeCell ref="A8:D8"/>
    <mergeCell ref="B9:D9"/>
    <mergeCell ref="B10:D10"/>
    <mergeCell ref="B11:D11"/>
    <mergeCell ref="B12:D12"/>
    <mergeCell ref="B18:E18"/>
    <mergeCell ref="A22:E22"/>
    <mergeCell ref="B23:E23"/>
    <mergeCell ref="A27:E27"/>
    <mergeCell ref="B28:E28"/>
    <mergeCell ref="A88:E88"/>
    <mergeCell ref="A15:E15"/>
    <mergeCell ref="E10:H10"/>
    <mergeCell ref="E11:H11"/>
    <mergeCell ref="A67:E67"/>
    <mergeCell ref="A72:E72"/>
    <mergeCell ref="B73:E73"/>
    <mergeCell ref="B79:E79"/>
    <mergeCell ref="B80:E80"/>
    <mergeCell ref="A83:E83"/>
    <mergeCell ref="A35:A36"/>
    <mergeCell ref="A45:E45"/>
    <mergeCell ref="B47:E47"/>
    <mergeCell ref="A52:E52"/>
    <mergeCell ref="A57:E57"/>
    <mergeCell ref="A62:E62"/>
  </mergeCells>
  <conditionalFormatting sqref="C31">
    <cfRule type="expression" dxfId="13" priority="1" stopIfTrue="1">
      <formula>OR($C$22=0,$C$23=0)</formula>
    </cfRule>
  </conditionalFormatting>
  <conditionalFormatting sqref="C61">
    <cfRule type="expression" dxfId="12" priority="2" stopIfTrue="1">
      <formula>$C$61=0</formula>
    </cfRule>
  </conditionalFormatting>
  <dataValidations count="15">
    <dataValidation allowBlank="1" showInputMessage="1" showErrorMessage="1" error="Enter between 01.8 and 0.22" sqref="C90" xr:uid="{B769E528-BF70-4DCA-8246-A95BD6E9EADA}"/>
    <dataValidation allowBlank="1" showInputMessage="1" showErrorMessage="1" error="Enter between 0.09 to 0.11" sqref="C85 C91" xr:uid="{087621C6-8054-4B02-9249-9DD66FE44394}"/>
    <dataValidation type="list" allowBlank="1" showInputMessage="1" showErrorMessage="1" error="Enter between 0.51 and 0.57only" sqref="C19 C24" xr:uid="{07F12904-6221-4283-8883-15159B539A4B}">
      <formula1>"0.51,0.52,0.53,0.54,0.55,0.56,0.57"</formula1>
    </dataValidation>
    <dataValidation type="list" allowBlank="1" showInputMessage="1" showErrorMessage="1" error="Enter between 0.08 and 0.10 only" sqref="C20 C25" xr:uid="{269D79B1-CB3F-43BA-8AC4-8C74F2A6095D}">
      <formula1>"0.08,0.09,0.10"</formula1>
    </dataValidation>
    <dataValidation type="list" allowBlank="1" showInputMessage="1" showErrorMessage="1" error="Enter between 0.18 to 0.22" sqref="C43" xr:uid="{4543978C-54E6-436C-B1F6-2C356845BDDD}">
      <formula1>"0.18,0.19,0.20,0.21,0.22"</formula1>
    </dataValidation>
    <dataValidation type="list" allowBlank="1" showInputMessage="1" showErrorMessage="1" error="Enter between 0.4 to 0.6" sqref="C42" xr:uid="{02A0C28E-41A9-4616-B103-7ED8279240ED}">
      <formula1>"0.04,0.05,0.06"</formula1>
    </dataValidation>
    <dataValidation type="list" allowBlank="1" showInputMessage="1" showErrorMessage="1" error="Enter between 0.35 to 0.45" sqref="C41" xr:uid="{4DE1496A-B73B-4784-A092-19782FF8BEE9}">
      <formula1>"0.35,0.36,0.37,0.38,0.39,0.40,0.41,0.42,0.43,0.44,0.45"</formula1>
    </dataValidation>
    <dataValidation type="list" allowBlank="1" showInputMessage="1" showErrorMessage="1" error="Enter between 0.63 to 0.67" sqref="C65 C50 C60 C55 C70" xr:uid="{02211B53-1D89-4D86-A722-68E42A3797DB}">
      <formula1>"0.63,0.64,0.65,0.66,0.67"</formula1>
    </dataValidation>
    <dataValidation type="list" allowBlank="1" showInputMessage="1" showErrorMessage="1" error="Enter between 0.08 and 0.10 only" sqref="C21 C26" xr:uid="{F8A8D1DC-EE7E-47FB-B119-D13BEBCB7B88}">
      <formula1>"0.20,0.21,0.22,0.23,0.24"</formula1>
    </dataValidation>
    <dataValidation type="list" allowBlank="1" showInputMessage="1" showErrorMessage="1" error="Enter between 0.18 to 0.22" sqref="C44" xr:uid="{AFA46FB8-C31D-4557-8048-21FCB36C74A9}">
      <formula1>"0.13,0.14,0.15,0.16,0.17"</formula1>
    </dataValidation>
    <dataValidation type="list" allowBlank="1" showInputMessage="1" showErrorMessage="1" error="Enter between 0.63 to 0.67" sqref="C51 C56 C66 C71" xr:uid="{61081313-ABBD-4092-A88F-26B846F36CFE}">
      <formula1>"0.13,0.14,0.15,0.16,0.17"</formula1>
    </dataValidation>
    <dataValidation allowBlank="1" showInputMessage="1" showErrorMessage="1" error="Enter between 0.20 to 0.24" sqref="C81:C82" xr:uid="{99C013E4-4534-4936-967F-0E4256025487}"/>
    <dataValidation allowBlank="1" showInputMessage="1" showErrorMessage="1" error="Enter between 0.04 to 0.06" sqref="C86:C87" xr:uid="{CCD810A5-A282-4071-A0C7-6C9E7A326E92}"/>
    <dataValidation allowBlank="1" showInputMessage="1" showErrorMessage="1" error="Enter between 0.25 to 0.35" sqref="C92:C93" xr:uid="{32607E90-70FA-4ECF-AC90-B5F132CEA9BA}"/>
    <dataValidation type="list" allowBlank="1" showInputMessage="1" showErrorMessage="1" sqref="C34" xr:uid="{1C9E239D-B331-434D-8763-47BB813462EF}">
      <formula1>"OPTION-A, OPTION-B"</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E2119-3179-43E1-B615-B7722E5B402D}">
  <sheetPr codeName="Sheet17">
    <tabColor indexed="39"/>
    <pageSetUpPr fitToPage="1"/>
  </sheetPr>
  <dimension ref="A1:I39"/>
  <sheetViews>
    <sheetView showGridLines="0" view="pageBreakPreview" zoomScaleNormal="100" zoomScaleSheetLayoutView="100" workbookViewId="0">
      <selection activeCell="A3" sqref="A3:E3"/>
    </sheetView>
  </sheetViews>
  <sheetFormatPr defaultColWidth="9.140625" defaultRowHeight="15.75"/>
  <cols>
    <col min="1" max="1" width="12.140625" style="17" customWidth="1"/>
    <col min="2" max="2" width="20.5703125" style="17" customWidth="1"/>
    <col min="3" max="3" width="11.42578125" style="17" customWidth="1"/>
    <col min="4" max="4" width="39.85546875" style="17" customWidth="1"/>
    <col min="5" max="5" width="54.28515625" style="17" customWidth="1"/>
    <col min="6" max="8" width="9.140625" style="17"/>
    <col min="9" max="16384" width="9.140625" style="63"/>
  </cols>
  <sheetData>
    <row r="1" spans="1:9" ht="16.5">
      <c r="A1" s="300" t="str">
        <f>'Attach 3(JV)'!A1</f>
        <v>Specification No. :NR3/NT/W-TW/DOM/K00/26/03307 (RFx No. 5002005174)</v>
      </c>
      <c r="B1" s="274"/>
      <c r="C1" s="274"/>
      <c r="D1" s="274"/>
      <c r="E1" s="345" t="str">
        <f>"Attachment-13 " &amp; 'Attach 3(JV)'!AT1</f>
        <v xml:space="preserve">Attachment-13 </v>
      </c>
    </row>
    <row r="3" spans="1:9" ht="81" customHeight="1">
      <c r="A3" s="667"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668"/>
      <c r="C3" s="668"/>
      <c r="D3" s="668"/>
      <c r="E3" s="668"/>
      <c r="F3" s="10"/>
      <c r="G3" s="10"/>
      <c r="H3" s="10"/>
    </row>
    <row r="4" spans="1:9" ht="20.100000000000001" customHeight="1">
      <c r="A4" s="264"/>
      <c r="H4" s="123"/>
      <c r="I4" s="124"/>
    </row>
    <row r="5" spans="1:9" ht="20.100000000000001" customHeight="1">
      <c r="A5" s="538" t="s">
        <v>129</v>
      </c>
      <c r="B5" s="538"/>
      <c r="C5" s="538"/>
      <c r="D5" s="538"/>
      <c r="E5" s="538"/>
      <c r="F5" s="47"/>
      <c r="H5" s="123"/>
      <c r="I5" s="124"/>
    </row>
    <row r="6" spans="1:9" ht="20.100000000000001" customHeight="1">
      <c r="A6" s="68"/>
      <c r="H6" s="123"/>
      <c r="I6" s="124"/>
    </row>
    <row r="7" spans="1:9" ht="20.100000000000001" customHeight="1">
      <c r="A7" s="47" t="str">
        <f>'Attach 3(JV)'!A7</f>
        <v>Bidder’s Name and Address (Sole Bidder) :</v>
      </c>
      <c r="E7" s="127" t="str">
        <f>'Attach 3(JV)'!E7</f>
        <v>To:</v>
      </c>
      <c r="H7" s="123"/>
      <c r="I7" s="124"/>
    </row>
    <row r="8" spans="1:9" ht="36" customHeight="1">
      <c r="A8" s="594" t="str">
        <f>'Attach 3(JV)'!A8</f>
        <v/>
      </c>
      <c r="B8" s="594"/>
      <c r="C8" s="594"/>
      <c r="D8" s="594"/>
      <c r="E8" s="128" t="str">
        <f>'Attach 3(JV)'!E8</f>
        <v>Contract Services</v>
      </c>
      <c r="H8" s="123"/>
      <c r="I8" s="124"/>
    </row>
    <row r="9" spans="1:9" ht="20.100000000000001" customHeight="1">
      <c r="A9" s="129" t="s">
        <v>36</v>
      </c>
      <c r="B9" s="592" t="str">
        <f>'Attach 3(JV)'!B9</f>
        <v/>
      </c>
      <c r="C9" s="592"/>
      <c r="D9" s="592"/>
      <c r="E9" s="128" t="str">
        <f>'Attach 3(JV)'!E9</f>
        <v>Power Grid Corporation of India Ltd.,</v>
      </c>
      <c r="H9" s="123"/>
      <c r="I9" s="124"/>
    </row>
    <row r="10" spans="1:9" ht="20.100000000000001" customHeight="1">
      <c r="A10" s="129" t="s">
        <v>38</v>
      </c>
      <c r="B10" s="592" t="str">
        <f>'Attach 3(JV)'!B10</f>
        <v/>
      </c>
      <c r="C10" s="592"/>
      <c r="D10" s="592"/>
      <c r="E10" s="128" t="str">
        <f>'Attach 3(JV)'!E10</f>
        <v xml:space="preserve">Northern Region-III Headquarter, 2nd Floor, Plot No. – 2A/INS 02,
</v>
      </c>
      <c r="H10" s="123"/>
      <c r="I10" s="124"/>
    </row>
    <row r="11" spans="1:9" ht="20.100000000000001" customHeight="1">
      <c r="B11" s="592" t="str">
        <f>'Attach 3(JV)'!B11</f>
        <v/>
      </c>
      <c r="C11" s="592"/>
      <c r="D11" s="592"/>
      <c r="E11" s="128" t="str">
        <f>'Attach 3(JV)'!E11</f>
        <v xml:space="preserve">2nd Floor, Plot No. – 2A/INS 02, Avadh Vihar Yojna,Lucknow- 226002 (UP) </v>
      </c>
      <c r="G11" s="17" t="s">
        <v>7</v>
      </c>
    </row>
    <row r="12" spans="1:9" ht="20.100000000000001" customHeight="1">
      <c r="A12" s="68"/>
      <c r="B12" s="592" t="str">
        <f>'Attach 3(JV)'!B12</f>
        <v/>
      </c>
      <c r="C12" s="592"/>
      <c r="D12" s="592"/>
      <c r="E12" s="128"/>
    </row>
    <row r="13" spans="1:9" ht="20.100000000000001" customHeight="1">
      <c r="A13" s="68"/>
      <c r="B13" s="335"/>
      <c r="C13" s="335"/>
      <c r="D13" s="335"/>
      <c r="E13" s="63"/>
    </row>
    <row r="14" spans="1:9" ht="20.100000000000001" customHeight="1">
      <c r="A14" s="17" t="s">
        <v>41</v>
      </c>
    </row>
    <row r="15" spans="1:9" ht="20.100000000000001" customHeight="1">
      <c r="A15" s="68"/>
    </row>
    <row r="16" spans="1:9" ht="45" customHeight="1">
      <c r="A16" s="527" t="s">
        <v>130</v>
      </c>
      <c r="B16" s="527"/>
      <c r="C16" s="527"/>
      <c r="D16" s="527"/>
      <c r="E16" s="527"/>
    </row>
    <row r="17" spans="1:5" ht="20.100000000000001" customHeight="1">
      <c r="A17" s="68"/>
    </row>
    <row r="18" spans="1:5" ht="20.100000000000001" customHeight="1">
      <c r="A18" s="267"/>
    </row>
    <row r="19" spans="1:5" ht="20.100000000000001" customHeight="1"/>
    <row r="20" spans="1:5" ht="20.100000000000001" customHeight="1">
      <c r="A20" s="267"/>
    </row>
    <row r="21" spans="1:5" ht="20.100000000000001" customHeight="1">
      <c r="A21" s="267"/>
    </row>
    <row r="22" spans="1:5" ht="20.100000000000001" customHeight="1"/>
    <row r="23" spans="1:5" ht="33" customHeight="1">
      <c r="D23" s="268"/>
    </row>
    <row r="24" spans="1:5" ht="33" customHeight="1">
      <c r="A24" s="269" t="s">
        <v>43</v>
      </c>
      <c r="B24" s="270" t="str">
        <f>'Attach 3(JV)'!B18</f>
        <v>--</v>
      </c>
      <c r="C24" s="310"/>
      <c r="D24" s="268" t="s">
        <v>44</v>
      </c>
      <c r="E24" s="271" t="str">
        <f>'Attach 3(JV)'!E18</f>
        <v/>
      </c>
    </row>
    <row r="25" spans="1:5" ht="33" customHeight="1">
      <c r="A25" s="269" t="s">
        <v>45</v>
      </c>
      <c r="B25" s="271" t="str">
        <f>'Attach 3(JV)'!B19</f>
        <v/>
      </c>
      <c r="C25" s="310"/>
      <c r="D25" s="268" t="s">
        <v>46</v>
      </c>
      <c r="E25" s="271" t="str">
        <f>'Attach 3(JV)'!E19</f>
        <v/>
      </c>
    </row>
    <row r="26" spans="1:5" ht="33" customHeight="1">
      <c r="D26" s="268"/>
    </row>
    <row r="27" spans="1:5" ht="20.100000000000001" customHeight="1"/>
    <row r="28" spans="1:5" ht="20.100000000000001" customHeight="1">
      <c r="A28" s="254"/>
    </row>
    <row r="29" spans="1:5" ht="20.100000000000001" customHeight="1"/>
    <row r="30" spans="1:5" ht="20.100000000000001" customHeight="1"/>
    <row r="31" spans="1:5" ht="20.100000000000001" customHeight="1">
      <c r="A31" s="254"/>
    </row>
    <row r="32" spans="1:5" ht="20.100000000000001" customHeight="1"/>
    <row r="33" spans="1:1" ht="20.100000000000001" customHeight="1">
      <c r="A33" s="254"/>
    </row>
    <row r="34" spans="1:1" ht="20.100000000000001" customHeight="1"/>
    <row r="35" spans="1:1" ht="20.100000000000001" customHeight="1">
      <c r="A35" s="254"/>
    </row>
    <row r="36" spans="1:1" ht="20.100000000000001" customHeight="1"/>
    <row r="37" spans="1:1" ht="20.100000000000001" customHeight="1"/>
    <row r="38" spans="1:1" ht="20.100000000000001" customHeight="1"/>
    <row r="39" spans="1:1" ht="20.100000000000001" customHeight="1"/>
  </sheetData>
  <sheetProtection algorithmName="SHA-512" hashValue="JQWlwX9gQBshpWS62cUROET1lIaoyrd5O7JG2AZnJUSNPhKXoVlvePJtibgF3kr/BjLLAOOrRuMC6g69k2xeCA==" saltValue="2kIjse5tbQZxYMR6a+ZAPw==" spinCount="100000" sheet="1" formatColumns="0" formatRows="0" selectLockedCells="1"/>
  <customSheetViews>
    <customSheetView guid="{FEBF4298-F424-4062-8777-832DAFDB7A61}" showPageBreaks="1" showGridLines="0" fitToPage="1" printArea="1" view="pageBreakPreview">
      <selection activeCell="E26" sqref="E26"/>
      <pageMargins left="0" right="0" top="0" bottom="0" header="0" footer="0"/>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 right="0" top="0" bottom="0" header="0" footer="0"/>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 right="0" top="0" bottom="0" header="0" footer="0"/>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 right="0" top="0" bottom="0" header="0" footer="0"/>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3" orientation="portrait" r:id="rId30"/>
  <headerFooter alignWithMargins="0">
    <oddFooter>&amp;R&amp;"Book Antiqua,Bold"&amp;8 Page &amp;P of &amp;N</oddFooter>
  </headerFooter>
  <drawing r:id="rId3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D715-4356-44B5-889C-36F302D808DC}">
  <sheetPr codeName="Sheet18">
    <tabColor rgb="FFFF0000"/>
    <pageSetUpPr fitToPage="1"/>
  </sheetPr>
  <dimension ref="A1:I39"/>
  <sheetViews>
    <sheetView showGridLines="0" view="pageBreakPreview" topLeftCell="A5" zoomScaleSheetLayoutView="100" workbookViewId="0">
      <selection activeCell="A8" sqref="A8:D8"/>
    </sheetView>
  </sheetViews>
  <sheetFormatPr defaultColWidth="9.140625" defaultRowHeight="15.75"/>
  <cols>
    <col min="1" max="1" width="12.140625" style="17" customWidth="1"/>
    <col min="2" max="2" width="20.5703125" style="17" customWidth="1"/>
    <col min="3" max="3" width="11.42578125" style="17" customWidth="1"/>
    <col min="4" max="4" width="42.85546875" style="17" customWidth="1"/>
    <col min="5" max="5" width="53.28515625" style="17" customWidth="1"/>
    <col min="6" max="8" width="9.140625" style="17"/>
    <col min="9" max="16384" width="9.140625" style="63"/>
  </cols>
  <sheetData>
    <row r="1" spans="1:9" ht="16.5">
      <c r="A1" s="536" t="str">
        <f>'Attach 3(JV)'!A1</f>
        <v>Specification No. :NR3/NT/W-TW/DOM/K00/26/03307 (RFx No. 5002005174)</v>
      </c>
      <c r="B1" s="536"/>
      <c r="C1" s="536"/>
      <c r="D1" s="536"/>
      <c r="E1" s="263" t="str">
        <f>"Attachment-14 " &amp; 'Attach 3(JV)'!AT1</f>
        <v xml:space="preserve">Attachment-14 </v>
      </c>
    </row>
    <row r="3" spans="1:9" ht="79.5" customHeight="1">
      <c r="A3" s="667"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668"/>
      <c r="C3" s="668"/>
      <c r="D3" s="668"/>
      <c r="E3" s="668"/>
      <c r="F3" s="10"/>
      <c r="G3" s="10"/>
      <c r="H3" s="10"/>
    </row>
    <row r="4" spans="1:9" ht="20.100000000000001" customHeight="1">
      <c r="A4" s="264"/>
      <c r="H4" s="123"/>
      <c r="I4" s="124"/>
    </row>
    <row r="5" spans="1:9" ht="20.100000000000001" customHeight="1">
      <c r="A5" s="538" t="s">
        <v>131</v>
      </c>
      <c r="B5" s="538"/>
      <c r="C5" s="538"/>
      <c r="D5" s="538"/>
      <c r="E5" s="538"/>
      <c r="F5" s="47"/>
      <c r="H5" s="123"/>
      <c r="I5" s="124"/>
    </row>
    <row r="6" spans="1:9" ht="20.100000000000001" customHeight="1">
      <c r="A6" s="68"/>
      <c r="H6" s="123"/>
      <c r="I6" s="124"/>
    </row>
    <row r="7" spans="1:9" ht="20.100000000000001" customHeight="1">
      <c r="A7" s="47" t="str">
        <f>'Attach 3(JV)'!A7</f>
        <v>Bidder’s Name and Address (Sole Bidder) :</v>
      </c>
      <c r="E7" s="127" t="str">
        <f>'Attach 3(JV)'!E7</f>
        <v>To:</v>
      </c>
      <c r="H7" s="123"/>
      <c r="I7" s="124"/>
    </row>
    <row r="8" spans="1:9" ht="36" customHeight="1">
      <c r="A8" s="594" t="str">
        <f>'Attach 3(JV)'!A8</f>
        <v/>
      </c>
      <c r="B8" s="594"/>
      <c r="C8" s="594"/>
      <c r="D8" s="594"/>
      <c r="E8" s="128" t="str">
        <f>'Attach 3(JV)'!E8</f>
        <v>Contract Services</v>
      </c>
      <c r="H8" s="123"/>
      <c r="I8" s="124"/>
    </row>
    <row r="9" spans="1:9" ht="20.100000000000001" customHeight="1">
      <c r="A9" s="129" t="s">
        <v>36</v>
      </c>
      <c r="B9" s="592" t="str">
        <f>'Attach 3(JV)'!B9</f>
        <v/>
      </c>
      <c r="C9" s="592"/>
      <c r="D9" s="592"/>
      <c r="E9" s="128" t="str">
        <f>'Attach 3(JV)'!E9</f>
        <v>Power Grid Corporation of India Ltd.,</v>
      </c>
      <c r="H9" s="123"/>
      <c r="I9" s="124"/>
    </row>
    <row r="10" spans="1:9" ht="20.100000000000001" customHeight="1">
      <c r="A10" s="129" t="s">
        <v>38</v>
      </c>
      <c r="B10" s="592" t="str">
        <f>'Attach 3(JV)'!B10</f>
        <v/>
      </c>
      <c r="C10" s="592"/>
      <c r="D10" s="592"/>
      <c r="E10" s="128" t="str">
        <f>'Attach 3(JV)'!E10</f>
        <v xml:space="preserve">Northern Region-III Headquarter, 2nd Floor, Plot No. – 2A/INS 02,
</v>
      </c>
      <c r="H10" s="123"/>
      <c r="I10" s="124"/>
    </row>
    <row r="11" spans="1:9" ht="20.100000000000001" customHeight="1">
      <c r="B11" s="592" t="str">
        <f>'Attach 3(JV)'!B11</f>
        <v/>
      </c>
      <c r="C11" s="592"/>
      <c r="D11" s="592"/>
      <c r="E11" s="128" t="str">
        <f>'Attach 3(JV)'!E11</f>
        <v xml:space="preserve">2nd Floor, Plot No. – 2A/INS 02, Avadh Vihar Yojna,Lucknow- 226002 (UP) </v>
      </c>
    </row>
    <row r="12" spans="1:9" ht="20.100000000000001" customHeight="1">
      <c r="A12" s="68"/>
      <c r="B12" s="592" t="str">
        <f>'Attach 3(JV)'!B12</f>
        <v/>
      </c>
      <c r="C12" s="592"/>
      <c r="D12" s="592"/>
      <c r="E12" s="128"/>
    </row>
    <row r="13" spans="1:9" ht="20.100000000000001" customHeight="1">
      <c r="A13" s="68"/>
      <c r="B13" s="335"/>
      <c r="C13" s="335"/>
      <c r="D13" s="335"/>
      <c r="E13" s="63"/>
    </row>
    <row r="14" spans="1:9" ht="20.100000000000001" customHeight="1">
      <c r="A14" s="17" t="s">
        <v>41</v>
      </c>
    </row>
    <row r="15" spans="1:9" ht="20.100000000000001" customHeight="1">
      <c r="A15" s="68"/>
    </row>
    <row r="16" spans="1:9" ht="45" customHeight="1">
      <c r="A16" s="698" t="s">
        <v>132</v>
      </c>
      <c r="B16" s="698"/>
      <c r="C16" s="698"/>
      <c r="D16" s="698"/>
      <c r="E16" s="698"/>
    </row>
    <row r="17" spans="1:5" ht="20.100000000000001" customHeight="1">
      <c r="A17" s="68"/>
    </row>
    <row r="18" spans="1:5" ht="20.100000000000001" customHeight="1">
      <c r="A18" s="267"/>
    </row>
    <row r="19" spans="1:5" ht="20.100000000000001" customHeight="1"/>
    <row r="20" spans="1:5" ht="20.100000000000001" customHeight="1">
      <c r="A20" s="267"/>
    </row>
    <row r="21" spans="1:5" ht="20.100000000000001" customHeight="1">
      <c r="A21" s="267"/>
    </row>
    <row r="22" spans="1:5" ht="20.100000000000001" customHeight="1"/>
    <row r="23" spans="1:5" ht="33" customHeight="1">
      <c r="D23" s="268"/>
    </row>
    <row r="24" spans="1:5" ht="33" customHeight="1">
      <c r="A24" s="269" t="s">
        <v>43</v>
      </c>
      <c r="B24" s="270" t="str">
        <f>'Attach 3(JV)'!B18</f>
        <v>--</v>
      </c>
      <c r="C24" s="310"/>
      <c r="D24" s="268" t="s">
        <v>44</v>
      </c>
      <c r="E24" s="271" t="str">
        <f>'Attach 3(JV)'!E18</f>
        <v/>
      </c>
    </row>
    <row r="25" spans="1:5" ht="33" customHeight="1">
      <c r="A25" s="269" t="s">
        <v>45</v>
      </c>
      <c r="B25" s="271" t="str">
        <f>'Attach 3(JV)'!B19</f>
        <v/>
      </c>
      <c r="C25" s="310"/>
      <c r="D25" s="268" t="s">
        <v>46</v>
      </c>
      <c r="E25" s="271" t="str">
        <f>'Attach 3(JV)'!E19</f>
        <v/>
      </c>
    </row>
    <row r="26" spans="1:5" ht="33" customHeight="1">
      <c r="D26" s="268"/>
    </row>
    <row r="27" spans="1:5" ht="20.100000000000001" customHeight="1"/>
    <row r="28" spans="1:5" ht="20.100000000000001" customHeight="1">
      <c r="A28" s="254"/>
    </row>
    <row r="29" spans="1:5" ht="20.100000000000001" customHeight="1"/>
    <row r="30" spans="1:5" ht="20.100000000000001" customHeight="1"/>
    <row r="31" spans="1:5" ht="20.100000000000001" customHeight="1">
      <c r="A31" s="254"/>
    </row>
    <row r="32" spans="1:5" ht="20.100000000000001" customHeight="1"/>
    <row r="33" spans="1:1" ht="20.100000000000001" customHeight="1">
      <c r="A33" s="254"/>
    </row>
    <row r="34" spans="1:1" ht="20.100000000000001" customHeight="1"/>
    <row r="35" spans="1:1" ht="20.100000000000001" customHeight="1">
      <c r="A35" s="254"/>
    </row>
    <row r="36" spans="1:1" ht="20.100000000000001" customHeight="1"/>
    <row r="37" spans="1:1" ht="20.100000000000001" customHeight="1"/>
    <row r="38" spans="1:1" ht="20.100000000000001" customHeight="1"/>
    <row r="39" spans="1:1" ht="20.100000000000001" customHeight="1"/>
  </sheetData>
  <sheetProtection algorithmName="SHA-512" hashValue="p9qL8jvd3Xi904RIV70Zg/mW7gGGdb6LrBvpXUGEdylh2WFSfdebk7oU+TKVf50TdfYEqk506Pxlr8LcHxNIJQ==" saltValue="wxLIO/6iipsbhVKeoAFSYg==" spinCount="100000" sheet="1" formatColumns="0" formatRows="0" selectLockedCells="1"/>
  <customSheetViews>
    <customSheetView guid="{FEBF4298-F424-4062-8777-832DAFDB7A61}" showPageBreaks="1" showGridLines="0" fitToPage="1" printArea="1" view="pageBreakPreview">
      <selection activeCell="E28" sqref="E28"/>
      <pageMargins left="0" right="0" top="0" bottom="0" header="0" footer="0"/>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 right="0" top="0" bottom="0" header="0" footer="0"/>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 right="0" top="0" bottom="0" header="0" footer="0"/>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 right="0" top="0" bottom="0" header="0" footer="0"/>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 right="0" top="0" bottom="0" header="0" footer="0"/>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2" orientation="portrait" r:id="rId25"/>
  <headerFooter alignWithMargins="0">
    <oddFooter>&amp;R&amp;"Book Antiqua,Bold"&amp;8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D7B0E-E950-4463-943D-CA7100442353}">
  <sheetPr codeName="Sheet21">
    <tabColor indexed="14"/>
    <pageSetUpPr fitToPage="1"/>
  </sheetPr>
  <dimension ref="A1:J233"/>
  <sheetViews>
    <sheetView view="pageBreakPreview" topLeftCell="A18" zoomScaleNormal="100" zoomScaleSheetLayoutView="100" workbookViewId="0">
      <selection activeCell="L7" sqref="L7"/>
    </sheetView>
  </sheetViews>
  <sheetFormatPr defaultColWidth="9.140625"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6" customFormat="1" ht="32.1" customHeight="1">
      <c r="A1" s="712" t="s">
        <v>133</v>
      </c>
      <c r="B1" s="713"/>
      <c r="C1" s="713"/>
      <c r="D1" s="713"/>
      <c r="E1" s="713"/>
      <c r="F1" s="713"/>
      <c r="G1" s="713"/>
      <c r="H1" s="713"/>
      <c r="I1" s="714"/>
    </row>
    <row r="2" spans="1:9" s="106" customFormat="1" ht="32.1" customHeight="1">
      <c r="A2" s="103" t="s">
        <v>134</v>
      </c>
      <c r="B2" s="715" t="s">
        <v>135</v>
      </c>
      <c r="C2" s="715"/>
      <c r="D2" s="715"/>
      <c r="E2" s="715"/>
      <c r="F2" s="715"/>
      <c r="G2" s="715"/>
      <c r="H2" s="715"/>
      <c r="I2" s="716"/>
    </row>
    <row r="3" spans="1:9" s="106" customFormat="1" ht="32.1" customHeight="1">
      <c r="A3" s="103" t="s">
        <v>136</v>
      </c>
      <c r="B3" s="715" t="s">
        <v>137</v>
      </c>
      <c r="C3" s="715"/>
      <c r="D3" s="715"/>
      <c r="E3" s="715"/>
      <c r="F3" s="715"/>
      <c r="G3" s="715"/>
      <c r="H3" s="715"/>
      <c r="I3" s="716"/>
    </row>
    <row r="4" spans="1:9" s="106" customFormat="1" ht="32.1" customHeight="1">
      <c r="A4" s="103" t="s">
        <v>138</v>
      </c>
      <c r="B4" s="715" t="s">
        <v>139</v>
      </c>
      <c r="C4" s="715"/>
      <c r="D4" s="715"/>
      <c r="E4" s="715"/>
      <c r="F4" s="715"/>
      <c r="G4" s="715"/>
      <c r="H4" s="715"/>
      <c r="I4" s="716"/>
    </row>
    <row r="5" spans="1:9" s="106" customFormat="1" ht="32.1" customHeight="1">
      <c r="A5" s="103" t="s">
        <v>140</v>
      </c>
      <c r="B5" s="715" t="s">
        <v>141</v>
      </c>
      <c r="C5" s="715"/>
      <c r="D5" s="715"/>
      <c r="E5" s="715"/>
      <c r="F5" s="715"/>
      <c r="G5" s="715"/>
      <c r="H5" s="715"/>
      <c r="I5" s="716"/>
    </row>
    <row r="6" spans="1:9" s="106" customFormat="1" ht="32.1" customHeight="1">
      <c r="A6" s="104" t="s">
        <v>142</v>
      </c>
      <c r="B6" s="717" t="s">
        <v>143</v>
      </c>
      <c r="C6" s="717"/>
      <c r="D6" s="717"/>
      <c r="E6" s="717"/>
      <c r="F6" s="717"/>
      <c r="G6" s="717"/>
      <c r="H6" s="717"/>
      <c r="I6" s="718"/>
    </row>
    <row r="7" spans="1:9" s="106" customFormat="1" ht="32.1" customHeight="1">
      <c r="A7" s="105"/>
      <c r="C7" s="105"/>
      <c r="D7" s="105"/>
      <c r="E7" s="105"/>
      <c r="F7" s="105"/>
      <c r="G7" s="105"/>
      <c r="H7" s="105"/>
      <c r="I7" s="105"/>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707" t="s">
        <v>144</v>
      </c>
      <c r="B31" s="707"/>
      <c r="C31" s="707"/>
      <c r="D31" s="707"/>
      <c r="E31" s="707"/>
      <c r="F31" s="707"/>
      <c r="G31" s="707"/>
      <c r="H31" s="707"/>
      <c r="I31" s="707"/>
      <c r="J31" s="27"/>
    </row>
    <row r="32" spans="1:10" ht="15.75">
      <c r="A32" s="708" t="s">
        <v>145</v>
      </c>
      <c r="B32" s="708"/>
      <c r="C32" s="708"/>
      <c r="D32" s="708"/>
      <c r="E32" s="708"/>
      <c r="F32" s="708"/>
      <c r="G32" s="708"/>
      <c r="H32" s="708"/>
      <c r="I32" s="708"/>
      <c r="J32" s="27"/>
    </row>
    <row r="33" spans="1:10" ht="18.75">
      <c r="A33" s="709" t="s">
        <v>146</v>
      </c>
      <c r="B33" s="709"/>
      <c r="C33" s="709"/>
      <c r="D33" s="709"/>
      <c r="E33" s="709"/>
      <c r="F33" s="709"/>
      <c r="G33" s="709"/>
      <c r="H33" s="709"/>
      <c r="I33" s="709"/>
      <c r="J33" s="27"/>
    </row>
    <row r="34" spans="1:10" ht="36" customHeight="1">
      <c r="A34" s="710" t="s">
        <v>147</v>
      </c>
      <c r="B34" s="710"/>
      <c r="C34" s="710"/>
      <c r="D34" s="710"/>
      <c r="E34" s="710"/>
      <c r="F34" s="710"/>
      <c r="G34" s="710"/>
      <c r="H34" s="710"/>
      <c r="I34" s="710"/>
      <c r="J34" s="27"/>
    </row>
    <row r="35" spans="1:10" ht="16.5">
      <c r="A35" s="711" t="s">
        <v>148</v>
      </c>
      <c r="B35" s="711"/>
      <c r="C35" s="711"/>
      <c r="D35" s="711"/>
      <c r="E35" s="711"/>
      <c r="F35" s="711"/>
      <c r="G35" s="711"/>
      <c r="H35" s="711"/>
      <c r="I35" s="711"/>
      <c r="J35" s="27"/>
    </row>
    <row r="36" spans="1:10" ht="15.75">
      <c r="A36" s="708" t="s">
        <v>149</v>
      </c>
      <c r="B36" s="708"/>
      <c r="C36" s="708"/>
      <c r="D36" s="708"/>
      <c r="E36" s="708"/>
      <c r="F36" s="708"/>
      <c r="G36" s="708"/>
      <c r="H36" s="708"/>
      <c r="I36" s="708"/>
      <c r="J36" s="27"/>
    </row>
    <row r="37" spans="1:10" ht="15.75">
      <c r="A37" s="708">
        <f>'Names of Bidder'!D10</f>
        <v>0</v>
      </c>
      <c r="B37" s="708"/>
      <c r="C37" s="708"/>
      <c r="D37" s="708"/>
      <c r="E37" s="708"/>
      <c r="F37" s="708"/>
      <c r="G37" s="708"/>
      <c r="H37" s="708"/>
      <c r="I37" s="708"/>
      <c r="J37" s="27"/>
    </row>
    <row r="38" spans="1:10" ht="36.75" customHeight="1">
      <c r="A38" s="517" t="str">
        <f>" having its Registered Office at " &amp; 'Names of Bidder'!D11 &amp; " " &amp; 'Names of Bidder'!D12 &amp; " " &amp; 'Names of Bidder'!D13</f>
        <v xml:space="preserve"> having its Registered Office at   </v>
      </c>
      <c r="B38" s="517"/>
      <c r="C38" s="517"/>
      <c r="D38" s="517"/>
      <c r="E38" s="517"/>
      <c r="F38" s="517"/>
      <c r="G38" s="517"/>
      <c r="H38" s="517"/>
      <c r="I38" s="517"/>
      <c r="J38" s="27"/>
    </row>
    <row r="39" spans="1:10" ht="15.75">
      <c r="A39" s="708" t="str">
        <f>IF('Names of Bidder'!D6 = "Sole Bidder", " ", " and ")</f>
        <v xml:space="preserve"> </v>
      </c>
      <c r="B39" s="708"/>
      <c r="C39" s="708"/>
      <c r="D39" s="708"/>
      <c r="E39" s="708"/>
      <c r="F39" s="708"/>
      <c r="G39" s="708"/>
      <c r="H39" s="708"/>
      <c r="I39" s="708"/>
      <c r="J39" s="27"/>
    </row>
    <row r="40" spans="1:10" ht="17.25" customHeight="1">
      <c r="A40" s="517" t="str">
        <f>IF('Names of Bidder'!D6= "Sole Bidder", "", IF('Names of Bidder'!D7=1,'Names of Bidder'!D15,IF('Names of Bidder'!D7=2,'Names of Bidder'!D15&amp;" &amp; "&amp;'Names of Bidder'!D20,"")))</f>
        <v/>
      </c>
      <c r="B40" s="517"/>
      <c r="C40" s="517"/>
      <c r="D40" s="517"/>
      <c r="E40" s="517"/>
      <c r="F40" s="517"/>
      <c r="G40" s="517"/>
      <c r="H40" s="517"/>
      <c r="I40" s="517"/>
      <c r="J40" s="27"/>
    </row>
    <row r="41" spans="1:10" ht="39" customHeight="1">
      <c r="A41" s="51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517"/>
      <c r="C41" s="517"/>
      <c r="D41" s="517"/>
      <c r="E41" s="517"/>
      <c r="F41" s="517"/>
      <c r="G41" s="517"/>
      <c r="H41" s="517"/>
      <c r="I41" s="517"/>
      <c r="J41" s="27"/>
    </row>
    <row r="42" spans="1:10" ht="15.75">
      <c r="A42" s="708" t="s">
        <v>150</v>
      </c>
      <c r="B42" s="708"/>
      <c r="C42" s="708"/>
      <c r="D42" s="708"/>
      <c r="E42" s="708"/>
      <c r="F42" s="708"/>
      <c r="G42" s="708"/>
      <c r="H42" s="708"/>
      <c r="I42" s="708"/>
      <c r="J42" s="27"/>
    </row>
    <row r="43" spans="1:10" ht="16.5">
      <c r="A43" s="711" t="s">
        <v>151</v>
      </c>
      <c r="B43" s="711"/>
      <c r="C43" s="711"/>
      <c r="D43" s="711"/>
      <c r="E43" s="711"/>
      <c r="F43" s="711"/>
      <c r="G43" s="711"/>
      <c r="H43" s="711"/>
      <c r="I43" s="711"/>
      <c r="J43" s="27"/>
    </row>
    <row r="44" spans="1:10" ht="16.5">
      <c r="A44" s="711" t="s">
        <v>152</v>
      </c>
      <c r="B44" s="711"/>
      <c r="C44" s="711"/>
      <c r="D44" s="711"/>
      <c r="E44" s="711"/>
      <c r="F44" s="711"/>
      <c r="G44" s="711"/>
      <c r="H44" s="711"/>
      <c r="I44" s="711"/>
      <c r="J44" s="27"/>
    </row>
    <row r="45" spans="1:10" ht="77.25" customHeight="1">
      <c r="A45" s="515" t="str">
        <f>"POWERGRID intends to award, under laid-down organisational procedures, contract(s) for " &amp; Basic!B1</f>
        <v xml:space="preserve">POWERGRID intends to award, under laid-down organisational procedures, contract(s) for Rate Contract (Package-B) for transmission line erection works including supply of tower accessories for transmission lines above 400 kV level for upcoming transmission line diversion projects and small RTM works upto 5 km route length in NR-III region 
</v>
      </c>
      <c r="B45" s="515"/>
      <c r="C45" s="515"/>
      <c r="D45" s="515"/>
      <c r="E45" s="515"/>
      <c r="F45" s="515"/>
      <c r="G45" s="515"/>
      <c r="H45" s="515"/>
      <c r="I45" s="515"/>
      <c r="J45" s="27"/>
    </row>
    <row r="46" spans="1:10" ht="16.5" customHeight="1">
      <c r="A46" s="78"/>
      <c r="B46" s="443"/>
      <c r="C46" s="443"/>
      <c r="D46" s="443"/>
      <c r="E46" s="443"/>
      <c r="F46" s="78"/>
      <c r="G46" s="443"/>
      <c r="H46" s="443"/>
      <c r="I46" s="443"/>
      <c r="J46" s="27"/>
    </row>
    <row r="47" spans="1:10" ht="21" customHeight="1">
      <c r="A47" s="508" t="s">
        <v>153</v>
      </c>
      <c r="B47" s="508"/>
      <c r="C47" s="508"/>
      <c r="D47" s="508"/>
      <c r="E47" s="705" t="s">
        <v>153</v>
      </c>
      <c r="F47" s="705"/>
      <c r="G47" s="705"/>
      <c r="H47" s="705"/>
      <c r="I47" s="705"/>
      <c r="J47" s="27"/>
    </row>
    <row r="48" spans="1:10" ht="32.25" customHeight="1">
      <c r="A48" s="702" t="s">
        <v>154</v>
      </c>
      <c r="B48" s="702"/>
      <c r="C48" s="702"/>
      <c r="D48" s="702"/>
      <c r="E48" s="701" t="s">
        <v>155</v>
      </c>
      <c r="F48" s="701"/>
      <c r="G48" s="701"/>
      <c r="H48" s="701"/>
      <c r="I48" s="701"/>
      <c r="J48" s="27"/>
    </row>
    <row r="49" spans="1:10" ht="18.75" customHeight="1">
      <c r="A49" s="80" t="s">
        <v>131</v>
      </c>
      <c r="B49" s="80"/>
      <c r="C49" s="80"/>
      <c r="D49" s="80"/>
      <c r="E49" s="80"/>
      <c r="F49" s="80"/>
      <c r="G49" s="80"/>
      <c r="H49" s="80"/>
      <c r="I49" s="81" t="s">
        <v>156</v>
      </c>
      <c r="J49" s="27"/>
    </row>
    <row r="50" spans="1:10" ht="107.25" customHeight="1">
      <c r="A50" s="515" t="str">
        <f>Basic!B1 &amp; " Package and Specification Number " &amp;  Basic!B3 &amp; " POWERGRID values full compliance with all relevant laws of the land, rules,  regulations, economic use of resources, and of fairness /  transparency in its relations with its Bidders/ Contractors."</f>
        <v>Rate Contract (Package-B) for transmission line erection works including supply of tower accessories for transmission lines above 400 kV level for upcoming transmission line diversion projects and small RTM works upto 5 km route length in NR-III region 
 Package and Specification Number NR3/NT/W-TW/DOM/K00/26/03307 (RFx No. 5002005174) POWERGRID values full compliance with all relevant laws of the land, rules,  regulations, economic use of resources, and of fairness /  transparency in its relations with its Bidders/ Contractors.</v>
      </c>
      <c r="B50" s="515"/>
      <c r="C50" s="515"/>
      <c r="D50" s="515"/>
      <c r="E50" s="515"/>
      <c r="F50" s="515"/>
      <c r="G50" s="515"/>
      <c r="H50" s="515"/>
      <c r="I50" s="515"/>
    </row>
    <row r="51" spans="1:10" ht="8.1" customHeight="1">
      <c r="A51" s="82"/>
      <c r="B51" s="63"/>
      <c r="C51" s="63"/>
      <c r="D51" s="63"/>
      <c r="E51" s="63"/>
      <c r="F51" s="63"/>
      <c r="G51" s="63"/>
      <c r="H51" s="63"/>
      <c r="I51" s="63"/>
    </row>
    <row r="52" spans="1:10" ht="35.25" customHeight="1">
      <c r="A52" s="515" t="s">
        <v>157</v>
      </c>
      <c r="B52" s="515"/>
      <c r="C52" s="515"/>
      <c r="D52" s="515"/>
      <c r="E52" s="515"/>
      <c r="F52" s="515"/>
      <c r="G52" s="515"/>
      <c r="H52" s="515"/>
      <c r="I52" s="515"/>
    </row>
    <row r="53" spans="1:10" ht="8.1" customHeight="1">
      <c r="A53" s="83"/>
      <c r="B53" s="63"/>
      <c r="C53" s="63"/>
      <c r="D53" s="63"/>
      <c r="E53" s="63"/>
      <c r="F53" s="63"/>
      <c r="G53" s="63"/>
      <c r="H53" s="63"/>
      <c r="I53" s="63"/>
    </row>
    <row r="54" spans="1:10" ht="15.75">
      <c r="A54" s="706" t="s">
        <v>158</v>
      </c>
      <c r="B54" s="706"/>
      <c r="C54" s="706"/>
      <c r="D54" s="706"/>
      <c r="E54" s="706"/>
      <c r="F54" s="706"/>
      <c r="G54" s="706"/>
      <c r="H54" s="706"/>
      <c r="I54" s="706"/>
    </row>
    <row r="55" spans="1:10" ht="8.1" customHeight="1">
      <c r="A55" s="83"/>
      <c r="B55" s="63"/>
      <c r="C55" s="63"/>
      <c r="D55" s="63"/>
      <c r="E55" s="63"/>
      <c r="F55" s="63"/>
      <c r="G55" s="63"/>
      <c r="H55" s="63"/>
      <c r="I55" s="63"/>
    </row>
    <row r="56" spans="1:10" ht="16.5">
      <c r="A56" s="703" t="s">
        <v>159</v>
      </c>
      <c r="B56" s="703"/>
      <c r="C56" s="703"/>
      <c r="D56" s="703"/>
      <c r="E56" s="703"/>
      <c r="F56" s="703"/>
      <c r="G56" s="703"/>
      <c r="H56" s="703"/>
      <c r="I56" s="703"/>
    </row>
    <row r="57" spans="1:10" ht="8.1" customHeight="1">
      <c r="A57" s="84"/>
      <c r="B57" s="63"/>
      <c r="C57" s="63"/>
      <c r="D57" s="63"/>
      <c r="E57" s="63"/>
      <c r="F57" s="63"/>
      <c r="G57" s="63"/>
      <c r="H57" s="63"/>
      <c r="I57" s="63"/>
    </row>
    <row r="58" spans="1:10" ht="37.5" customHeight="1">
      <c r="A58" s="85" t="s">
        <v>160</v>
      </c>
      <c r="B58" s="508" t="s">
        <v>161</v>
      </c>
      <c r="C58" s="508"/>
      <c r="D58" s="508"/>
      <c r="E58" s="508"/>
      <c r="F58" s="508"/>
      <c r="G58" s="508"/>
      <c r="H58" s="508"/>
      <c r="I58" s="508"/>
    </row>
    <row r="59" spans="1:10" ht="8.1" customHeight="1">
      <c r="A59" s="83"/>
      <c r="B59" s="63"/>
      <c r="C59" s="63"/>
      <c r="D59" s="63"/>
      <c r="E59" s="63"/>
      <c r="F59" s="63"/>
      <c r="G59" s="63"/>
      <c r="H59" s="63"/>
      <c r="I59" s="63"/>
    </row>
    <row r="60" spans="1:10" ht="67.5" customHeight="1">
      <c r="A60" s="63"/>
      <c r="B60" s="85" t="s">
        <v>162</v>
      </c>
      <c r="C60" s="508" t="s">
        <v>163</v>
      </c>
      <c r="D60" s="508"/>
      <c r="E60" s="508"/>
      <c r="F60" s="508"/>
      <c r="G60" s="508"/>
      <c r="H60" s="508"/>
      <c r="I60" s="508"/>
    </row>
    <row r="61" spans="1:10" ht="8.1" customHeight="1">
      <c r="A61" s="63"/>
      <c r="B61" s="85"/>
      <c r="C61" s="78"/>
      <c r="D61" s="78"/>
      <c r="E61" s="78"/>
      <c r="F61" s="78"/>
      <c r="G61" s="78"/>
      <c r="H61" s="78"/>
      <c r="I61" s="78"/>
    </row>
    <row r="62" spans="1:10" ht="83.25" customHeight="1">
      <c r="A62" s="63"/>
      <c r="B62" s="85" t="s">
        <v>164</v>
      </c>
      <c r="C62" s="508" t="s">
        <v>165</v>
      </c>
      <c r="D62" s="508"/>
      <c r="E62" s="508"/>
      <c r="F62" s="508"/>
      <c r="G62" s="508"/>
      <c r="H62" s="508"/>
      <c r="I62" s="508"/>
    </row>
    <row r="63" spans="1:10" ht="8.1" customHeight="1">
      <c r="A63" s="63"/>
      <c r="B63" s="85"/>
      <c r="C63" s="78"/>
      <c r="D63" s="78"/>
      <c r="E63" s="78"/>
      <c r="F63" s="78"/>
      <c r="G63" s="78"/>
      <c r="H63" s="78"/>
      <c r="I63" s="78"/>
    </row>
    <row r="64" spans="1:10" ht="50.25" customHeight="1">
      <c r="A64" s="63"/>
      <c r="B64" s="85" t="s">
        <v>166</v>
      </c>
      <c r="C64" s="508" t="s">
        <v>167</v>
      </c>
      <c r="D64" s="508"/>
      <c r="E64" s="508"/>
      <c r="F64" s="508"/>
      <c r="G64" s="508"/>
      <c r="H64" s="508"/>
      <c r="I64" s="508"/>
    </row>
    <row r="65" spans="1:10" ht="8.1" customHeight="1">
      <c r="A65" s="63"/>
      <c r="B65" s="85"/>
      <c r="C65" s="78"/>
      <c r="D65" s="78"/>
      <c r="E65" s="78"/>
      <c r="F65" s="78"/>
      <c r="G65" s="78"/>
      <c r="H65" s="78"/>
      <c r="I65" s="78"/>
    </row>
    <row r="66" spans="1:10" ht="69" customHeight="1">
      <c r="A66" s="85" t="s">
        <v>168</v>
      </c>
      <c r="B66" s="508" t="s">
        <v>169</v>
      </c>
      <c r="C66" s="508"/>
      <c r="D66" s="508"/>
      <c r="E66" s="508"/>
      <c r="F66" s="508"/>
      <c r="G66" s="508"/>
      <c r="H66" s="508"/>
      <c r="I66" s="508"/>
    </row>
    <row r="67" spans="1:10" ht="8.1" customHeight="1">
      <c r="A67" s="63"/>
      <c r="B67" s="85"/>
      <c r="C67" s="78"/>
      <c r="D67" s="78"/>
      <c r="E67" s="78"/>
      <c r="F67" s="78"/>
      <c r="G67" s="78"/>
      <c r="H67" s="78"/>
      <c r="I67" s="78"/>
    </row>
    <row r="68" spans="1:10" ht="16.5">
      <c r="A68" s="703" t="s">
        <v>170</v>
      </c>
      <c r="B68" s="703"/>
      <c r="C68" s="703"/>
      <c r="D68" s="703"/>
      <c r="E68" s="703"/>
      <c r="F68" s="703"/>
      <c r="G68" s="703"/>
      <c r="H68" s="703"/>
      <c r="I68" s="703"/>
    </row>
    <row r="69" spans="1:10" ht="8.1" customHeight="1">
      <c r="A69" s="63"/>
      <c r="B69" s="85"/>
      <c r="C69" s="78"/>
      <c r="D69" s="78"/>
      <c r="E69" s="78"/>
      <c r="F69" s="78"/>
      <c r="G69" s="78"/>
      <c r="H69" s="78"/>
      <c r="I69" s="78"/>
    </row>
    <row r="70" spans="1:10" ht="49.5" customHeight="1">
      <c r="A70" s="85" t="s">
        <v>160</v>
      </c>
      <c r="B70" s="508" t="s">
        <v>171</v>
      </c>
      <c r="C70" s="508"/>
      <c r="D70" s="508"/>
      <c r="E70" s="508"/>
      <c r="F70" s="508"/>
      <c r="G70" s="508"/>
      <c r="H70" s="508"/>
      <c r="I70" s="508"/>
    </row>
    <row r="71" spans="1:10" ht="24" customHeight="1">
      <c r="A71" s="78"/>
      <c r="B71" s="80"/>
      <c r="C71" s="80"/>
      <c r="D71" s="80"/>
      <c r="E71" s="80"/>
      <c r="F71" s="78"/>
      <c r="G71" s="80"/>
      <c r="H71" s="80"/>
      <c r="I71" s="80"/>
      <c r="J71" s="27"/>
    </row>
    <row r="72" spans="1:10" ht="21" customHeight="1">
      <c r="A72" s="508" t="s">
        <v>153</v>
      </c>
      <c r="B72" s="508"/>
      <c r="C72" s="508"/>
      <c r="D72" s="508"/>
      <c r="E72" s="705" t="s">
        <v>153</v>
      </c>
      <c r="F72" s="705"/>
      <c r="G72" s="705"/>
      <c r="H72" s="705"/>
      <c r="I72" s="705"/>
      <c r="J72" s="27"/>
    </row>
    <row r="73" spans="1:10" ht="33" customHeight="1">
      <c r="A73" s="702" t="s">
        <v>172</v>
      </c>
      <c r="B73" s="702"/>
      <c r="C73" s="702"/>
      <c r="D73" s="702"/>
      <c r="E73" s="701" t="s">
        <v>155</v>
      </c>
      <c r="F73" s="701"/>
      <c r="G73" s="701"/>
      <c r="H73" s="701"/>
      <c r="I73" s="701"/>
      <c r="J73" s="27"/>
    </row>
    <row r="74" spans="1:10" ht="15.75">
      <c r="A74" s="80" t="s">
        <v>131</v>
      </c>
      <c r="B74" s="80"/>
      <c r="C74" s="80"/>
      <c r="D74" s="80"/>
      <c r="E74" s="80"/>
      <c r="F74" s="80"/>
      <c r="G74" s="80"/>
      <c r="H74" s="80"/>
      <c r="I74" s="81" t="s">
        <v>173</v>
      </c>
      <c r="J74" s="27"/>
    </row>
    <row r="75" spans="1:10" ht="99" customHeight="1">
      <c r="A75" s="63"/>
      <c r="B75" s="85" t="s">
        <v>174</v>
      </c>
      <c r="C75" s="508" t="s">
        <v>175</v>
      </c>
      <c r="D75" s="508"/>
      <c r="E75" s="508"/>
      <c r="F75" s="508"/>
      <c r="G75" s="508"/>
      <c r="H75" s="508"/>
      <c r="I75" s="508"/>
    </row>
    <row r="76" spans="1:10" ht="9.9499999999999993" customHeight="1">
      <c r="A76" s="63"/>
      <c r="B76" s="45"/>
      <c r="C76" s="83"/>
      <c r="D76" s="83"/>
      <c r="E76" s="83"/>
      <c r="F76" s="83"/>
      <c r="G76" s="83"/>
      <c r="H76" s="83"/>
      <c r="I76" s="83"/>
    </row>
    <row r="77" spans="1:10" ht="84.75" customHeight="1">
      <c r="A77" s="63"/>
      <c r="B77" s="85" t="s">
        <v>164</v>
      </c>
      <c r="C77" s="508" t="s">
        <v>176</v>
      </c>
      <c r="D77" s="508"/>
      <c r="E77" s="508"/>
      <c r="F77" s="508"/>
      <c r="G77" s="508"/>
      <c r="H77" s="508"/>
      <c r="I77" s="508"/>
    </row>
    <row r="78" spans="1:10" ht="9.9499999999999993" customHeight="1">
      <c r="A78" s="63"/>
      <c r="B78" s="85"/>
      <c r="C78" s="86"/>
      <c r="D78" s="86"/>
      <c r="E78" s="86"/>
      <c r="F78" s="86"/>
      <c r="G78" s="86"/>
      <c r="H78" s="86"/>
      <c r="I78" s="86"/>
    </row>
    <row r="79" spans="1:10" ht="63" customHeight="1">
      <c r="A79" s="63"/>
      <c r="B79" s="85" t="s">
        <v>166</v>
      </c>
      <c r="C79" s="508" t="s">
        <v>177</v>
      </c>
      <c r="D79" s="508"/>
      <c r="E79" s="508"/>
      <c r="F79" s="508"/>
      <c r="G79" s="508"/>
      <c r="H79" s="508"/>
      <c r="I79" s="508"/>
    </row>
    <row r="80" spans="1:10" ht="9.9499999999999993" customHeight="1">
      <c r="A80" s="63"/>
      <c r="B80" s="85"/>
      <c r="C80" s="86"/>
      <c r="D80" s="86"/>
      <c r="E80" s="86"/>
      <c r="F80" s="86"/>
      <c r="G80" s="86"/>
      <c r="H80" s="86"/>
      <c r="I80" s="86"/>
    </row>
    <row r="81" spans="1:10" ht="80.25" customHeight="1">
      <c r="A81" s="63"/>
      <c r="B81" s="85" t="s">
        <v>178</v>
      </c>
      <c r="C81" s="508" t="s">
        <v>179</v>
      </c>
      <c r="D81" s="508"/>
      <c r="E81" s="508"/>
      <c r="F81" s="508"/>
      <c r="G81" s="508"/>
      <c r="H81" s="508"/>
      <c r="I81" s="508"/>
    </row>
    <row r="82" spans="1:10" ht="9.9499999999999993" customHeight="1">
      <c r="A82" s="63"/>
      <c r="B82" s="85"/>
      <c r="C82" s="86"/>
      <c r="D82" s="86"/>
      <c r="E82" s="86"/>
      <c r="F82" s="86"/>
      <c r="G82" s="86"/>
      <c r="H82" s="86"/>
      <c r="I82" s="86"/>
    </row>
    <row r="83" spans="1:10" ht="66" customHeight="1">
      <c r="A83" s="63"/>
      <c r="B83" s="85" t="s">
        <v>180</v>
      </c>
      <c r="C83" s="508" t="s">
        <v>181</v>
      </c>
      <c r="D83" s="508"/>
      <c r="E83" s="508"/>
      <c r="F83" s="508"/>
      <c r="G83" s="508"/>
      <c r="H83" s="508"/>
      <c r="I83" s="508"/>
    </row>
    <row r="84" spans="1:10" ht="9.9499999999999993" customHeight="1">
      <c r="A84" s="63"/>
      <c r="B84" s="85"/>
      <c r="C84" s="86"/>
      <c r="D84" s="86"/>
      <c r="E84" s="86"/>
      <c r="F84" s="86"/>
      <c r="G84" s="86"/>
      <c r="H84" s="86"/>
      <c r="I84" s="86"/>
    </row>
    <row r="85" spans="1:10" ht="50.25" customHeight="1">
      <c r="A85" s="63"/>
      <c r="B85" s="85" t="s">
        <v>182</v>
      </c>
      <c r="C85" s="508" t="s">
        <v>183</v>
      </c>
      <c r="D85" s="508"/>
      <c r="E85" s="508"/>
      <c r="F85" s="508"/>
      <c r="G85" s="508"/>
      <c r="H85" s="508"/>
      <c r="I85" s="508"/>
    </row>
    <row r="86" spans="1:10" ht="36" customHeight="1">
      <c r="A86" s="63"/>
      <c r="B86" s="85" t="s">
        <v>184</v>
      </c>
      <c r="C86" s="508" t="s">
        <v>185</v>
      </c>
      <c r="D86" s="508"/>
      <c r="E86" s="508"/>
      <c r="F86" s="508"/>
      <c r="G86" s="508"/>
      <c r="H86" s="508"/>
      <c r="I86" s="508"/>
    </row>
    <row r="87" spans="1:10" ht="8.1" customHeight="1">
      <c r="A87" s="63"/>
      <c r="B87" s="86"/>
      <c r="C87" s="86"/>
      <c r="D87" s="86"/>
      <c r="E87" s="86"/>
      <c r="F87" s="86"/>
      <c r="G87" s="86"/>
      <c r="H87" s="86"/>
      <c r="I87" s="86"/>
    </row>
    <row r="88" spans="1:10" ht="37.5" customHeight="1">
      <c r="A88" s="85" t="s">
        <v>168</v>
      </c>
      <c r="B88" s="508" t="s">
        <v>186</v>
      </c>
      <c r="C88" s="508"/>
      <c r="D88" s="508"/>
      <c r="E88" s="508"/>
      <c r="F88" s="508"/>
      <c r="G88" s="508"/>
      <c r="H88" s="508"/>
      <c r="I88" s="508"/>
    </row>
    <row r="89" spans="1:10" ht="36" customHeight="1">
      <c r="A89" s="78"/>
      <c r="B89" s="80"/>
      <c r="C89" s="80"/>
      <c r="D89" s="80"/>
      <c r="E89" s="80"/>
      <c r="F89" s="78"/>
      <c r="G89" s="80"/>
      <c r="H89" s="80"/>
      <c r="I89" s="80"/>
      <c r="J89" s="27"/>
    </row>
    <row r="90" spans="1:10" ht="21" customHeight="1">
      <c r="A90" s="508" t="s">
        <v>153</v>
      </c>
      <c r="B90" s="508"/>
      <c r="C90" s="508"/>
      <c r="D90" s="508"/>
      <c r="E90" s="705" t="s">
        <v>153</v>
      </c>
      <c r="F90" s="705"/>
      <c r="G90" s="705"/>
      <c r="H90" s="705"/>
      <c r="I90" s="705"/>
      <c r="J90" s="27"/>
    </row>
    <row r="91" spans="1:10" ht="33" customHeight="1">
      <c r="A91" s="702" t="s">
        <v>172</v>
      </c>
      <c r="B91" s="702"/>
      <c r="C91" s="702"/>
      <c r="D91" s="702"/>
      <c r="E91" s="701" t="s">
        <v>155</v>
      </c>
      <c r="F91" s="701"/>
      <c r="G91" s="701"/>
      <c r="H91" s="701"/>
      <c r="I91" s="701"/>
      <c r="J91" s="27"/>
    </row>
    <row r="92" spans="1:10" ht="15.75">
      <c r="A92" s="80" t="s">
        <v>131</v>
      </c>
      <c r="B92" s="80"/>
      <c r="C92" s="80"/>
      <c r="D92" s="80"/>
      <c r="E92" s="80"/>
      <c r="F92" s="80"/>
      <c r="G92" s="80"/>
      <c r="H92" s="80"/>
      <c r="I92" s="81" t="s">
        <v>187</v>
      </c>
      <c r="J92" s="27"/>
    </row>
    <row r="93" spans="1:10" ht="15.75">
      <c r="A93" s="80"/>
      <c r="B93" s="80"/>
      <c r="C93" s="80"/>
      <c r="D93" s="80"/>
      <c r="E93" s="80"/>
      <c r="F93" s="80"/>
      <c r="G93" s="80"/>
      <c r="H93" s="80"/>
      <c r="I93" s="81"/>
      <c r="J93" s="27"/>
    </row>
    <row r="94" spans="1:10" ht="16.5">
      <c r="A94" s="703" t="s">
        <v>188</v>
      </c>
      <c r="B94" s="703"/>
      <c r="C94" s="703"/>
      <c r="D94" s="703"/>
      <c r="E94" s="703"/>
      <c r="F94" s="703"/>
      <c r="G94" s="703"/>
      <c r="H94" s="703"/>
      <c r="I94" s="703"/>
    </row>
    <row r="95" spans="1:10" ht="8.1" customHeight="1">
      <c r="A95" s="63"/>
      <c r="B95" s="86"/>
      <c r="C95" s="86"/>
      <c r="D95" s="86"/>
      <c r="E95" s="86"/>
      <c r="F95" s="86"/>
      <c r="G95" s="86"/>
      <c r="H95" s="86"/>
      <c r="I95" s="86"/>
    </row>
    <row r="96" spans="1:10" ht="80.25" customHeight="1">
      <c r="A96" s="85" t="s">
        <v>160</v>
      </c>
      <c r="B96" s="508" t="s">
        <v>189</v>
      </c>
      <c r="C96" s="508"/>
      <c r="D96" s="508"/>
      <c r="E96" s="508"/>
      <c r="F96" s="508"/>
      <c r="G96" s="508"/>
      <c r="H96" s="508"/>
      <c r="I96" s="508"/>
    </row>
    <row r="97" spans="1:10" ht="8.1" customHeight="1">
      <c r="A97" s="63"/>
      <c r="B97" s="86"/>
      <c r="C97" s="86"/>
      <c r="D97" s="86"/>
      <c r="E97" s="86"/>
      <c r="F97" s="86"/>
      <c r="G97" s="86"/>
      <c r="H97" s="86"/>
      <c r="I97" s="86"/>
    </row>
    <row r="98" spans="1:10" ht="160.5" customHeight="1">
      <c r="A98" s="85" t="s">
        <v>168</v>
      </c>
      <c r="B98" s="508" t="s">
        <v>190</v>
      </c>
      <c r="C98" s="508"/>
      <c r="D98" s="508"/>
      <c r="E98" s="508"/>
      <c r="F98" s="508"/>
      <c r="G98" s="508"/>
      <c r="H98" s="508"/>
      <c r="I98" s="508"/>
    </row>
    <row r="99" spans="1:10" ht="8.1" customHeight="1">
      <c r="A99" s="63"/>
      <c r="B99" s="86"/>
      <c r="C99" s="86"/>
      <c r="D99" s="86"/>
      <c r="E99" s="86"/>
      <c r="F99" s="86"/>
      <c r="G99" s="86"/>
      <c r="H99" s="86"/>
      <c r="I99" s="86"/>
    </row>
    <row r="100" spans="1:10" ht="51.75" customHeight="1">
      <c r="A100" s="85" t="s">
        <v>191</v>
      </c>
      <c r="B100" s="508" t="s">
        <v>192</v>
      </c>
      <c r="C100" s="508"/>
      <c r="D100" s="508"/>
      <c r="E100" s="508"/>
      <c r="F100" s="508"/>
      <c r="G100" s="508"/>
      <c r="H100" s="508"/>
      <c r="I100" s="508"/>
    </row>
    <row r="101" spans="1:10" ht="15" customHeight="1">
      <c r="A101" s="83"/>
      <c r="B101" s="63"/>
      <c r="C101" s="63"/>
      <c r="D101" s="63"/>
      <c r="E101" s="63"/>
      <c r="F101" s="63"/>
      <c r="G101" s="63"/>
      <c r="H101" s="63"/>
      <c r="I101" s="63"/>
    </row>
    <row r="102" spans="1:10" ht="16.5">
      <c r="A102" s="703" t="s">
        <v>193</v>
      </c>
      <c r="B102" s="703"/>
      <c r="C102" s="703"/>
      <c r="D102" s="703"/>
      <c r="E102" s="703"/>
      <c r="F102" s="703"/>
      <c r="G102" s="703"/>
      <c r="H102" s="703"/>
      <c r="I102" s="703"/>
    </row>
    <row r="103" spans="1:10" ht="8.1" customHeight="1">
      <c r="A103" s="63"/>
      <c r="B103" s="86"/>
      <c r="C103" s="86"/>
      <c r="D103" s="86"/>
      <c r="E103" s="86"/>
      <c r="F103" s="86"/>
      <c r="G103" s="86"/>
      <c r="H103" s="86"/>
      <c r="I103" s="86"/>
    </row>
    <row r="104" spans="1:10" ht="40.5" customHeight="1">
      <c r="A104" s="85" t="s">
        <v>160</v>
      </c>
      <c r="B104" s="515" t="s">
        <v>194</v>
      </c>
      <c r="C104" s="515"/>
      <c r="D104" s="515"/>
      <c r="E104" s="515"/>
      <c r="F104" s="515"/>
      <c r="G104" s="515"/>
      <c r="H104" s="515"/>
      <c r="I104" s="515"/>
    </row>
    <row r="105" spans="1:10" ht="8.1" customHeight="1">
      <c r="A105" s="63"/>
      <c r="B105" s="86"/>
      <c r="C105" s="86"/>
      <c r="D105" s="86"/>
      <c r="E105" s="86"/>
      <c r="F105" s="86"/>
      <c r="G105" s="86"/>
      <c r="H105" s="86"/>
      <c r="I105" s="86"/>
    </row>
    <row r="106" spans="1:10" ht="66" customHeight="1">
      <c r="A106" s="85" t="s">
        <v>168</v>
      </c>
      <c r="B106" s="515" t="s">
        <v>195</v>
      </c>
      <c r="C106" s="515"/>
      <c r="D106" s="515"/>
      <c r="E106" s="515"/>
      <c r="F106" s="515"/>
      <c r="G106" s="515"/>
      <c r="H106" s="515"/>
      <c r="I106" s="515"/>
    </row>
    <row r="107" spans="1:10" ht="8.1" customHeight="1">
      <c r="A107" s="63"/>
      <c r="B107" s="86"/>
      <c r="C107" s="86"/>
      <c r="D107" s="86"/>
      <c r="E107" s="86"/>
      <c r="F107" s="86"/>
      <c r="G107" s="86"/>
      <c r="H107" s="86"/>
      <c r="I107" s="86"/>
    </row>
    <row r="108" spans="1:10" ht="16.5">
      <c r="A108" s="703" t="s">
        <v>196</v>
      </c>
      <c r="B108" s="703"/>
      <c r="C108" s="703"/>
      <c r="D108" s="703"/>
      <c r="E108" s="703"/>
      <c r="F108" s="703"/>
      <c r="G108" s="703"/>
      <c r="H108" s="703"/>
      <c r="I108" s="703"/>
    </row>
    <row r="109" spans="1:10" ht="15" customHeight="1">
      <c r="A109" s="84"/>
      <c r="B109" s="63"/>
      <c r="C109" s="63"/>
      <c r="D109" s="63"/>
      <c r="E109" s="63"/>
      <c r="F109" s="63"/>
      <c r="G109" s="63"/>
      <c r="H109" s="63"/>
      <c r="I109" s="63"/>
    </row>
    <row r="110" spans="1:10" ht="51.75" customHeight="1">
      <c r="A110" s="85" t="s">
        <v>160</v>
      </c>
      <c r="B110" s="515" t="s">
        <v>197</v>
      </c>
      <c r="C110" s="515"/>
      <c r="D110" s="515"/>
      <c r="E110" s="515"/>
      <c r="F110" s="515"/>
      <c r="G110" s="515"/>
      <c r="H110" s="515"/>
      <c r="I110" s="515"/>
    </row>
    <row r="111" spans="1:10" ht="43.5" customHeight="1">
      <c r="A111" s="85"/>
      <c r="B111" s="79"/>
      <c r="C111" s="79"/>
      <c r="D111" s="79"/>
      <c r="E111" s="79"/>
      <c r="F111" s="79"/>
      <c r="G111" s="79"/>
      <c r="H111" s="79"/>
      <c r="I111" s="79"/>
    </row>
    <row r="112" spans="1:10" ht="26.25" customHeight="1">
      <c r="A112" s="63"/>
      <c r="B112" s="63"/>
      <c r="C112" s="63"/>
      <c r="D112" s="63"/>
      <c r="E112" s="63"/>
      <c r="F112" s="63"/>
      <c r="G112" s="63"/>
      <c r="H112" s="63"/>
      <c r="I112" s="63"/>
      <c r="J112" s="27"/>
    </row>
    <row r="113" spans="1:10" ht="21" customHeight="1">
      <c r="A113" s="508" t="s">
        <v>153</v>
      </c>
      <c r="B113" s="508"/>
      <c r="C113" s="508"/>
      <c r="D113" s="508"/>
      <c r="E113" s="705" t="s">
        <v>153</v>
      </c>
      <c r="F113" s="705"/>
      <c r="G113" s="705"/>
      <c r="H113" s="705"/>
      <c r="I113" s="705"/>
      <c r="J113" s="27"/>
    </row>
    <row r="114" spans="1:10" ht="33" customHeight="1">
      <c r="A114" s="702" t="s">
        <v>172</v>
      </c>
      <c r="B114" s="702"/>
      <c r="C114" s="702"/>
      <c r="D114" s="702"/>
      <c r="E114" s="701" t="s">
        <v>155</v>
      </c>
      <c r="F114" s="701"/>
      <c r="G114" s="701"/>
      <c r="H114" s="701"/>
      <c r="I114" s="701"/>
      <c r="J114" s="27"/>
    </row>
    <row r="115" spans="1:10" ht="15.75">
      <c r="A115" s="80" t="s">
        <v>131</v>
      </c>
      <c r="B115" s="80"/>
      <c r="C115" s="80"/>
      <c r="D115" s="80"/>
      <c r="E115" s="80"/>
      <c r="F115" s="80"/>
      <c r="G115" s="80"/>
      <c r="H115" s="80"/>
      <c r="I115" s="81" t="s">
        <v>198</v>
      </c>
      <c r="J115" s="27"/>
    </row>
    <row r="116" spans="1:10" ht="15.95" customHeight="1">
      <c r="A116" s="83"/>
      <c r="B116" s="63"/>
      <c r="C116" s="63"/>
      <c r="D116" s="63"/>
      <c r="E116" s="63"/>
      <c r="F116" s="63"/>
      <c r="G116" s="63"/>
      <c r="H116" s="63"/>
      <c r="I116" s="63"/>
    </row>
    <row r="117" spans="1:10" ht="50.25" customHeight="1">
      <c r="A117" s="85" t="s">
        <v>168</v>
      </c>
      <c r="B117" s="515" t="s">
        <v>199</v>
      </c>
      <c r="C117" s="515"/>
      <c r="D117" s="515"/>
      <c r="E117" s="515"/>
      <c r="F117" s="515"/>
      <c r="G117" s="515"/>
      <c r="H117" s="515"/>
      <c r="I117" s="515"/>
    </row>
    <row r="118" spans="1:10" ht="12" customHeight="1">
      <c r="A118" s="83"/>
      <c r="B118" s="63"/>
      <c r="C118" s="63"/>
      <c r="D118" s="63"/>
      <c r="E118" s="63"/>
      <c r="F118" s="63"/>
      <c r="G118" s="63"/>
      <c r="H118" s="63"/>
      <c r="I118" s="63"/>
    </row>
    <row r="119" spans="1:10" ht="16.5">
      <c r="A119" s="703" t="s">
        <v>200</v>
      </c>
      <c r="B119" s="703"/>
      <c r="C119" s="703"/>
      <c r="D119" s="703"/>
      <c r="E119" s="703"/>
      <c r="F119" s="703"/>
      <c r="G119" s="703"/>
      <c r="H119" s="703"/>
      <c r="I119" s="703"/>
    </row>
    <row r="120" spans="1:10" ht="15.95" customHeight="1">
      <c r="A120" s="83"/>
      <c r="B120" s="63"/>
      <c r="C120" s="63"/>
      <c r="D120" s="63"/>
      <c r="E120" s="63"/>
      <c r="F120" s="63"/>
      <c r="G120" s="63"/>
      <c r="H120" s="63"/>
      <c r="I120" s="63"/>
    </row>
    <row r="121" spans="1:10" ht="38.25" customHeight="1">
      <c r="A121" s="85" t="s">
        <v>160</v>
      </c>
      <c r="B121" s="515" t="s">
        <v>201</v>
      </c>
      <c r="C121" s="515"/>
      <c r="D121" s="515"/>
      <c r="E121" s="515"/>
      <c r="F121" s="515"/>
      <c r="G121" s="515"/>
      <c r="H121" s="515"/>
      <c r="I121" s="515"/>
    </row>
    <row r="122" spans="1:10" ht="8.1" customHeight="1">
      <c r="A122" s="63"/>
      <c r="B122" s="86"/>
      <c r="C122" s="86"/>
      <c r="D122" s="86"/>
      <c r="E122" s="86"/>
      <c r="F122" s="86"/>
      <c r="G122" s="86"/>
      <c r="H122" s="86"/>
      <c r="I122" s="86"/>
    </row>
    <row r="123" spans="1:10" ht="34.5" customHeight="1">
      <c r="A123" s="85" t="s">
        <v>168</v>
      </c>
      <c r="B123" s="706" t="s">
        <v>202</v>
      </c>
      <c r="C123" s="706"/>
      <c r="D123" s="706"/>
      <c r="E123" s="706"/>
      <c r="F123" s="706"/>
      <c r="G123" s="706"/>
      <c r="H123" s="706"/>
      <c r="I123" s="706"/>
    </row>
    <row r="124" spans="1:10" ht="12" customHeight="1">
      <c r="A124" s="83"/>
      <c r="B124" s="63"/>
      <c r="C124" s="63"/>
      <c r="D124" s="63"/>
      <c r="E124" s="63"/>
      <c r="F124" s="63"/>
      <c r="G124" s="63"/>
      <c r="H124" s="63"/>
      <c r="I124" s="63"/>
    </row>
    <row r="125" spans="1:10" ht="16.5">
      <c r="A125" s="703" t="s">
        <v>203</v>
      </c>
      <c r="B125" s="703"/>
      <c r="C125" s="703"/>
      <c r="D125" s="703"/>
      <c r="E125" s="703"/>
      <c r="F125" s="703"/>
      <c r="G125" s="703"/>
      <c r="H125" s="703"/>
      <c r="I125" s="703"/>
    </row>
    <row r="126" spans="1:10" ht="15.95" customHeight="1">
      <c r="A126" s="83"/>
      <c r="B126" s="63"/>
      <c r="C126" s="63"/>
      <c r="D126" s="63"/>
      <c r="E126" s="63"/>
      <c r="F126" s="63"/>
      <c r="G126" s="63"/>
      <c r="H126" s="63"/>
      <c r="I126" s="63"/>
    </row>
    <row r="127" spans="1:10" ht="82.5" customHeight="1">
      <c r="A127" s="515" t="s">
        <v>204</v>
      </c>
      <c r="B127" s="515"/>
      <c r="C127" s="515"/>
      <c r="D127" s="515"/>
      <c r="E127" s="515"/>
      <c r="F127" s="515"/>
      <c r="G127" s="515"/>
      <c r="H127" s="515"/>
      <c r="I127" s="515"/>
    </row>
    <row r="128" spans="1:10" ht="12" customHeight="1">
      <c r="A128" s="83"/>
      <c r="B128" s="63"/>
      <c r="C128" s="63"/>
      <c r="D128" s="63"/>
      <c r="E128" s="63"/>
      <c r="F128" s="63"/>
      <c r="G128" s="63"/>
      <c r="H128" s="63"/>
      <c r="I128" s="63"/>
    </row>
    <row r="129" spans="1:10" ht="21.75" customHeight="1">
      <c r="A129" s="703" t="s">
        <v>205</v>
      </c>
      <c r="B129" s="703"/>
      <c r="C129" s="703"/>
      <c r="D129" s="703"/>
      <c r="E129" s="703"/>
      <c r="F129" s="703"/>
      <c r="G129" s="703"/>
      <c r="H129" s="703"/>
      <c r="I129" s="703"/>
    </row>
    <row r="130" spans="1:10" ht="15.95" customHeight="1">
      <c r="A130" s="84"/>
      <c r="B130" s="63"/>
      <c r="C130" s="63"/>
      <c r="D130" s="63"/>
      <c r="E130" s="63"/>
      <c r="F130" s="63"/>
      <c r="G130" s="63"/>
      <c r="H130" s="63"/>
      <c r="I130" s="63"/>
    </row>
    <row r="131" spans="1:10" ht="69" customHeight="1">
      <c r="A131" s="85" t="s">
        <v>160</v>
      </c>
      <c r="B131" s="515" t="s">
        <v>206</v>
      </c>
      <c r="C131" s="515"/>
      <c r="D131" s="515"/>
      <c r="E131" s="515"/>
      <c r="F131" s="515"/>
      <c r="G131" s="515"/>
      <c r="H131" s="515"/>
      <c r="I131" s="515"/>
    </row>
    <row r="132" spans="1:10" ht="8.1" customHeight="1">
      <c r="A132" s="63"/>
      <c r="B132" s="86"/>
      <c r="C132" s="86"/>
      <c r="D132" s="86"/>
      <c r="E132" s="86"/>
      <c r="F132" s="86"/>
      <c r="G132" s="86"/>
      <c r="H132" s="86"/>
      <c r="I132" s="86"/>
    </row>
    <row r="133" spans="1:10" ht="121.5" customHeight="1">
      <c r="A133" s="85" t="s">
        <v>168</v>
      </c>
      <c r="B133" s="515" t="s">
        <v>207</v>
      </c>
      <c r="C133" s="515"/>
      <c r="D133" s="515"/>
      <c r="E133" s="515"/>
      <c r="F133" s="515"/>
      <c r="G133" s="515"/>
      <c r="H133" s="515"/>
      <c r="I133" s="515"/>
    </row>
    <row r="134" spans="1:10" ht="28.5" customHeight="1">
      <c r="A134" s="85"/>
      <c r="B134" s="79"/>
      <c r="C134" s="79"/>
      <c r="D134" s="79"/>
      <c r="E134" s="79"/>
      <c r="F134" s="79"/>
      <c r="G134" s="79"/>
      <c r="H134" s="79"/>
      <c r="I134" s="79"/>
    </row>
    <row r="135" spans="1:10" ht="24.95" customHeight="1">
      <c r="A135" s="85"/>
      <c r="B135" s="79"/>
      <c r="C135" s="79"/>
      <c r="D135" s="79"/>
      <c r="E135" s="79"/>
      <c r="F135" s="79"/>
      <c r="G135" s="79"/>
      <c r="H135" s="79"/>
      <c r="I135" s="79"/>
    </row>
    <row r="136" spans="1:10" ht="21" customHeight="1">
      <c r="A136" s="508" t="s">
        <v>153</v>
      </c>
      <c r="B136" s="508"/>
      <c r="C136" s="508"/>
      <c r="D136" s="508"/>
      <c r="E136" s="705" t="s">
        <v>153</v>
      </c>
      <c r="F136" s="705"/>
      <c r="G136" s="705"/>
      <c r="H136" s="705"/>
      <c r="I136" s="705"/>
      <c r="J136" s="27"/>
    </row>
    <row r="137" spans="1:10" ht="33" customHeight="1">
      <c r="A137" s="702" t="s">
        <v>172</v>
      </c>
      <c r="B137" s="702"/>
      <c r="C137" s="702"/>
      <c r="D137" s="702"/>
      <c r="E137" s="701" t="s">
        <v>155</v>
      </c>
      <c r="F137" s="701"/>
      <c r="G137" s="701"/>
      <c r="H137" s="701"/>
      <c r="I137" s="701"/>
      <c r="J137" s="27"/>
    </row>
    <row r="138" spans="1:10" ht="15.75">
      <c r="A138" s="80" t="s">
        <v>131</v>
      </c>
      <c r="B138" s="80"/>
      <c r="C138" s="80"/>
      <c r="D138" s="80"/>
      <c r="E138" s="80"/>
      <c r="F138" s="80"/>
      <c r="G138" s="80"/>
      <c r="H138" s="80"/>
      <c r="I138" s="81" t="s">
        <v>208</v>
      </c>
      <c r="J138" s="27"/>
    </row>
    <row r="139" spans="1:10" ht="15.75">
      <c r="A139" s="80"/>
      <c r="B139" s="80"/>
      <c r="C139" s="80"/>
      <c r="D139" s="80"/>
      <c r="E139" s="80"/>
      <c r="F139" s="80"/>
      <c r="G139" s="80"/>
      <c r="H139" s="80"/>
      <c r="I139" s="81"/>
      <c r="J139" s="27"/>
    </row>
    <row r="140" spans="1:10" ht="8.25" customHeight="1">
      <c r="A140" s="80"/>
      <c r="B140" s="80"/>
      <c r="C140" s="80"/>
      <c r="D140" s="80"/>
      <c r="E140" s="80"/>
      <c r="F140" s="80"/>
      <c r="G140" s="80"/>
      <c r="H140" s="80"/>
      <c r="I140" s="81"/>
      <c r="J140" s="27"/>
    </row>
    <row r="141" spans="1:10" ht="54" customHeight="1">
      <c r="A141" s="85" t="s">
        <v>191</v>
      </c>
      <c r="B141" s="515" t="s">
        <v>209</v>
      </c>
      <c r="C141" s="515"/>
      <c r="D141" s="515"/>
      <c r="E141" s="515"/>
      <c r="F141" s="515"/>
      <c r="G141" s="515"/>
      <c r="H141" s="515"/>
      <c r="I141" s="515"/>
    </row>
    <row r="142" spans="1:10" ht="12" customHeight="1">
      <c r="A142" s="85"/>
      <c r="B142" s="515"/>
      <c r="C142" s="515"/>
      <c r="D142" s="515"/>
      <c r="E142" s="515"/>
      <c r="F142" s="515"/>
      <c r="G142" s="515"/>
      <c r="H142" s="515"/>
      <c r="I142" s="515"/>
    </row>
    <row r="143" spans="1:10" ht="124.5" customHeight="1">
      <c r="A143" s="85" t="s">
        <v>210</v>
      </c>
      <c r="B143" s="515" t="s">
        <v>211</v>
      </c>
      <c r="C143" s="515"/>
      <c r="D143" s="515"/>
      <c r="E143" s="515"/>
      <c r="F143" s="515"/>
      <c r="G143" s="515"/>
      <c r="H143" s="515"/>
      <c r="I143" s="515"/>
    </row>
    <row r="144" spans="1:10" ht="12" customHeight="1">
      <c r="A144" s="85"/>
      <c r="B144" s="515"/>
      <c r="C144" s="515"/>
      <c r="D144" s="515"/>
      <c r="E144" s="515"/>
      <c r="F144" s="515"/>
      <c r="G144" s="515"/>
      <c r="H144" s="515"/>
      <c r="I144" s="515"/>
    </row>
    <row r="145" spans="1:10" ht="99" customHeight="1">
      <c r="A145" s="85" t="s">
        <v>212</v>
      </c>
      <c r="B145" s="515" t="s">
        <v>213</v>
      </c>
      <c r="C145" s="515"/>
      <c r="D145" s="515"/>
      <c r="E145" s="515"/>
      <c r="F145" s="515"/>
      <c r="G145" s="515"/>
      <c r="H145" s="515"/>
      <c r="I145" s="515"/>
    </row>
    <row r="146" spans="1:10" ht="12" customHeight="1">
      <c r="A146" s="85"/>
      <c r="B146" s="515"/>
      <c r="C146" s="515"/>
      <c r="D146" s="515"/>
      <c r="E146" s="515"/>
      <c r="F146" s="515"/>
      <c r="G146" s="515"/>
      <c r="H146" s="515"/>
      <c r="I146" s="515"/>
    </row>
    <row r="147" spans="1:10" ht="145.5" customHeight="1">
      <c r="A147" s="85" t="s">
        <v>214</v>
      </c>
      <c r="B147" s="515" t="s">
        <v>215</v>
      </c>
      <c r="C147" s="515"/>
      <c r="D147" s="515"/>
      <c r="E147" s="515"/>
      <c r="F147" s="515"/>
      <c r="G147" s="515"/>
      <c r="H147" s="515"/>
      <c r="I147" s="515"/>
    </row>
    <row r="148" spans="1:10" ht="12" customHeight="1">
      <c r="A148" s="85"/>
      <c r="B148" s="515"/>
      <c r="C148" s="515"/>
      <c r="D148" s="515"/>
      <c r="E148" s="515"/>
      <c r="F148" s="515"/>
      <c r="G148" s="515"/>
      <c r="H148" s="515"/>
      <c r="I148" s="515"/>
    </row>
    <row r="149" spans="1:10" ht="70.5" customHeight="1">
      <c r="A149" s="85" t="s">
        <v>216</v>
      </c>
      <c r="B149" s="515" t="s">
        <v>217</v>
      </c>
      <c r="C149" s="515"/>
      <c r="D149" s="515"/>
      <c r="E149" s="515"/>
      <c r="F149" s="515"/>
      <c r="G149" s="515"/>
      <c r="H149" s="515"/>
      <c r="I149" s="515"/>
    </row>
    <row r="150" spans="1:10" ht="12" customHeight="1">
      <c r="A150" s="85"/>
      <c r="B150" s="515"/>
      <c r="C150" s="515"/>
      <c r="D150" s="515"/>
      <c r="E150" s="515"/>
      <c r="F150" s="515"/>
      <c r="G150" s="515"/>
      <c r="H150" s="515"/>
      <c r="I150" s="515"/>
    </row>
    <row r="151" spans="1:10" ht="102.75" customHeight="1">
      <c r="A151" s="85" t="s">
        <v>218</v>
      </c>
      <c r="B151" s="515" t="s">
        <v>219</v>
      </c>
      <c r="C151" s="515"/>
      <c r="D151" s="515"/>
      <c r="E151" s="515"/>
      <c r="F151" s="515"/>
      <c r="G151" s="515"/>
      <c r="H151" s="515"/>
      <c r="I151" s="515"/>
    </row>
    <row r="152" spans="1:10" ht="51" customHeight="1">
      <c r="A152" s="85"/>
      <c r="B152" s="79"/>
      <c r="C152" s="79"/>
      <c r="D152" s="79"/>
      <c r="E152" s="79"/>
      <c r="F152" s="79"/>
      <c r="G152" s="79"/>
      <c r="H152" s="79"/>
      <c r="I152" s="79"/>
    </row>
    <row r="153" spans="1:10" ht="24.95" customHeight="1">
      <c r="A153" s="85"/>
      <c r="B153" s="79"/>
      <c r="C153" s="79"/>
      <c r="D153" s="79"/>
      <c r="E153" s="79"/>
      <c r="F153" s="79"/>
      <c r="G153" s="79"/>
      <c r="H153" s="79"/>
      <c r="I153" s="79"/>
    </row>
    <row r="154" spans="1:10" ht="21" customHeight="1">
      <c r="A154" s="508" t="s">
        <v>153</v>
      </c>
      <c r="B154" s="508"/>
      <c r="C154" s="508"/>
      <c r="D154" s="508"/>
      <c r="E154" s="705" t="s">
        <v>153</v>
      </c>
      <c r="F154" s="705"/>
      <c r="G154" s="705"/>
      <c r="H154" s="705"/>
      <c r="I154" s="705"/>
      <c r="J154" s="27"/>
    </row>
    <row r="155" spans="1:10" ht="33" customHeight="1">
      <c r="A155" s="702" t="s">
        <v>172</v>
      </c>
      <c r="B155" s="702"/>
      <c r="C155" s="702"/>
      <c r="D155" s="702"/>
      <c r="E155" s="701" t="s">
        <v>155</v>
      </c>
      <c r="F155" s="701"/>
      <c r="G155" s="701"/>
      <c r="H155" s="701"/>
      <c r="I155" s="701"/>
      <c r="J155" s="27"/>
    </row>
    <row r="156" spans="1:10" ht="15.75">
      <c r="A156" s="80" t="s">
        <v>131</v>
      </c>
      <c r="B156" s="80"/>
      <c r="C156" s="80"/>
      <c r="D156" s="80"/>
      <c r="E156" s="80"/>
      <c r="F156" s="80"/>
      <c r="G156" s="80"/>
      <c r="H156" s="80"/>
      <c r="I156" s="81" t="s">
        <v>220</v>
      </c>
      <c r="J156" s="27"/>
    </row>
    <row r="157" spans="1:10" ht="15.75">
      <c r="A157" s="80"/>
      <c r="B157" s="80"/>
      <c r="C157" s="80"/>
      <c r="D157" s="80"/>
      <c r="E157" s="80"/>
      <c r="F157" s="80"/>
      <c r="G157" s="80"/>
      <c r="H157" s="80"/>
      <c r="I157" s="81"/>
      <c r="J157" s="27"/>
    </row>
    <row r="158" spans="1:10" ht="57.75" customHeight="1">
      <c r="A158" s="85" t="s">
        <v>221</v>
      </c>
      <c r="B158" s="515" t="s">
        <v>222</v>
      </c>
      <c r="C158" s="515"/>
      <c r="D158" s="515"/>
      <c r="E158" s="515"/>
      <c r="F158" s="515"/>
      <c r="G158" s="515"/>
      <c r="H158" s="515"/>
      <c r="I158" s="515"/>
      <c r="J158" s="27"/>
    </row>
    <row r="159" spans="1:10" ht="21" customHeight="1">
      <c r="A159" s="85" t="s">
        <v>223</v>
      </c>
      <c r="B159" s="515" t="s">
        <v>224</v>
      </c>
      <c r="C159" s="515"/>
      <c r="D159" s="515"/>
      <c r="E159" s="515"/>
      <c r="F159" s="515"/>
      <c r="G159" s="515"/>
      <c r="H159" s="515"/>
      <c r="I159" s="515"/>
    </row>
    <row r="160" spans="1:10" ht="8.1" customHeight="1">
      <c r="A160" s="85"/>
      <c r="B160" s="63"/>
      <c r="C160" s="63"/>
      <c r="D160" s="63"/>
      <c r="E160" s="63"/>
      <c r="F160" s="63"/>
      <c r="G160" s="63"/>
      <c r="H160" s="63"/>
      <c r="I160" s="63"/>
    </row>
    <row r="161" spans="1:9" ht="74.25" customHeight="1">
      <c r="A161" s="85" t="s">
        <v>225</v>
      </c>
      <c r="B161" s="515" t="s">
        <v>226</v>
      </c>
      <c r="C161" s="515"/>
      <c r="D161" s="515"/>
      <c r="E161" s="515"/>
      <c r="F161" s="515"/>
      <c r="G161" s="515"/>
      <c r="H161" s="515"/>
      <c r="I161" s="515"/>
    </row>
    <row r="162" spans="1:9" ht="8.1" customHeight="1">
      <c r="A162" s="83"/>
      <c r="B162" s="63"/>
      <c r="C162" s="63"/>
      <c r="D162" s="63"/>
      <c r="E162" s="63"/>
      <c r="F162" s="63"/>
      <c r="G162" s="63"/>
      <c r="H162" s="63"/>
      <c r="I162" s="63"/>
    </row>
    <row r="163" spans="1:9" ht="16.5">
      <c r="A163" s="703" t="s">
        <v>227</v>
      </c>
      <c r="B163" s="703"/>
      <c r="C163" s="703"/>
      <c r="D163" s="703"/>
      <c r="E163" s="703"/>
      <c r="F163" s="703"/>
      <c r="G163" s="703"/>
      <c r="H163" s="703"/>
      <c r="I163" s="703"/>
    </row>
    <row r="164" spans="1:9" ht="8.1" customHeight="1">
      <c r="A164" s="83"/>
      <c r="B164" s="63"/>
      <c r="C164" s="63"/>
      <c r="D164" s="63"/>
      <c r="E164" s="63"/>
      <c r="F164" s="63"/>
      <c r="G164" s="63"/>
      <c r="H164" s="63"/>
      <c r="I164" s="63"/>
    </row>
    <row r="165" spans="1:9" ht="54.75" customHeight="1">
      <c r="A165" s="515" t="s">
        <v>228</v>
      </c>
      <c r="B165" s="515"/>
      <c r="C165" s="515"/>
      <c r="D165" s="515"/>
      <c r="E165" s="515"/>
      <c r="F165" s="515"/>
      <c r="G165" s="515"/>
      <c r="H165" s="515"/>
      <c r="I165" s="515"/>
    </row>
    <row r="166" spans="1:9" ht="8.1" customHeight="1">
      <c r="A166" s="84"/>
      <c r="B166" s="63"/>
      <c r="C166" s="63"/>
      <c r="D166" s="63"/>
      <c r="E166" s="63"/>
      <c r="F166" s="63"/>
      <c r="G166" s="63"/>
      <c r="H166" s="63"/>
      <c r="I166" s="63"/>
    </row>
    <row r="167" spans="1:9" ht="16.5">
      <c r="A167" s="703" t="s">
        <v>229</v>
      </c>
      <c r="B167" s="703"/>
      <c r="C167" s="703"/>
      <c r="D167" s="703"/>
      <c r="E167" s="703"/>
      <c r="F167" s="703"/>
      <c r="G167" s="703"/>
      <c r="H167" s="703"/>
      <c r="I167" s="703"/>
    </row>
    <row r="168" spans="1:9" ht="8.1" customHeight="1">
      <c r="A168" s="83"/>
      <c r="B168" s="63"/>
      <c r="C168" s="63"/>
      <c r="D168" s="63"/>
      <c r="E168" s="63"/>
      <c r="F168" s="63"/>
      <c r="G168" s="63"/>
      <c r="H168" s="63"/>
      <c r="I168" s="63"/>
    </row>
    <row r="169" spans="1:9" ht="70.5" customHeight="1">
      <c r="A169" s="85" t="s">
        <v>160</v>
      </c>
      <c r="B169" s="515" t="s">
        <v>230</v>
      </c>
      <c r="C169" s="515"/>
      <c r="D169" s="515"/>
      <c r="E169" s="515"/>
      <c r="F169" s="515"/>
      <c r="G169" s="515"/>
      <c r="H169" s="515"/>
      <c r="I169" s="515"/>
    </row>
    <row r="170" spans="1:9" ht="8.1" customHeight="1">
      <c r="A170" s="45"/>
      <c r="B170" s="63"/>
      <c r="C170" s="63"/>
      <c r="D170" s="63"/>
      <c r="E170" s="63"/>
      <c r="F170" s="63"/>
      <c r="G170" s="63"/>
      <c r="H170" s="63"/>
      <c r="I170" s="63"/>
    </row>
    <row r="171" spans="1:9" ht="39.75" customHeight="1">
      <c r="A171" s="85" t="s">
        <v>168</v>
      </c>
      <c r="B171" s="515" t="s">
        <v>231</v>
      </c>
      <c r="C171" s="515"/>
      <c r="D171" s="515"/>
      <c r="E171" s="515"/>
      <c r="F171" s="515"/>
      <c r="G171" s="515"/>
      <c r="H171" s="515"/>
      <c r="I171" s="515"/>
    </row>
    <row r="172" spans="1:9" ht="8.1" customHeight="1">
      <c r="A172" s="45"/>
      <c r="B172" s="63"/>
      <c r="C172" s="63"/>
      <c r="D172" s="63"/>
      <c r="E172" s="63"/>
      <c r="F172" s="63"/>
      <c r="G172" s="63"/>
      <c r="H172" s="63"/>
      <c r="I172" s="63"/>
    </row>
    <row r="173" spans="1:9" ht="52.5" customHeight="1">
      <c r="A173" s="85" t="s">
        <v>191</v>
      </c>
      <c r="B173" s="515" t="s">
        <v>232</v>
      </c>
      <c r="C173" s="515"/>
      <c r="D173" s="515"/>
      <c r="E173" s="515"/>
      <c r="F173" s="515"/>
      <c r="G173" s="515"/>
      <c r="H173" s="515"/>
      <c r="I173" s="515"/>
    </row>
    <row r="174" spans="1:9" ht="8.1" customHeight="1">
      <c r="A174" s="85"/>
      <c r="B174" s="63"/>
      <c r="C174" s="63"/>
      <c r="D174" s="63"/>
      <c r="E174" s="63"/>
      <c r="F174" s="63"/>
      <c r="G174" s="63"/>
      <c r="H174" s="63"/>
      <c r="I174" s="63"/>
    </row>
    <row r="175" spans="1:9" ht="49.5" customHeight="1">
      <c r="A175" s="85" t="s">
        <v>210</v>
      </c>
      <c r="B175" s="515" t="s">
        <v>233</v>
      </c>
      <c r="C175" s="515"/>
      <c r="D175" s="515"/>
      <c r="E175" s="515"/>
      <c r="F175" s="515"/>
      <c r="G175" s="515"/>
      <c r="H175" s="515"/>
      <c r="I175" s="515"/>
    </row>
    <row r="176" spans="1:9" ht="8.1" customHeight="1">
      <c r="A176" s="85"/>
      <c r="B176" s="63"/>
      <c r="C176" s="63"/>
      <c r="D176" s="63"/>
      <c r="E176" s="63"/>
      <c r="F176" s="63"/>
      <c r="G176" s="63"/>
      <c r="H176" s="63"/>
      <c r="I176" s="63"/>
    </row>
    <row r="177" spans="1:10" ht="30" customHeight="1">
      <c r="A177" s="85" t="s">
        <v>212</v>
      </c>
      <c r="B177" s="704" t="s">
        <v>234</v>
      </c>
      <c r="C177" s="704"/>
      <c r="D177" s="704"/>
      <c r="E177" s="704"/>
      <c r="F177" s="704"/>
      <c r="G177" s="704"/>
      <c r="H177" s="704"/>
      <c r="I177" s="704"/>
    </row>
    <row r="178" spans="1:10" ht="88.5" customHeight="1">
      <c r="A178" s="85" t="s">
        <v>214</v>
      </c>
      <c r="B178" s="515" t="s">
        <v>235</v>
      </c>
      <c r="C178" s="515"/>
      <c r="D178" s="515"/>
      <c r="E178" s="515"/>
      <c r="F178" s="515"/>
      <c r="G178" s="515"/>
      <c r="H178" s="515"/>
      <c r="I178" s="515"/>
    </row>
    <row r="179" spans="1:10" ht="8.1" customHeight="1">
      <c r="A179" s="85"/>
      <c r="B179" s="63"/>
      <c r="C179" s="63"/>
      <c r="D179" s="63"/>
      <c r="E179" s="63"/>
      <c r="F179" s="63"/>
      <c r="G179" s="63"/>
      <c r="H179" s="63"/>
      <c r="I179" s="63"/>
    </row>
    <row r="180" spans="1:10" ht="72" customHeight="1">
      <c r="A180" s="85" t="s">
        <v>236</v>
      </c>
      <c r="B180" s="515" t="s">
        <v>237</v>
      </c>
      <c r="C180" s="515"/>
      <c r="D180" s="515"/>
      <c r="E180" s="515"/>
      <c r="F180" s="515"/>
      <c r="G180" s="515"/>
      <c r="H180" s="515"/>
      <c r="I180" s="515"/>
    </row>
    <row r="181" spans="1:10" ht="31.5" customHeight="1">
      <c r="A181" s="85"/>
      <c r="B181" s="79"/>
      <c r="C181" s="79"/>
      <c r="D181" s="79"/>
      <c r="E181" s="79"/>
      <c r="F181" s="79"/>
      <c r="G181" s="79"/>
      <c r="H181" s="79"/>
      <c r="I181" s="79"/>
    </row>
    <row r="182" spans="1:10" ht="31.5" customHeight="1">
      <c r="A182" s="85"/>
      <c r="B182" s="79"/>
      <c r="C182" s="79"/>
      <c r="D182" s="79"/>
      <c r="E182" s="79"/>
      <c r="F182" s="79"/>
      <c r="G182" s="79"/>
      <c r="H182" s="79"/>
      <c r="I182" s="79"/>
    </row>
    <row r="183" spans="1:10" ht="21" customHeight="1">
      <c r="A183" s="508" t="s">
        <v>153</v>
      </c>
      <c r="B183" s="508"/>
      <c r="C183" s="508"/>
      <c r="D183" s="508"/>
      <c r="E183" s="705" t="s">
        <v>153</v>
      </c>
      <c r="F183" s="705"/>
      <c r="G183" s="705"/>
      <c r="H183" s="705"/>
      <c r="I183" s="705"/>
      <c r="J183" s="27"/>
    </row>
    <row r="184" spans="1:10" ht="33" customHeight="1">
      <c r="A184" s="702" t="s">
        <v>172</v>
      </c>
      <c r="B184" s="702"/>
      <c r="C184" s="702"/>
      <c r="D184" s="702"/>
      <c r="E184" s="701" t="s">
        <v>155</v>
      </c>
      <c r="F184" s="701"/>
      <c r="G184" s="701"/>
      <c r="H184" s="701"/>
      <c r="I184" s="701"/>
      <c r="J184" s="27"/>
    </row>
    <row r="185" spans="1:10" ht="15.75">
      <c r="A185" s="80" t="s">
        <v>131</v>
      </c>
      <c r="B185" s="80"/>
      <c r="C185" s="80"/>
      <c r="D185" s="80"/>
      <c r="E185" s="80"/>
      <c r="F185" s="80"/>
      <c r="G185" s="80"/>
      <c r="H185" s="80"/>
      <c r="I185" s="81" t="s">
        <v>238</v>
      </c>
      <c r="J185" s="27"/>
    </row>
    <row r="186" spans="1:10" ht="15.75">
      <c r="A186" s="80"/>
      <c r="B186" s="80"/>
      <c r="C186" s="80"/>
      <c r="D186" s="80"/>
      <c r="E186" s="80"/>
      <c r="F186" s="80"/>
      <c r="G186" s="80"/>
      <c r="H186" s="80"/>
      <c r="I186" s="81"/>
      <c r="J186" s="27"/>
    </row>
    <row r="187" spans="1:10" ht="53.25" customHeight="1">
      <c r="A187" s="85" t="s">
        <v>216</v>
      </c>
      <c r="B187" s="515" t="s">
        <v>239</v>
      </c>
      <c r="C187" s="515"/>
      <c r="D187" s="515"/>
      <c r="E187" s="515"/>
      <c r="F187" s="515"/>
      <c r="G187" s="515"/>
      <c r="H187" s="515"/>
      <c r="I187" s="515"/>
    </row>
    <row r="188" spans="1:10" ht="15.75">
      <c r="A188" s="83"/>
      <c r="B188" s="63"/>
      <c r="C188" s="63"/>
      <c r="D188" s="63"/>
      <c r="E188" s="63"/>
      <c r="F188" s="63"/>
      <c r="G188" s="63"/>
      <c r="H188" s="63"/>
      <c r="I188" s="63"/>
    </row>
    <row r="189" spans="1:10" ht="21.95" customHeight="1">
      <c r="A189" s="63"/>
      <c r="B189" s="78"/>
      <c r="C189" s="63"/>
      <c r="D189" s="63"/>
      <c r="E189" s="63"/>
      <c r="F189" s="78"/>
      <c r="G189" s="63"/>
      <c r="H189" s="63"/>
      <c r="I189" s="63"/>
    </row>
    <row r="190" spans="1:10" ht="21.95" customHeight="1">
      <c r="A190" s="63"/>
      <c r="B190" s="87" t="s">
        <v>240</v>
      </c>
      <c r="C190" s="87"/>
      <c r="D190" s="87"/>
      <c r="E190" s="87"/>
      <c r="F190" s="87" t="s">
        <v>240</v>
      </c>
      <c r="G190" s="87"/>
      <c r="H190" s="87"/>
      <c r="I190" s="87"/>
    </row>
    <row r="191" spans="1:10" ht="35.25" customHeight="1">
      <c r="A191" s="63"/>
      <c r="B191" s="605" t="s">
        <v>172</v>
      </c>
      <c r="C191" s="605"/>
      <c r="D191" s="605"/>
      <c r="E191" s="605"/>
      <c r="F191" s="605" t="s">
        <v>155</v>
      </c>
      <c r="G191" s="605"/>
      <c r="H191" s="605"/>
      <c r="I191" s="605"/>
    </row>
    <row r="192" spans="1:10" ht="21.95" customHeight="1">
      <c r="A192" s="63"/>
      <c r="B192" s="88"/>
      <c r="C192" s="83"/>
      <c r="D192" s="83"/>
      <c r="E192" s="83"/>
      <c r="F192" s="89"/>
      <c r="G192" s="89"/>
      <c r="H192" s="89"/>
      <c r="I192" s="89"/>
    </row>
    <row r="193" spans="1:9" ht="21.95" customHeight="1">
      <c r="A193" s="63"/>
      <c r="B193" s="508" t="s">
        <v>241</v>
      </c>
      <c r="C193" s="508"/>
      <c r="D193" s="508"/>
      <c r="E193" s="508"/>
      <c r="F193" s="508" t="s">
        <v>241</v>
      </c>
      <c r="G193" s="508"/>
      <c r="H193" s="508"/>
      <c r="I193" s="508"/>
    </row>
    <row r="194" spans="1:9" ht="21.95" customHeight="1">
      <c r="A194" s="63"/>
      <c r="B194" s="78"/>
      <c r="C194" s="83"/>
      <c r="D194" s="83"/>
      <c r="E194" s="83"/>
      <c r="F194" s="78"/>
      <c r="G194" s="83"/>
      <c r="H194" s="83"/>
      <c r="I194" s="83"/>
    </row>
    <row r="195" spans="1:9" ht="21.95" customHeight="1">
      <c r="A195" s="63"/>
      <c r="B195" s="78"/>
      <c r="C195" s="83"/>
      <c r="D195" s="83"/>
      <c r="E195" s="83"/>
      <c r="F195" s="78"/>
      <c r="G195" s="83"/>
      <c r="H195" s="83"/>
      <c r="I195" s="83"/>
    </row>
    <row r="196" spans="1:9" ht="24.75" customHeight="1">
      <c r="A196" s="63"/>
      <c r="B196" s="80" t="s">
        <v>242</v>
      </c>
      <c r="C196" s="90"/>
      <c r="D196" s="80"/>
      <c r="E196" s="80"/>
      <c r="F196" s="699" t="s">
        <v>242</v>
      </c>
      <c r="G196" s="700"/>
      <c r="H196" s="700"/>
      <c r="I196" s="700"/>
    </row>
    <row r="197" spans="1:9" ht="21.95" customHeight="1">
      <c r="A197" s="63"/>
      <c r="B197" s="80" t="s">
        <v>46</v>
      </c>
      <c r="C197" s="90"/>
      <c r="D197" s="80"/>
      <c r="E197" s="80"/>
      <c r="F197" s="699" t="s">
        <v>46</v>
      </c>
      <c r="G197" s="700"/>
      <c r="H197" s="700"/>
      <c r="I197" s="700"/>
    </row>
    <row r="198" spans="1:9" ht="21.95" customHeight="1">
      <c r="A198" s="63"/>
      <c r="B198" s="87"/>
      <c r="C198" s="83"/>
      <c r="D198" s="83"/>
      <c r="E198" s="83"/>
      <c r="F198" s="87"/>
      <c r="G198" s="83"/>
      <c r="H198" s="83"/>
      <c r="I198" s="83"/>
    </row>
    <row r="199" spans="1:9" ht="21.95" customHeight="1">
      <c r="A199" s="63"/>
      <c r="B199" s="508" t="s">
        <v>243</v>
      </c>
      <c r="C199" s="508"/>
      <c r="D199" s="508"/>
      <c r="E199" s="508"/>
      <c r="F199" s="508" t="s">
        <v>243</v>
      </c>
      <c r="G199" s="508"/>
      <c r="H199" s="508"/>
      <c r="I199" s="508"/>
    </row>
    <row r="200" spans="1:9" ht="21.95" customHeight="1">
      <c r="A200" s="63"/>
      <c r="B200" s="80" t="s">
        <v>242</v>
      </c>
      <c r="C200" s="80"/>
      <c r="D200" s="80"/>
      <c r="E200" s="80"/>
      <c r="F200" s="80" t="s">
        <v>242</v>
      </c>
      <c r="G200" s="87"/>
      <c r="H200" s="87"/>
      <c r="I200" s="87"/>
    </row>
    <row r="201" spans="1:9" ht="21.95" customHeight="1">
      <c r="A201" s="63"/>
      <c r="B201" s="80" t="s">
        <v>46</v>
      </c>
      <c r="C201" s="80"/>
      <c r="D201" s="80"/>
      <c r="E201" s="80"/>
      <c r="F201" s="80" t="s">
        <v>46</v>
      </c>
      <c r="G201" s="63"/>
      <c r="H201" s="63"/>
      <c r="I201" s="63"/>
    </row>
    <row r="202" spans="1:9" ht="21.95" customHeight="1">
      <c r="A202" s="63"/>
      <c r="B202" s="63"/>
      <c r="C202" s="63"/>
      <c r="D202" s="63"/>
      <c r="E202" s="63"/>
      <c r="F202" s="63"/>
      <c r="G202" s="63"/>
      <c r="H202" s="63"/>
      <c r="I202" s="63"/>
    </row>
    <row r="203" spans="1:9" ht="21.95" customHeight="1">
      <c r="A203" s="63"/>
      <c r="B203" s="508" t="s">
        <v>244</v>
      </c>
      <c r="C203" s="508"/>
      <c r="D203" s="508"/>
      <c r="E203" s="508"/>
      <c r="F203" s="508" t="s">
        <v>244</v>
      </c>
      <c r="G203" s="508"/>
      <c r="H203" s="508"/>
      <c r="I203" s="508"/>
    </row>
    <row r="204" spans="1:9" ht="21.95" customHeight="1">
      <c r="A204" s="63"/>
      <c r="B204" s="80" t="s">
        <v>242</v>
      </c>
      <c r="C204" s="80"/>
      <c r="D204" s="80"/>
      <c r="E204" s="80"/>
      <c r="F204" s="80" t="s">
        <v>242</v>
      </c>
      <c r="G204" s="87"/>
      <c r="H204" s="87"/>
      <c r="I204" s="87"/>
    </row>
    <row r="205" spans="1:9" ht="21.95" customHeight="1">
      <c r="A205" s="63"/>
      <c r="B205" s="80" t="s">
        <v>46</v>
      </c>
      <c r="C205" s="80"/>
      <c r="D205" s="80"/>
      <c r="E205" s="80"/>
      <c r="F205" s="80" t="s">
        <v>46</v>
      </c>
      <c r="G205" s="63"/>
      <c r="H205" s="63"/>
      <c r="I205" s="63"/>
    </row>
    <row r="206" spans="1:9" ht="21.95" customHeight="1">
      <c r="A206" s="63"/>
      <c r="B206" s="80"/>
      <c r="C206" s="80"/>
      <c r="D206" s="80"/>
      <c r="E206" s="80"/>
      <c r="F206" s="80"/>
      <c r="G206" s="63"/>
      <c r="H206" s="63"/>
      <c r="I206" s="63"/>
    </row>
    <row r="207" spans="1:9" ht="21.95" customHeight="1">
      <c r="A207" s="63"/>
      <c r="B207" s="80"/>
      <c r="C207" s="80"/>
      <c r="D207" s="80"/>
      <c r="E207" s="80"/>
      <c r="F207" s="80"/>
      <c r="G207" s="63"/>
      <c r="H207" s="63"/>
      <c r="I207" s="63"/>
    </row>
    <row r="208" spans="1:9" ht="21.95" customHeight="1">
      <c r="A208" s="63"/>
      <c r="B208" s="80"/>
      <c r="C208" s="80"/>
      <c r="D208" s="80"/>
      <c r="E208" s="80"/>
      <c r="F208" s="80"/>
      <c r="G208" s="63"/>
      <c r="H208" s="63"/>
      <c r="I208" s="63"/>
    </row>
    <row r="209" spans="1:9" ht="21.95" customHeight="1">
      <c r="A209" s="63"/>
      <c r="B209" s="80"/>
      <c r="C209" s="80"/>
      <c r="D209" s="80"/>
      <c r="E209" s="80"/>
      <c r="F209" s="80"/>
      <c r="G209" s="63"/>
      <c r="H209" s="63"/>
      <c r="I209" s="63"/>
    </row>
    <row r="210" spans="1:9" ht="21.95" customHeight="1">
      <c r="A210" s="63"/>
      <c r="B210" s="80"/>
      <c r="C210" s="80"/>
      <c r="D210" s="80"/>
      <c r="E210" s="80"/>
      <c r="F210" s="80"/>
      <c r="G210" s="63"/>
      <c r="H210" s="63"/>
      <c r="I210" s="63"/>
    </row>
    <row r="211" spans="1:9" ht="21.95" customHeight="1">
      <c r="A211" s="63"/>
      <c r="B211" s="80"/>
      <c r="C211" s="80"/>
      <c r="D211" s="80"/>
      <c r="E211" s="80"/>
      <c r="F211" s="80"/>
      <c r="G211" s="63"/>
      <c r="H211" s="63"/>
      <c r="I211" s="63"/>
    </row>
    <row r="212" spans="1:9" ht="21.95" customHeight="1">
      <c r="A212" s="63"/>
      <c r="B212" s="80"/>
      <c r="C212" s="80"/>
      <c r="D212" s="80"/>
      <c r="E212" s="80"/>
      <c r="F212" s="80"/>
      <c r="G212" s="63"/>
      <c r="H212" s="63"/>
      <c r="I212" s="63"/>
    </row>
    <row r="213" spans="1:9" ht="21.95" customHeight="1">
      <c r="A213" s="63"/>
      <c r="B213" s="80"/>
      <c r="C213" s="80"/>
      <c r="D213" s="80"/>
      <c r="E213" s="80"/>
      <c r="F213" s="80"/>
      <c r="G213" s="63"/>
      <c r="H213" s="63"/>
      <c r="I213" s="63"/>
    </row>
    <row r="214" spans="1:9" ht="21.95" customHeight="1">
      <c r="A214" s="63"/>
      <c r="B214" s="80"/>
      <c r="C214" s="80"/>
      <c r="D214" s="80"/>
      <c r="E214" s="80"/>
      <c r="F214" s="80"/>
      <c r="G214" s="63"/>
      <c r="H214" s="63"/>
      <c r="I214" s="63"/>
    </row>
    <row r="215" spans="1:9" ht="21.95" customHeight="1">
      <c r="A215" s="63"/>
      <c r="B215" s="80"/>
      <c r="C215" s="80"/>
      <c r="D215" s="80"/>
      <c r="E215" s="80"/>
      <c r="F215" s="80"/>
      <c r="G215" s="63"/>
      <c r="H215" s="63"/>
      <c r="I215" s="63"/>
    </row>
    <row r="216" spans="1:9" ht="21.95" customHeight="1">
      <c r="A216" s="63"/>
      <c r="B216" s="80"/>
      <c r="C216" s="80"/>
      <c r="D216" s="80"/>
      <c r="E216" s="80"/>
      <c r="F216" s="80"/>
      <c r="G216" s="63"/>
      <c r="H216" s="63"/>
      <c r="I216" s="63"/>
    </row>
    <row r="217" spans="1:9" ht="21.95" customHeight="1">
      <c r="A217" s="63"/>
      <c r="B217" s="80"/>
      <c r="C217" s="80"/>
      <c r="D217" s="80"/>
      <c r="E217" s="80"/>
      <c r="F217" s="80"/>
      <c r="G217" s="63"/>
      <c r="H217" s="63"/>
      <c r="I217" s="63"/>
    </row>
    <row r="218" spans="1:9" ht="15.75" customHeight="1">
      <c r="A218" s="63"/>
      <c r="B218" s="80"/>
      <c r="C218" s="80"/>
      <c r="D218" s="80"/>
      <c r="E218" s="80"/>
      <c r="F218" s="80"/>
      <c r="G218" s="63"/>
      <c r="H218" s="63"/>
      <c r="I218" s="63"/>
    </row>
    <row r="219" spans="1:9" ht="15.75">
      <c r="A219" s="91"/>
      <c r="B219" s="91"/>
      <c r="C219" s="91"/>
      <c r="D219" s="91"/>
      <c r="E219" s="91"/>
      <c r="F219" s="91"/>
      <c r="G219" s="91"/>
      <c r="H219" s="91"/>
      <c r="I219" s="91"/>
    </row>
    <row r="220" spans="1:9" ht="15.75">
      <c r="A220" s="80" t="s">
        <v>131</v>
      </c>
      <c r="B220" s="80"/>
      <c r="C220" s="80"/>
      <c r="D220" s="80"/>
      <c r="E220" s="80"/>
      <c r="F220" s="80"/>
      <c r="G220" s="80"/>
      <c r="H220" s="80"/>
      <c r="I220" s="81" t="s">
        <v>245</v>
      </c>
    </row>
    <row r="221" spans="1:9" ht="15.75">
      <c r="A221" s="63"/>
      <c r="B221" s="63"/>
      <c r="C221" s="63"/>
      <c r="D221" s="63"/>
      <c r="E221" s="63"/>
      <c r="F221" s="63"/>
      <c r="G221" s="63"/>
      <c r="H221" s="63"/>
      <c r="I221" s="63"/>
    </row>
    <row r="222" spans="1:9" ht="15.75">
      <c r="A222" s="63"/>
      <c r="B222" s="63"/>
      <c r="C222" s="63"/>
      <c r="D222" s="63"/>
      <c r="E222" s="63"/>
      <c r="F222" s="63"/>
      <c r="G222" s="63"/>
      <c r="H222" s="63"/>
      <c r="I222" s="63"/>
    </row>
    <row r="223" spans="1:9" ht="15.75">
      <c r="A223" s="63"/>
      <c r="B223" s="63"/>
      <c r="C223" s="63"/>
      <c r="D223" s="63"/>
      <c r="E223" s="63"/>
      <c r="F223" s="63"/>
      <c r="G223" s="63"/>
      <c r="H223" s="63"/>
      <c r="I223" s="63"/>
    </row>
    <row r="224" spans="1:9" ht="15.75">
      <c r="A224" s="63"/>
      <c r="B224" s="63"/>
      <c r="C224" s="63"/>
      <c r="D224" s="63"/>
      <c r="E224" s="63"/>
      <c r="F224" s="63"/>
      <c r="G224" s="63"/>
      <c r="H224" s="63"/>
      <c r="I224" s="63"/>
    </row>
    <row r="225" spans="1:9" ht="15.75">
      <c r="A225" s="63"/>
      <c r="B225" s="63"/>
      <c r="C225" s="63"/>
      <c r="D225" s="63"/>
      <c r="E225" s="63"/>
      <c r="F225" s="63"/>
      <c r="G225" s="63"/>
      <c r="H225" s="63"/>
      <c r="I225" s="63"/>
    </row>
    <row r="226" spans="1:9" ht="15.75">
      <c r="A226" s="63"/>
      <c r="B226" s="63"/>
      <c r="C226" s="63"/>
      <c r="D226" s="63"/>
      <c r="E226" s="63"/>
      <c r="F226" s="63"/>
      <c r="G226" s="63"/>
      <c r="H226" s="63"/>
      <c r="I226" s="63"/>
    </row>
    <row r="227" spans="1:9" ht="15.75">
      <c r="A227" s="63"/>
      <c r="B227" s="63"/>
      <c r="C227" s="63"/>
      <c r="D227" s="63"/>
      <c r="E227" s="63"/>
      <c r="F227" s="63"/>
      <c r="G227" s="63"/>
      <c r="H227" s="63"/>
      <c r="I227" s="63"/>
    </row>
    <row r="228" spans="1:9" ht="15.75">
      <c r="A228" s="63"/>
      <c r="B228" s="63"/>
      <c r="C228" s="63"/>
      <c r="D228" s="63"/>
      <c r="E228" s="63"/>
      <c r="F228" s="63"/>
      <c r="G228" s="63"/>
      <c r="H228" s="63"/>
      <c r="I228" s="63"/>
    </row>
    <row r="229" spans="1:9" ht="15.75">
      <c r="A229" s="63"/>
      <c r="B229" s="63"/>
      <c r="C229" s="63"/>
      <c r="D229" s="63"/>
      <c r="E229" s="63"/>
      <c r="F229" s="63"/>
      <c r="G229" s="63"/>
      <c r="H229" s="63"/>
      <c r="I229" s="63"/>
    </row>
    <row r="230" spans="1:9" ht="15.75">
      <c r="A230" s="63"/>
      <c r="B230" s="63"/>
      <c r="C230" s="63"/>
      <c r="D230" s="63"/>
      <c r="E230" s="63"/>
      <c r="F230" s="63"/>
      <c r="G230" s="63"/>
      <c r="H230" s="63"/>
      <c r="I230" s="63"/>
    </row>
    <row r="231" spans="1:9" ht="15.75">
      <c r="A231" s="63"/>
      <c r="B231" s="63"/>
      <c r="C231" s="63"/>
      <c r="D231" s="63"/>
      <c r="E231" s="63"/>
      <c r="F231" s="63"/>
      <c r="G231" s="63"/>
      <c r="H231" s="63"/>
      <c r="I231" s="63"/>
    </row>
    <row r="232" spans="1:9" ht="15.75">
      <c r="A232" s="63"/>
      <c r="B232" s="63"/>
      <c r="C232" s="63"/>
      <c r="D232" s="63"/>
      <c r="E232" s="63"/>
      <c r="F232" s="63"/>
      <c r="G232" s="63"/>
      <c r="H232" s="63"/>
      <c r="I232" s="63"/>
    </row>
    <row r="233" spans="1:9" ht="15.75">
      <c r="A233" s="63"/>
      <c r="B233" s="63"/>
      <c r="C233" s="63"/>
      <c r="D233" s="63"/>
      <c r="E233" s="63"/>
      <c r="F233" s="63"/>
      <c r="G233" s="63"/>
      <c r="H233" s="63"/>
      <c r="I233" s="63"/>
    </row>
  </sheetData>
  <sheetProtection algorithmName="SHA-512" hashValue="yBCJ0n4EMNLQ4vt3pOdPlTE2ptj9+xR0JBvsOZnVGPsbaKjQHfBXEJH6qyNjQZ6uNPA/Pfi0nVMmorpWf99yCw==" saltValue="Gqb/YQRPj86Cp2zzCi1Xzw==" spinCount="100000" sheet="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s>
  <mergeCells count="121">
    <mergeCell ref="A1:I1"/>
    <mergeCell ref="B2:I2"/>
    <mergeCell ref="B3:I3"/>
    <mergeCell ref="B4:I4"/>
    <mergeCell ref="B5:I5"/>
    <mergeCell ref="B6:I6"/>
    <mergeCell ref="A41:I41"/>
    <mergeCell ref="A48:D48"/>
    <mergeCell ref="A68:I68"/>
    <mergeCell ref="A54:I54"/>
    <mergeCell ref="C60:I60"/>
    <mergeCell ref="C62:I62"/>
    <mergeCell ref="B70:I70"/>
    <mergeCell ref="A31:I31"/>
    <mergeCell ref="A32:I32"/>
    <mergeCell ref="A33:I33"/>
    <mergeCell ref="A34:I34"/>
    <mergeCell ref="A35:I35"/>
    <mergeCell ref="A40:I40"/>
    <mergeCell ref="A36:I36"/>
    <mergeCell ref="A37:I37"/>
    <mergeCell ref="E48:I48"/>
    <mergeCell ref="A42:I42"/>
    <mergeCell ref="A43:I43"/>
    <mergeCell ref="A47:D47"/>
    <mergeCell ref="E47:I47"/>
    <mergeCell ref="A44:I44"/>
    <mergeCell ref="A45:I45"/>
    <mergeCell ref="B66:I66"/>
    <mergeCell ref="A38:I38"/>
    <mergeCell ref="A39:I39"/>
    <mergeCell ref="A56:I56"/>
    <mergeCell ref="B58:I58"/>
    <mergeCell ref="C64:I64"/>
    <mergeCell ref="A50:I50"/>
    <mergeCell ref="A52:I52"/>
    <mergeCell ref="B88:I88"/>
    <mergeCell ref="A90:D90"/>
    <mergeCell ref="E90:I90"/>
    <mergeCell ref="A72:D72"/>
    <mergeCell ref="A114:D114"/>
    <mergeCell ref="E114:I114"/>
    <mergeCell ref="E113:I113"/>
    <mergeCell ref="E72:I72"/>
    <mergeCell ref="A73:D73"/>
    <mergeCell ref="E73:I73"/>
    <mergeCell ref="C86:I86"/>
    <mergeCell ref="C75:I75"/>
    <mergeCell ref="C77:I77"/>
    <mergeCell ref="C79:I79"/>
    <mergeCell ref="C81:I81"/>
    <mergeCell ref="C85:I85"/>
    <mergeCell ref="A91:D91"/>
    <mergeCell ref="E91:I91"/>
    <mergeCell ref="A94:I94"/>
    <mergeCell ref="B96:I96"/>
    <mergeCell ref="B98:I98"/>
    <mergeCell ref="B100:I100"/>
    <mergeCell ref="C83:I83"/>
    <mergeCell ref="B117:I117"/>
    <mergeCell ref="A119:I119"/>
    <mergeCell ref="B121:I121"/>
    <mergeCell ref="B123:I123"/>
    <mergeCell ref="A102:I102"/>
    <mergeCell ref="B104:I104"/>
    <mergeCell ref="B106:I106"/>
    <mergeCell ref="A108:I108"/>
    <mergeCell ref="B110:I110"/>
    <mergeCell ref="A113:D113"/>
    <mergeCell ref="B141:I141"/>
    <mergeCell ref="B142:I142"/>
    <mergeCell ref="B143:I143"/>
    <mergeCell ref="B144:I144"/>
    <mergeCell ref="B145:I145"/>
    <mergeCell ref="B147:I147"/>
    <mergeCell ref="B146:I146"/>
    <mergeCell ref="B148:I148"/>
    <mergeCell ref="B149:I149"/>
    <mergeCell ref="A125:I125"/>
    <mergeCell ref="A127:I127"/>
    <mergeCell ref="A129:I129"/>
    <mergeCell ref="B131:I131"/>
    <mergeCell ref="B133:I133"/>
    <mergeCell ref="A136:D136"/>
    <mergeCell ref="E136:I136"/>
    <mergeCell ref="A137:D137"/>
    <mergeCell ref="E137:I137"/>
    <mergeCell ref="E155:I155"/>
    <mergeCell ref="B150:I150"/>
    <mergeCell ref="A184:D184"/>
    <mergeCell ref="E184:I184"/>
    <mergeCell ref="B161:I161"/>
    <mergeCell ref="A163:I163"/>
    <mergeCell ref="A165:I165"/>
    <mergeCell ref="A167:I167"/>
    <mergeCell ref="B169:I169"/>
    <mergeCell ref="B171:I171"/>
    <mergeCell ref="B177:I177"/>
    <mergeCell ref="B173:I173"/>
    <mergeCell ref="B175:I175"/>
    <mergeCell ref="B178:I178"/>
    <mergeCell ref="B180:I180"/>
    <mergeCell ref="A183:D183"/>
    <mergeCell ref="E183:I183"/>
    <mergeCell ref="B159:I159"/>
    <mergeCell ref="B158:I158"/>
    <mergeCell ref="B151:I151"/>
    <mergeCell ref="A154:D154"/>
    <mergeCell ref="E154:I154"/>
    <mergeCell ref="A155:D155"/>
    <mergeCell ref="F193:I193"/>
    <mergeCell ref="B199:E199"/>
    <mergeCell ref="F199:I199"/>
    <mergeCell ref="B203:E203"/>
    <mergeCell ref="F203:I203"/>
    <mergeCell ref="B187:I187"/>
    <mergeCell ref="B191:E191"/>
    <mergeCell ref="F191:I191"/>
    <mergeCell ref="B193:E193"/>
    <mergeCell ref="F196:I196"/>
    <mergeCell ref="F197:I197"/>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3C6D8-6DA8-4D60-A06E-A7490E86DFE5}">
  <sheetPr codeName="Sheet22">
    <tabColor indexed="24"/>
    <pageSetUpPr fitToPage="1"/>
  </sheetPr>
  <dimension ref="A1:AB118"/>
  <sheetViews>
    <sheetView showGridLines="0" view="pageBreakPreview" topLeftCell="A21" zoomScaleNormal="100" zoomScaleSheetLayoutView="100" workbookViewId="0">
      <selection activeCell="E33" sqref="E33:E34"/>
    </sheetView>
  </sheetViews>
  <sheetFormatPr defaultColWidth="9.140625"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3"/>
    <col min="8" max="8" width="0" style="63" hidden="1" customWidth="1"/>
    <col min="9" max="9" width="9.140625" style="63"/>
    <col min="10" max="10" width="0" style="63" hidden="1" customWidth="1"/>
    <col min="11" max="16384" width="9.140625" style="63"/>
  </cols>
  <sheetData>
    <row r="1" spans="1:11" ht="38.25" customHeight="1">
      <c r="A1" s="536" t="str">
        <f>'Attach 3(JV)'!A1</f>
        <v>Specification No. :NR3/NT/W-TW/DOM/K00/26/03307 (RFx No. 5002005174)</v>
      </c>
      <c r="B1" s="536"/>
      <c r="C1" s="536"/>
      <c r="D1" s="536"/>
      <c r="E1" s="263" t="str">
        <f>"Attachment-15 " &amp; 'Attach 3(JV)'!AT1</f>
        <v xml:space="preserve">Attachment-15 </v>
      </c>
    </row>
    <row r="2" spans="1:11" ht="12" customHeight="1"/>
    <row r="3" spans="1:11" ht="79.5" customHeight="1">
      <c r="A3" s="667" t="str">
        <f>Basic!B1</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668"/>
      <c r="C3" s="668"/>
      <c r="D3" s="668"/>
      <c r="E3" s="668"/>
    </row>
    <row r="4" spans="1:11" ht="9" customHeight="1">
      <c r="A4" s="264"/>
    </row>
    <row r="5" spans="1:11" ht="39.75" customHeight="1">
      <c r="A5" s="741" t="s">
        <v>246</v>
      </c>
      <c r="B5" s="741"/>
      <c r="C5" s="741"/>
      <c r="D5" s="741"/>
      <c r="E5" s="741"/>
    </row>
    <row r="6" spans="1:11" ht="6" customHeight="1">
      <c r="A6" s="68"/>
    </row>
    <row r="7" spans="1:11" ht="20.100000000000001" customHeight="1">
      <c r="A7" s="47"/>
      <c r="E7" s="127" t="str">
        <f>'Attach 3(JV)'!E7</f>
        <v>To:</v>
      </c>
    </row>
    <row r="8" spans="1:11" ht="36" customHeight="1">
      <c r="A8" s="594" t="str">
        <f>'Attach 3(JV)'!A7</f>
        <v>Bidder’s Name and Address (Sole Bidder) :</v>
      </c>
      <c r="B8" s="594"/>
      <c r="C8" s="594"/>
      <c r="D8" s="594"/>
      <c r="E8" s="128" t="str">
        <f>'Attach 3(JV)'!E8</f>
        <v>Contract Services</v>
      </c>
      <c r="K8" s="80"/>
    </row>
    <row r="9" spans="1:11" ht="36" customHeight="1">
      <c r="A9" s="596" t="str">
        <f>'Attach 3(JV)'!A8</f>
        <v/>
      </c>
      <c r="B9" s="596"/>
      <c r="C9" s="265"/>
      <c r="D9" s="265"/>
      <c r="E9" s="128"/>
    </row>
    <row r="10" spans="1:11" ht="20.100000000000001" customHeight="1">
      <c r="A10" s="129" t="s">
        <v>36</v>
      </c>
      <c r="B10" s="742" t="str">
        <f>'Attach 3(JV)'!B9:D9</f>
        <v/>
      </c>
      <c r="C10" s="742"/>
      <c r="D10" s="742"/>
      <c r="E10" s="128" t="str">
        <f>'Attach 3(JV)'!E9</f>
        <v>Power Grid Corporation of India Ltd.,</v>
      </c>
    </row>
    <row r="11" spans="1:11" ht="20.100000000000001" customHeight="1">
      <c r="A11" s="129" t="s">
        <v>38</v>
      </c>
      <c r="B11" s="592" t="str">
        <f>'Attach 3(JV)'!B10:D10</f>
        <v/>
      </c>
      <c r="C11" s="592"/>
      <c r="D11" s="592"/>
      <c r="E11" s="128" t="str">
        <f>'Attach 3(JV)'!E10</f>
        <v xml:space="preserve">Northern Region-III Headquarter, 2nd Floor, Plot No. – 2A/INS 02,
</v>
      </c>
    </row>
    <row r="12" spans="1:11" ht="17.25" customHeight="1">
      <c r="B12" s="592" t="str">
        <f>'Attach 3(JV)'!B11:D11</f>
        <v/>
      </c>
      <c r="C12" s="592"/>
      <c r="D12" s="592"/>
      <c r="E12" s="128" t="str">
        <f>'Attach 3(JV)'!E11</f>
        <v xml:space="preserve">2nd Floor, Plot No. – 2A/INS 02, Avadh Vihar Yojna,Lucknow- 226002 (UP) </v>
      </c>
    </row>
    <row r="13" spans="1:11" ht="17.25" customHeight="1">
      <c r="A13" s="68"/>
      <c r="B13" s="592" t="str">
        <f>'Attach 3(JV)'!B12</f>
        <v/>
      </c>
      <c r="C13" s="592"/>
      <c r="D13" s="592"/>
      <c r="E13" s="128"/>
    </row>
    <row r="14" spans="1:11" ht="13.5" customHeight="1">
      <c r="A14" s="68"/>
      <c r="B14" s="592"/>
      <c r="C14" s="592"/>
      <c r="D14" s="592"/>
    </row>
    <row r="15" spans="1:11" ht="17.25" customHeight="1">
      <c r="A15" s="17" t="s">
        <v>41</v>
      </c>
    </row>
    <row r="16" spans="1:11" ht="8.25" hidden="1" customHeight="1"/>
    <row r="17" spans="1:10" ht="6.75" customHeight="1">
      <c r="A17" s="70"/>
      <c r="B17" s="70"/>
      <c r="C17" s="70"/>
      <c r="D17" s="70"/>
      <c r="E17" s="70"/>
    </row>
    <row r="18" spans="1:10" ht="13.5" customHeight="1">
      <c r="B18" s="699"/>
      <c r="C18" s="699"/>
      <c r="D18" s="699"/>
      <c r="E18" s="699"/>
    </row>
    <row r="19" spans="1:10" ht="35.25" customHeight="1">
      <c r="A19" s="69" t="s">
        <v>247</v>
      </c>
      <c r="B19" s="513" t="s">
        <v>248</v>
      </c>
      <c r="C19" s="513"/>
      <c r="D19" s="513"/>
      <c r="E19" s="513"/>
    </row>
    <row r="20" spans="1:10" ht="36" customHeight="1">
      <c r="A20" s="347" t="s">
        <v>249</v>
      </c>
      <c r="B20" s="657" t="s">
        <v>250</v>
      </c>
      <c r="C20" s="657"/>
      <c r="D20" s="657"/>
      <c r="E20" s="348" t="str">
        <f>B10</f>
        <v/>
      </c>
    </row>
    <row r="21" spans="1:10" ht="18.95" customHeight="1">
      <c r="A21" s="349" t="s">
        <v>251</v>
      </c>
      <c r="B21" s="719" t="s">
        <v>252</v>
      </c>
      <c r="C21" s="719"/>
      <c r="D21" s="719"/>
      <c r="E21" s="350"/>
    </row>
    <row r="22" spans="1:10" ht="18.95" customHeight="1">
      <c r="A22" s="351"/>
      <c r="B22" s="719" t="s">
        <v>253</v>
      </c>
      <c r="C22" s="719"/>
      <c r="D22" s="719"/>
      <c r="E22" s="352"/>
    </row>
    <row r="23" spans="1:10" ht="18.95" customHeight="1">
      <c r="A23" s="351"/>
      <c r="B23" s="719"/>
      <c r="C23" s="719"/>
      <c r="D23" s="719"/>
      <c r="E23" s="352"/>
    </row>
    <row r="24" spans="1:10" ht="18.95" customHeight="1">
      <c r="A24" s="351"/>
      <c r="B24" s="719"/>
      <c r="C24" s="719"/>
      <c r="D24" s="719"/>
      <c r="E24" s="352"/>
    </row>
    <row r="25" spans="1:10" ht="18.95" customHeight="1">
      <c r="A25" s="351"/>
      <c r="B25" s="719" t="s">
        <v>254</v>
      </c>
      <c r="C25" s="719"/>
      <c r="D25" s="719"/>
      <c r="E25" s="352"/>
    </row>
    <row r="26" spans="1:10" ht="18.95" customHeight="1">
      <c r="A26" s="351"/>
      <c r="B26" s="719"/>
      <c r="C26" s="719"/>
      <c r="D26" s="719"/>
      <c r="E26" s="353"/>
    </row>
    <row r="27" spans="1:10" ht="18.95" customHeight="1">
      <c r="A27" s="351"/>
      <c r="B27" s="719"/>
      <c r="C27" s="719"/>
      <c r="D27" s="719"/>
      <c r="E27" s="353"/>
    </row>
    <row r="28" spans="1:10" ht="18.95" customHeight="1">
      <c r="A28" s="351"/>
      <c r="B28" s="719" t="s">
        <v>255</v>
      </c>
      <c r="C28" s="719"/>
      <c r="D28" s="719"/>
      <c r="E28" s="353"/>
    </row>
    <row r="29" spans="1:10" ht="18.95" customHeight="1">
      <c r="A29" s="351"/>
      <c r="B29" s="719"/>
      <c r="C29" s="719"/>
      <c r="D29" s="719"/>
      <c r="E29" s="352"/>
      <c r="J29" s="63" t="s">
        <v>15</v>
      </c>
    </row>
    <row r="30" spans="1:10" ht="18.95" customHeight="1">
      <c r="A30" s="354"/>
      <c r="B30" s="721"/>
      <c r="C30" s="721"/>
      <c r="D30" s="721"/>
      <c r="E30" s="355"/>
      <c r="J30" s="63" t="s">
        <v>18</v>
      </c>
    </row>
    <row r="31" spans="1:10" ht="18.95" customHeight="1">
      <c r="A31" s="644" t="s">
        <v>256</v>
      </c>
      <c r="B31" s="740" t="s">
        <v>257</v>
      </c>
      <c r="C31" s="740"/>
      <c r="D31" s="740"/>
      <c r="E31" s="733"/>
    </row>
    <row r="32" spans="1:10" ht="60.75" customHeight="1">
      <c r="A32" s="644"/>
      <c r="B32" s="735" t="s">
        <v>258</v>
      </c>
      <c r="C32" s="702"/>
      <c r="D32" s="736"/>
      <c r="E32" s="734"/>
    </row>
    <row r="33" spans="1:5" ht="105.75" customHeight="1">
      <c r="A33" s="250" t="s">
        <v>259</v>
      </c>
      <c r="B33" s="737" t="s">
        <v>260</v>
      </c>
      <c r="C33" s="738"/>
      <c r="D33" s="739"/>
      <c r="E33" s="357"/>
    </row>
    <row r="34" spans="1:5" ht="60.75" customHeight="1">
      <c r="A34" s="250" t="s">
        <v>261</v>
      </c>
      <c r="B34" s="737" t="s">
        <v>262</v>
      </c>
      <c r="C34" s="738"/>
      <c r="D34" s="739"/>
      <c r="E34" s="356"/>
    </row>
    <row r="35" spans="1:5" ht="102" customHeight="1">
      <c r="A35" s="250" t="s">
        <v>263</v>
      </c>
      <c r="B35" s="737" t="s">
        <v>264</v>
      </c>
      <c r="C35" s="738"/>
      <c r="D35" s="739"/>
      <c r="E35" s="358"/>
    </row>
    <row r="36" spans="1:5" ht="17.100000000000001" customHeight="1">
      <c r="A36" s="359" t="s">
        <v>265</v>
      </c>
      <c r="B36" s="726" t="s">
        <v>266</v>
      </c>
      <c r="C36" s="726"/>
      <c r="D36" s="726"/>
      <c r="E36" s="361"/>
    </row>
    <row r="37" spans="1:5" ht="17.100000000000001" customHeight="1">
      <c r="A37" s="112" t="s">
        <v>267</v>
      </c>
      <c r="B37" s="732" t="s">
        <v>268</v>
      </c>
      <c r="C37" s="732"/>
      <c r="D37" s="732"/>
      <c r="E37" s="361"/>
    </row>
    <row r="38" spans="1:5" ht="44.25" customHeight="1">
      <c r="A38" s="112" t="s">
        <v>269</v>
      </c>
      <c r="B38" s="732" t="s">
        <v>270</v>
      </c>
      <c r="C38" s="732"/>
      <c r="D38" s="732"/>
      <c r="E38" s="361"/>
    </row>
    <row r="39" spans="1:5" ht="36.75" customHeight="1">
      <c r="A39" s="112"/>
      <c r="B39" s="732" t="s">
        <v>271</v>
      </c>
      <c r="C39" s="732"/>
      <c r="D39" s="732"/>
      <c r="E39" s="113" t="s">
        <v>272</v>
      </c>
    </row>
    <row r="40" spans="1:5" ht="17.100000000000001" customHeight="1">
      <c r="A40" s="112" t="s">
        <v>273</v>
      </c>
      <c r="B40" s="642"/>
      <c r="C40" s="720"/>
      <c r="D40" s="643"/>
      <c r="E40" s="361"/>
    </row>
    <row r="41" spans="1:5" ht="17.100000000000001" customHeight="1">
      <c r="A41" s="112" t="s">
        <v>274</v>
      </c>
      <c r="B41" s="642"/>
      <c r="C41" s="720"/>
      <c r="D41" s="643"/>
      <c r="E41" s="361"/>
    </row>
    <row r="42" spans="1:5" ht="17.100000000000001" customHeight="1">
      <c r="A42" s="112" t="s">
        <v>275</v>
      </c>
      <c r="B42" s="642"/>
      <c r="C42" s="720"/>
      <c r="D42" s="643"/>
      <c r="E42" s="361"/>
    </row>
    <row r="43" spans="1:5" ht="66.75" customHeight="1">
      <c r="A43" s="112" t="s">
        <v>276</v>
      </c>
      <c r="B43" s="732" t="s">
        <v>277</v>
      </c>
      <c r="C43" s="732"/>
      <c r="D43" s="732"/>
      <c r="E43" s="114"/>
    </row>
    <row r="44" spans="1:5" ht="17.100000000000001" customHeight="1">
      <c r="A44" s="112"/>
      <c r="B44" s="732" t="s">
        <v>271</v>
      </c>
      <c r="C44" s="732"/>
      <c r="D44" s="732"/>
      <c r="E44" s="113" t="s">
        <v>272</v>
      </c>
    </row>
    <row r="45" spans="1:5" ht="17.100000000000001" customHeight="1">
      <c r="A45" s="112" t="s">
        <v>273</v>
      </c>
      <c r="B45" s="642"/>
      <c r="C45" s="720"/>
      <c r="D45" s="643"/>
      <c r="E45" s="361"/>
    </row>
    <row r="46" spans="1:5" ht="17.100000000000001" customHeight="1">
      <c r="A46" s="112" t="s">
        <v>274</v>
      </c>
      <c r="B46" s="642"/>
      <c r="C46" s="720"/>
      <c r="D46" s="643"/>
      <c r="E46" s="361"/>
    </row>
    <row r="47" spans="1:5" ht="17.100000000000001" customHeight="1">
      <c r="A47" s="112" t="s">
        <v>275</v>
      </c>
      <c r="B47" s="642"/>
      <c r="C47" s="720"/>
      <c r="D47" s="643"/>
      <c r="E47" s="361"/>
    </row>
    <row r="48" spans="1:5" ht="17.100000000000001" customHeight="1">
      <c r="A48" s="362" t="s">
        <v>278</v>
      </c>
      <c r="B48" s="642"/>
      <c r="C48" s="720"/>
      <c r="D48" s="643"/>
      <c r="E48" s="361"/>
    </row>
    <row r="49" spans="1:5" ht="17.100000000000001" customHeight="1">
      <c r="A49" s="112" t="s">
        <v>279</v>
      </c>
      <c r="B49" s="642"/>
      <c r="C49" s="720"/>
      <c r="D49" s="643"/>
      <c r="E49" s="361"/>
    </row>
    <row r="50" spans="1:5" ht="17.100000000000001" customHeight="1">
      <c r="A50" s="362" t="s">
        <v>280</v>
      </c>
      <c r="B50" s="642"/>
      <c r="C50" s="720"/>
      <c r="D50" s="643"/>
      <c r="E50" s="361"/>
    </row>
    <row r="51" spans="1:5" ht="17.100000000000001" customHeight="1">
      <c r="A51" s="359" t="s">
        <v>281</v>
      </c>
      <c r="B51" s="726" t="s">
        <v>282</v>
      </c>
      <c r="C51" s="726"/>
      <c r="D51" s="726"/>
      <c r="E51" s="361"/>
    </row>
    <row r="52" spans="1:5" ht="17.100000000000001" customHeight="1">
      <c r="A52" s="284" t="s">
        <v>283</v>
      </c>
      <c r="B52" s="719" t="s">
        <v>284</v>
      </c>
      <c r="C52" s="719"/>
      <c r="D52" s="719"/>
      <c r="E52" s="361"/>
    </row>
    <row r="53" spans="1:5" ht="17.100000000000001" customHeight="1">
      <c r="A53" s="363"/>
      <c r="B53" s="719"/>
      <c r="C53" s="719"/>
      <c r="D53" s="719"/>
      <c r="E53" s="352"/>
    </row>
    <row r="54" spans="1:5" ht="17.100000000000001" customHeight="1">
      <c r="A54" s="285"/>
      <c r="B54" s="721"/>
      <c r="C54" s="721"/>
      <c r="D54" s="721"/>
      <c r="E54" s="355"/>
    </row>
    <row r="55" spans="1:5" ht="17.100000000000001" customHeight="1">
      <c r="A55" s="363" t="s">
        <v>285</v>
      </c>
      <c r="B55" s="722" t="s">
        <v>286</v>
      </c>
      <c r="C55" s="722"/>
      <c r="D55" s="722"/>
      <c r="E55" s="364"/>
    </row>
    <row r="56" spans="1:5" ht="17.100000000000001" customHeight="1">
      <c r="A56" s="363"/>
      <c r="B56" s="719" t="s">
        <v>30</v>
      </c>
      <c r="C56" s="719"/>
      <c r="D56" s="719"/>
      <c r="E56" s="352"/>
    </row>
    <row r="57" spans="1:5" ht="17.100000000000001" customHeight="1">
      <c r="A57" s="284" t="s">
        <v>287</v>
      </c>
      <c r="B57" s="728" t="s">
        <v>288</v>
      </c>
      <c r="C57" s="729"/>
      <c r="D57" s="730"/>
      <c r="E57" s="365"/>
    </row>
    <row r="58" spans="1:5" ht="17.100000000000001" customHeight="1">
      <c r="A58" s="363"/>
      <c r="B58" s="719" t="s">
        <v>289</v>
      </c>
      <c r="C58" s="719"/>
      <c r="D58" s="719"/>
      <c r="E58" s="352"/>
    </row>
    <row r="59" spans="1:5" ht="17.100000000000001" customHeight="1">
      <c r="A59" s="363"/>
      <c r="B59" s="719" t="s">
        <v>290</v>
      </c>
      <c r="C59" s="719"/>
      <c r="D59" s="719"/>
      <c r="E59" s="352"/>
    </row>
    <row r="60" spans="1:5" ht="17.100000000000001" customHeight="1">
      <c r="A60" s="285"/>
      <c r="B60" s="721" t="s">
        <v>291</v>
      </c>
      <c r="C60" s="721"/>
      <c r="D60" s="721"/>
      <c r="E60" s="355"/>
    </row>
    <row r="61" spans="1:5" ht="17.100000000000001" customHeight="1">
      <c r="A61" s="284" t="s">
        <v>292</v>
      </c>
      <c r="B61" s="727" t="s">
        <v>293</v>
      </c>
      <c r="C61" s="727"/>
      <c r="D61" s="727"/>
      <c r="E61" s="365"/>
    </row>
    <row r="62" spans="1:5" ht="17.100000000000001" customHeight="1">
      <c r="A62" s="363"/>
      <c r="B62" s="719" t="s">
        <v>294</v>
      </c>
      <c r="C62" s="719"/>
      <c r="D62" s="719"/>
      <c r="E62" s="352"/>
    </row>
    <row r="63" spans="1:5" ht="17.100000000000001" customHeight="1">
      <c r="A63" s="363"/>
      <c r="B63" s="719" t="s">
        <v>295</v>
      </c>
      <c r="C63" s="719"/>
      <c r="D63" s="719"/>
      <c r="E63" s="352"/>
    </row>
    <row r="64" spans="1:5" ht="17.100000000000001" customHeight="1">
      <c r="A64" s="363"/>
      <c r="B64" s="719"/>
      <c r="C64" s="719"/>
      <c r="D64" s="719"/>
      <c r="E64" s="352"/>
    </row>
    <row r="65" spans="1:28" ht="17.100000000000001" customHeight="1">
      <c r="A65" s="363"/>
      <c r="B65" s="719"/>
      <c r="C65" s="719"/>
      <c r="D65" s="719"/>
      <c r="E65" s="352"/>
      <c r="H65" s="366">
        <v>2</v>
      </c>
    </row>
    <row r="66" spans="1:28" ht="17.100000000000001" customHeight="1">
      <c r="A66" s="363"/>
      <c r="B66" s="719" t="s">
        <v>296</v>
      </c>
      <c r="C66" s="719"/>
      <c r="D66" s="719"/>
      <c r="E66" s="352"/>
      <c r="Z66" s="308"/>
      <c r="AA66" s="308"/>
      <c r="AB66" s="308"/>
    </row>
    <row r="67" spans="1:28" ht="17.100000000000001" customHeight="1">
      <c r="A67" s="363"/>
      <c r="B67" s="719" t="s">
        <v>297</v>
      </c>
      <c r="C67" s="719"/>
      <c r="D67" s="719"/>
      <c r="E67" s="352"/>
      <c r="Z67" s="308"/>
      <c r="AA67" s="308"/>
      <c r="AB67" s="308"/>
    </row>
    <row r="68" spans="1:28" ht="18.95" customHeight="1">
      <c r="A68" s="363"/>
      <c r="B68" s="723" t="s">
        <v>297</v>
      </c>
      <c r="C68" s="724"/>
      <c r="D68" s="725"/>
      <c r="E68" s="363" t="str">
        <f>IF(H65=1,"Saving Account","Current Account")</f>
        <v>Current Account</v>
      </c>
      <c r="Z68" s="308"/>
      <c r="AA68" s="308"/>
      <c r="AB68" s="308"/>
    </row>
    <row r="69" spans="1:28" ht="33" customHeight="1">
      <c r="A69" s="25" t="s">
        <v>298</v>
      </c>
      <c r="B69" s="657" t="s">
        <v>299</v>
      </c>
      <c r="C69" s="657"/>
      <c r="D69" s="657"/>
      <c r="E69" s="361"/>
    </row>
    <row r="70" spans="1:28" ht="48" customHeight="1">
      <c r="A70" s="25" t="s">
        <v>300</v>
      </c>
      <c r="B70" s="657" t="s">
        <v>301</v>
      </c>
      <c r="C70" s="657"/>
      <c r="D70" s="657"/>
      <c r="E70" s="361"/>
    </row>
    <row r="71" spans="1:28" ht="50.25" customHeight="1">
      <c r="A71" s="514" t="s">
        <v>302</v>
      </c>
      <c r="B71" s="514"/>
      <c r="C71" s="514"/>
      <c r="D71" s="514"/>
      <c r="E71" s="514"/>
    </row>
    <row r="72" spans="1:28" ht="23.25" customHeight="1">
      <c r="A72" s="255"/>
      <c r="B72" s="255"/>
      <c r="C72" s="255"/>
      <c r="D72" s="255"/>
      <c r="E72" s="255"/>
    </row>
    <row r="73" spans="1:28" ht="13.5" customHeight="1">
      <c r="A73" s="731" t="s">
        <v>303</v>
      </c>
      <c r="B73" s="731"/>
      <c r="C73" s="731"/>
      <c r="D73" s="731"/>
      <c r="E73" s="731"/>
    </row>
    <row r="74" spans="1:28" ht="16.5" customHeight="1">
      <c r="A74" s="265"/>
      <c r="B74" s="265"/>
      <c r="C74" s="265"/>
      <c r="D74" s="265"/>
      <c r="E74" s="265"/>
    </row>
    <row r="75" spans="1:28" ht="16.5" customHeight="1">
      <c r="A75" s="596" t="s">
        <v>304</v>
      </c>
      <c r="B75" s="596"/>
      <c r="C75" s="596"/>
      <c r="D75" s="596"/>
      <c r="E75" s="596"/>
    </row>
    <row r="76" spans="1:28" ht="4.5" customHeight="1">
      <c r="A76" s="265"/>
      <c r="B76" s="265"/>
      <c r="C76" s="265"/>
      <c r="D76" s="265"/>
      <c r="E76" s="265"/>
    </row>
    <row r="77" spans="1:28" ht="16.5" customHeight="1">
      <c r="A77" s="596" t="s">
        <v>305</v>
      </c>
      <c r="B77" s="596"/>
      <c r="C77" s="596"/>
      <c r="D77" s="596"/>
      <c r="E77" s="596"/>
    </row>
    <row r="78" spans="1:28" ht="9.75" customHeight="1">
      <c r="A78" s="265"/>
      <c r="B78" s="265"/>
      <c r="C78" s="265"/>
      <c r="D78" s="265"/>
      <c r="E78" s="265"/>
    </row>
    <row r="79" spans="1:28" ht="16.5" customHeight="1">
      <c r="A79" s="596" t="s">
        <v>306</v>
      </c>
      <c r="B79" s="596"/>
      <c r="C79" s="596"/>
      <c r="D79" s="596"/>
      <c r="E79" s="596"/>
    </row>
    <row r="80" spans="1:28" ht="9" customHeight="1">
      <c r="A80" s="265"/>
      <c r="B80" s="265"/>
      <c r="C80" s="265"/>
      <c r="D80" s="265"/>
      <c r="E80" s="265"/>
    </row>
    <row r="81" spans="1:5" ht="16.5" customHeight="1">
      <c r="A81" s="596" t="s">
        <v>307</v>
      </c>
      <c r="B81" s="596"/>
      <c r="C81" s="596"/>
      <c r="D81" s="596"/>
      <c r="E81" s="596"/>
    </row>
    <row r="82" spans="1:5" ht="9" customHeight="1">
      <c r="A82" s="265"/>
      <c r="B82" s="265"/>
      <c r="C82" s="265"/>
      <c r="D82" s="265"/>
      <c r="E82" s="265"/>
    </row>
    <row r="83" spans="1:5" ht="42" customHeight="1">
      <c r="A83" s="596" t="s">
        <v>308</v>
      </c>
      <c r="B83" s="596"/>
      <c r="C83" s="596"/>
      <c r="D83" s="596"/>
      <c r="E83" s="596"/>
    </row>
    <row r="84" spans="1:5" ht="10.5" customHeight="1">
      <c r="D84" s="311"/>
    </row>
    <row r="85" spans="1:5" ht="24.95" customHeight="1">
      <c r="A85" s="269" t="s">
        <v>43</v>
      </c>
      <c r="B85" s="270" t="str">
        <f>'Attach 3(JV)'!B18</f>
        <v>--</v>
      </c>
      <c r="D85" s="311" t="s">
        <v>44</v>
      </c>
      <c r="E85" s="271" t="str">
        <f>'Attach 3(JV)'!E18</f>
        <v/>
      </c>
    </row>
    <row r="86" spans="1:5" ht="34.5" customHeight="1">
      <c r="A86" s="269" t="s">
        <v>45</v>
      </c>
      <c r="B86" s="271" t="str">
        <f>'Attach 3(JV)'!B19</f>
        <v/>
      </c>
      <c r="D86" s="311" t="s">
        <v>46</v>
      </c>
      <c r="E86" s="271" t="str">
        <f>'Attach 3(JV)'!E19</f>
        <v/>
      </c>
    </row>
    <row r="87" spans="1:5" ht="24.95" customHeight="1">
      <c r="D87" s="311"/>
      <c r="E87" s="254"/>
    </row>
    <row r="88" spans="1:5" ht="48" customHeight="1">
      <c r="A88" s="254"/>
    </row>
    <row r="89" spans="1:5" ht="96" customHeight="1"/>
    <row r="90" spans="1:5" ht="20.100000000000001" customHeight="1">
      <c r="A90" s="254"/>
    </row>
    <row r="91" spans="1:5" ht="46.5" customHeight="1"/>
    <row r="92" spans="1:5" ht="20.100000000000001" customHeight="1">
      <c r="A92" s="254"/>
    </row>
    <row r="93" spans="1:5" ht="20.100000000000001" customHeight="1"/>
    <row r="94" spans="1:5" ht="20.100000000000001" customHeight="1">
      <c r="A94" s="254"/>
    </row>
    <row r="95" spans="1:5" ht="20.100000000000001" customHeight="1"/>
    <row r="96" spans="1:5" ht="20.100000000000001" customHeight="1"/>
    <row r="97" ht="20.100000000000001" customHeight="1"/>
    <row r="98" ht="20.100000000000001" customHeight="1"/>
    <row r="114" ht="62.25" customHeight="1"/>
    <row r="116" ht="57" customHeight="1"/>
    <row r="118" ht="40.5" customHeight="1"/>
  </sheetData>
  <sheetProtection algorithmName="SHA-512" hashValue="PdPAqcb2pM+xJOETX1Foo/JKHqgoLxlbSpUFBecXRu8Ztdndu8+Y85xAqbAsBflcdqZeojKcIzVCvIxjs3CjkQ==" saltValue="AUGubHTnbF2+SCgDNwoW4A=="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 right="0" top="0" bottom="0" header="0" footer="0"/>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 right="0" top="0" bottom="0" header="0" footer="0"/>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 right="0" top="0" bottom="0" header="0" footer="0"/>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 right="0" top="0" bottom="0" header="0" footer="0"/>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 right="0" top="0" bottom="0" header="0" footer="0"/>
      <pageSetup scale="88" fitToHeight="0" orientation="portrait" r:id="rId26"/>
      <headerFooter alignWithMargins="0">
        <oddFooter>&amp;R&amp;"Book Antiqua,Bold"&amp;8 Page &amp;P of &amp;N</oddFooter>
      </headerFooter>
    </customSheetView>
  </customSheetViews>
  <mergeCells count="72">
    <mergeCell ref="A1:D1"/>
    <mergeCell ref="B29:D29"/>
    <mergeCell ref="B30:D30"/>
    <mergeCell ref="B19:E19"/>
    <mergeCell ref="B20:D20"/>
    <mergeCell ref="B21:D21"/>
    <mergeCell ref="B22:D22"/>
    <mergeCell ref="B23:D23"/>
    <mergeCell ref="A3:E3"/>
    <mergeCell ref="A5:E5"/>
    <mergeCell ref="B18:E18"/>
    <mergeCell ref="B27:D27"/>
    <mergeCell ref="B28:D28"/>
    <mergeCell ref="A8:D8"/>
    <mergeCell ref="B10:D10"/>
    <mergeCell ref="B11:D11"/>
    <mergeCell ref="E31:E32"/>
    <mergeCell ref="B32:D32"/>
    <mergeCell ref="B33:D33"/>
    <mergeCell ref="B34:D34"/>
    <mergeCell ref="B42:D42"/>
    <mergeCell ref="B31:D31"/>
    <mergeCell ref="B35:D35"/>
    <mergeCell ref="B36:D36"/>
    <mergeCell ref="B37:D37"/>
    <mergeCell ref="B38:D38"/>
    <mergeCell ref="B39:D39"/>
    <mergeCell ref="B48:D48"/>
    <mergeCell ref="B49:D49"/>
    <mergeCell ref="B43:D43"/>
    <mergeCell ref="B44:D44"/>
    <mergeCell ref="B46:D46"/>
    <mergeCell ref="A81:E81"/>
    <mergeCell ref="A83:E83"/>
    <mergeCell ref="A77:E77"/>
    <mergeCell ref="B69:D69"/>
    <mergeCell ref="A73:E73"/>
    <mergeCell ref="A75:E75"/>
    <mergeCell ref="B70:D70"/>
    <mergeCell ref="A71:E71"/>
    <mergeCell ref="B66:D66"/>
    <mergeCell ref="B67:D67"/>
    <mergeCell ref="B50:D50"/>
    <mergeCell ref="B55:D55"/>
    <mergeCell ref="A79:E79"/>
    <mergeCell ref="B59:D59"/>
    <mergeCell ref="B68:D68"/>
    <mergeCell ref="B51:D51"/>
    <mergeCell ref="B61:D61"/>
    <mergeCell ref="B62:D62"/>
    <mergeCell ref="B63:D63"/>
    <mergeCell ref="B64:D64"/>
    <mergeCell ref="B60:D60"/>
    <mergeCell ref="B56:D56"/>
    <mergeCell ref="B57:D57"/>
    <mergeCell ref="B58:D58"/>
    <mergeCell ref="B14:D14"/>
    <mergeCell ref="B12:D12"/>
    <mergeCell ref="A9:B9"/>
    <mergeCell ref="B13:D13"/>
    <mergeCell ref="B65:D65"/>
    <mergeCell ref="B24:D24"/>
    <mergeCell ref="B25:D25"/>
    <mergeCell ref="B26:D26"/>
    <mergeCell ref="B45:D45"/>
    <mergeCell ref="A31:A32"/>
    <mergeCell ref="B52:D52"/>
    <mergeCell ref="B54:D54"/>
    <mergeCell ref="B53:D53"/>
    <mergeCell ref="B40:D40"/>
    <mergeCell ref="B41:D41"/>
    <mergeCell ref="B47:D47"/>
  </mergeCells>
  <dataValidations count="2">
    <dataValidation type="list" allowBlank="1" showInputMessage="1" showErrorMessage="1" sqref="E67" xr:uid="{9A5ED1B6-404D-4866-9072-BDCD18E66FC9}">
      <formula1>$Z$66:$Z$67</formula1>
    </dataValidation>
    <dataValidation type="list" allowBlank="1" showInputMessage="1" showErrorMessage="1" sqref="E35 E33" xr:uid="{68CACC3A-BE34-441F-A3F2-896C0547DC61}">
      <formula1>$J$29:$J$30</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27"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F2129-C629-4822-871A-AA93766B49FF}">
  <sheetPr codeName="Sheet19">
    <tabColor indexed="10"/>
  </sheetPr>
  <dimension ref="A1:Z90"/>
  <sheetViews>
    <sheetView showGridLines="0" showZeros="0" view="pageBreakPreview" topLeftCell="A14" zoomScaleSheetLayoutView="100" workbookViewId="0">
      <selection activeCell="H21" sqref="H21:L23"/>
    </sheetView>
  </sheetViews>
  <sheetFormatPr defaultColWidth="9.140625" defaultRowHeight="15.75"/>
  <cols>
    <col min="1" max="1" width="12.140625" style="17" customWidth="1"/>
    <col min="2" max="2" width="18.140625" style="17" customWidth="1"/>
    <col min="3" max="8" width="7.42578125" style="17" customWidth="1"/>
    <col min="9" max="11" width="7.42578125" style="63" customWidth="1"/>
    <col min="12" max="12" width="18.7109375" style="63" customWidth="1"/>
    <col min="13" max="16384" width="9.140625" style="63"/>
  </cols>
  <sheetData>
    <row r="1" spans="1:26" ht="28.5" customHeight="1">
      <c r="A1" s="536" t="str">
        <f>'Attach 3(JV)'!A1</f>
        <v>Specification No. :NR3/NT/W-TW/DOM/K00/26/03307 (RFx No. 5002005174)</v>
      </c>
      <c r="B1" s="536"/>
      <c r="C1" s="536"/>
      <c r="D1" s="536"/>
      <c r="E1" s="536"/>
      <c r="F1" s="536"/>
      <c r="G1" s="536"/>
      <c r="H1" s="604" t="str">
        <f>"Attachment-16 " &amp; 'Attach 3(JV)'!AT1</f>
        <v xml:space="preserve">Attachment-16 </v>
      </c>
      <c r="I1" s="604"/>
      <c r="J1" s="604"/>
      <c r="K1" s="604"/>
      <c r="L1" s="604"/>
    </row>
    <row r="2" spans="1:26" ht="11.25" customHeight="1">
      <c r="Z2" s="367">
        <f>'Attach 3(JV)'!Z2</f>
        <v>0</v>
      </c>
    </row>
    <row r="3" spans="1:26" ht="84.75" customHeight="1">
      <c r="A3" s="667"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668"/>
      <c r="C3" s="668"/>
      <c r="D3" s="668"/>
      <c r="E3" s="668"/>
      <c r="F3" s="668"/>
      <c r="G3" s="668"/>
      <c r="H3" s="668"/>
      <c r="I3" s="668"/>
      <c r="J3" s="668"/>
      <c r="K3" s="668"/>
      <c r="L3" s="668"/>
    </row>
    <row r="4" spans="1:26" ht="15.95" customHeight="1">
      <c r="A4" s="264"/>
      <c r="H4" s="123"/>
      <c r="I4" s="124"/>
    </row>
    <row r="5" spans="1:26" ht="20.100000000000001" customHeight="1">
      <c r="A5" s="538" t="s">
        <v>309</v>
      </c>
      <c r="B5" s="538"/>
      <c r="C5" s="538"/>
      <c r="D5" s="538"/>
      <c r="E5" s="538"/>
      <c r="F5" s="538"/>
      <c r="G5" s="538"/>
      <c r="H5" s="538"/>
      <c r="I5" s="538"/>
      <c r="J5" s="538"/>
      <c r="K5" s="538"/>
      <c r="L5" s="538"/>
    </row>
    <row r="6" spans="1:26" ht="15.95" customHeight="1">
      <c r="A6" s="68"/>
      <c r="H6" s="123"/>
      <c r="I6" s="124"/>
    </row>
    <row r="7" spans="1:26" ht="20.100000000000001" customHeight="1">
      <c r="A7" s="47" t="str">
        <f>'Attach 3(JV)'!A7</f>
        <v>Bidder’s Name and Address (Sole Bidder) :</v>
      </c>
      <c r="G7" s="127" t="str">
        <f>'Attach 3(JV)'!E7</f>
        <v>To:</v>
      </c>
      <c r="I7" s="124"/>
    </row>
    <row r="8" spans="1:26" ht="36" customHeight="1">
      <c r="A8" s="594" t="str">
        <f>'Attach 3(JV)'!A8</f>
        <v/>
      </c>
      <c r="B8" s="594"/>
      <c r="C8" s="594"/>
      <c r="D8" s="594"/>
      <c r="E8" s="594"/>
      <c r="F8" s="594"/>
      <c r="G8" s="128" t="str">
        <f>'Attach 3(JV)'!E8</f>
        <v>Contract Services</v>
      </c>
      <c r="I8" s="124"/>
    </row>
    <row r="9" spans="1:26" ht="20.100000000000001" customHeight="1">
      <c r="A9" s="129" t="s">
        <v>36</v>
      </c>
      <c r="B9" s="592" t="str">
        <f>'Attach 3(JV)'!B9</f>
        <v/>
      </c>
      <c r="C9" s="592"/>
      <c r="D9" s="592"/>
      <c r="E9" s="592"/>
      <c r="F9" s="592"/>
      <c r="G9" s="128" t="str">
        <f>'Attach 3(JV)'!E9</f>
        <v>Power Grid Corporation of India Ltd.,</v>
      </c>
      <c r="I9" s="124"/>
    </row>
    <row r="10" spans="1:26" ht="20.100000000000001" customHeight="1">
      <c r="A10" s="129" t="s">
        <v>38</v>
      </c>
      <c r="B10" s="592" t="str">
        <f>'Attach 3(JV)'!B10</f>
        <v/>
      </c>
      <c r="C10" s="592"/>
      <c r="D10" s="592"/>
      <c r="E10" s="592"/>
      <c r="F10" s="592"/>
      <c r="G10" s="128" t="str">
        <f>'Attach 3(JV)'!E10</f>
        <v xml:space="preserve">Northern Region-III Headquarter, 2nd Floor, Plot No. – 2A/INS 02,
</v>
      </c>
      <c r="I10" s="124"/>
    </row>
    <row r="11" spans="1:26" ht="20.100000000000001" customHeight="1">
      <c r="B11" s="592" t="str">
        <f>'Attach 3(JV)'!B11</f>
        <v/>
      </c>
      <c r="C11" s="592"/>
      <c r="D11" s="592"/>
      <c r="E11" s="592"/>
      <c r="F11" s="592"/>
      <c r="G11" s="128" t="str">
        <f>'Attach 3(JV)'!E11</f>
        <v xml:space="preserve">2nd Floor, Plot No. – 2A/INS 02, Avadh Vihar Yojna,Lucknow- 226002 (UP) </v>
      </c>
    </row>
    <row r="12" spans="1:26" ht="20.100000000000001" customHeight="1">
      <c r="A12" s="68"/>
      <c r="B12" s="592" t="str">
        <f>'Attach 3(JV)'!B12</f>
        <v/>
      </c>
      <c r="C12" s="592"/>
      <c r="D12" s="592"/>
      <c r="E12" s="592"/>
      <c r="F12" s="592"/>
      <c r="G12" s="128"/>
    </row>
    <row r="13" spans="1:26" ht="15.95" customHeight="1">
      <c r="A13" s="68"/>
      <c r="B13" s="335"/>
      <c r="C13" s="335"/>
      <c r="D13" s="335"/>
      <c r="E13" s="335"/>
      <c r="F13" s="335"/>
    </row>
    <row r="14" spans="1:26" ht="20.100000000000001" customHeight="1">
      <c r="A14" s="17" t="s">
        <v>41</v>
      </c>
    </row>
    <row r="15" spans="1:26" ht="20.100000000000001" customHeight="1">
      <c r="A15" s="68"/>
    </row>
    <row r="16" spans="1:26" ht="57.75" customHeight="1">
      <c r="A16" s="514" t="s">
        <v>310</v>
      </c>
      <c r="B16" s="514"/>
      <c r="C16" s="514"/>
      <c r="D16" s="514"/>
      <c r="E16" s="514"/>
      <c r="F16" s="514"/>
      <c r="G16" s="514"/>
      <c r="H16" s="514"/>
      <c r="I16" s="514"/>
      <c r="J16" s="514"/>
      <c r="K16" s="514"/>
      <c r="L16" s="514"/>
    </row>
    <row r="17" spans="1:12" ht="20.100000000000001" customHeight="1">
      <c r="A17" s="368">
        <v>1</v>
      </c>
      <c r="B17" s="86" t="s">
        <v>311</v>
      </c>
    </row>
    <row r="18" spans="1:12" ht="82.5" customHeight="1">
      <c r="A18" s="45"/>
      <c r="B18" s="748" t="s">
        <v>312</v>
      </c>
      <c r="C18" s="748"/>
      <c r="D18" s="748"/>
      <c r="E18" s="748"/>
      <c r="F18" s="748"/>
      <c r="G18" s="748"/>
      <c r="H18" s="748"/>
      <c r="I18" s="748"/>
      <c r="J18" s="748"/>
      <c r="K18" s="748"/>
      <c r="L18" s="748"/>
    </row>
    <row r="19" spans="1:12" ht="60.75" customHeight="1">
      <c r="A19" s="258">
        <v>1.1000000000000001</v>
      </c>
      <c r="B19" s="745" t="s">
        <v>313</v>
      </c>
      <c r="C19" s="745"/>
      <c r="D19" s="745"/>
      <c r="E19" s="745"/>
      <c r="F19" s="745"/>
      <c r="G19" s="745"/>
      <c r="H19" s="745"/>
      <c r="I19" s="745"/>
      <c r="J19" s="745"/>
      <c r="K19" s="745"/>
      <c r="L19" s="745"/>
    </row>
    <row r="20" spans="1:12" ht="33" customHeight="1">
      <c r="A20" s="45"/>
      <c r="B20" s="747" t="str">
        <f>IF('Names of Bidder'!I6="Sole Bidder","Name of the Bidder (Sole Bidder)", "Name of Bidder (Lead Partner)")</f>
        <v>Name of the Bidder (Sole Bidder)</v>
      </c>
      <c r="C20" s="747"/>
      <c r="D20" s="747"/>
      <c r="E20" s="747"/>
      <c r="F20" s="747"/>
      <c r="G20" s="747"/>
      <c r="H20" s="726" t="str">
        <f>B9</f>
        <v/>
      </c>
      <c r="I20" s="726"/>
      <c r="J20" s="726"/>
      <c r="K20" s="726"/>
      <c r="L20" s="726"/>
    </row>
    <row r="21" spans="1:12" ht="33" customHeight="1">
      <c r="A21" s="267"/>
      <c r="B21" s="747" t="s">
        <v>314</v>
      </c>
      <c r="C21" s="747"/>
      <c r="D21" s="747"/>
      <c r="E21" s="747"/>
      <c r="F21" s="747"/>
      <c r="G21" s="747"/>
      <c r="H21" s="746" t="s">
        <v>315</v>
      </c>
      <c r="I21" s="746"/>
      <c r="J21" s="746"/>
      <c r="K21" s="746"/>
      <c r="L21" s="746"/>
    </row>
    <row r="22" spans="1:12" ht="33" customHeight="1">
      <c r="A22" s="267"/>
      <c r="B22" s="747" t="s">
        <v>316</v>
      </c>
      <c r="C22" s="747"/>
      <c r="D22" s="747"/>
      <c r="E22" s="747"/>
      <c r="F22" s="747"/>
      <c r="G22" s="747"/>
      <c r="H22" s="746"/>
      <c r="I22" s="746"/>
      <c r="J22" s="746"/>
      <c r="K22" s="746"/>
      <c r="L22" s="746"/>
    </row>
    <row r="23" spans="1:12" ht="33" customHeight="1">
      <c r="A23" s="267"/>
      <c r="B23" s="747" t="s">
        <v>317</v>
      </c>
      <c r="C23" s="747"/>
      <c r="D23" s="747"/>
      <c r="E23" s="747"/>
      <c r="F23" s="747"/>
      <c r="G23" s="747"/>
      <c r="H23" s="746"/>
      <c r="I23" s="746"/>
      <c r="J23" s="746"/>
      <c r="K23" s="746"/>
      <c r="L23" s="746"/>
    </row>
    <row r="24" spans="1:12" ht="33" customHeight="1">
      <c r="A24" s="267"/>
      <c r="B24" s="747" t="s">
        <v>318</v>
      </c>
      <c r="C24" s="747"/>
      <c r="D24" s="747"/>
      <c r="E24" s="747"/>
      <c r="F24" s="747"/>
      <c r="G24" s="747"/>
      <c r="H24" s="746"/>
      <c r="I24" s="746"/>
      <c r="J24" s="746"/>
      <c r="K24" s="746"/>
      <c r="L24" s="746"/>
    </row>
    <row r="25" spans="1:12" ht="6" customHeight="1">
      <c r="A25" s="267"/>
      <c r="B25" s="255"/>
      <c r="C25" s="255"/>
      <c r="D25" s="255"/>
      <c r="E25" s="255"/>
      <c r="F25" s="255"/>
      <c r="G25" s="255"/>
      <c r="H25" s="254"/>
      <c r="I25" s="254"/>
      <c r="J25" s="254"/>
      <c r="K25" s="254"/>
      <c r="L25" s="254"/>
    </row>
    <row r="26" spans="1:12" ht="18.95" customHeight="1">
      <c r="A26" s="258">
        <v>1.2</v>
      </c>
      <c r="B26" s="744" t="s">
        <v>319</v>
      </c>
      <c r="C26" s="744"/>
      <c r="D26" s="744"/>
      <c r="E26" s="744"/>
      <c r="F26" s="744"/>
      <c r="G26" s="744"/>
      <c r="H26" s="744"/>
      <c r="I26" s="744"/>
      <c r="J26" s="744"/>
      <c r="K26" s="744"/>
      <c r="L26" s="744"/>
    </row>
    <row r="27" spans="1:12" ht="18.95" customHeight="1">
      <c r="A27" s="370" t="s">
        <v>320</v>
      </c>
      <c r="B27" s="17" t="s">
        <v>321</v>
      </c>
      <c r="D27" s="295"/>
      <c r="E27" s="295"/>
    </row>
    <row r="28" spans="1:12" ht="18.95" customHeight="1">
      <c r="A28" s="267"/>
      <c r="B28" s="726" t="s">
        <v>322</v>
      </c>
      <c r="C28" s="726"/>
      <c r="D28" s="670"/>
      <c r="E28" s="670"/>
      <c r="F28" s="670"/>
      <c r="G28" s="670"/>
      <c r="H28" s="670"/>
      <c r="I28" s="670"/>
      <c r="J28" s="670"/>
      <c r="K28" s="670"/>
      <c r="L28" s="670"/>
    </row>
    <row r="29" spans="1:12" ht="18.95" customHeight="1">
      <c r="A29" s="267"/>
      <c r="B29" s="751" t="s">
        <v>323</v>
      </c>
      <c r="C29" s="752"/>
      <c r="D29" s="749"/>
      <c r="E29" s="749"/>
      <c r="F29" s="749"/>
      <c r="G29" s="749"/>
      <c r="H29" s="749"/>
      <c r="I29" s="749"/>
      <c r="J29" s="749"/>
      <c r="K29" s="749"/>
      <c r="L29" s="749"/>
    </row>
    <row r="30" spans="1:12" ht="18.95" customHeight="1">
      <c r="A30" s="267"/>
      <c r="B30" s="371"/>
      <c r="C30" s="372"/>
      <c r="D30" s="743"/>
      <c r="E30" s="743"/>
      <c r="F30" s="743"/>
      <c r="G30" s="743"/>
      <c r="H30" s="743"/>
      <c r="I30" s="743"/>
      <c r="J30" s="743"/>
      <c r="K30" s="743"/>
      <c r="L30" s="743"/>
    </row>
    <row r="31" spans="1:12" ht="18.95" customHeight="1">
      <c r="A31" s="267"/>
      <c r="B31" s="371"/>
      <c r="C31" s="372"/>
      <c r="D31" s="743"/>
      <c r="E31" s="743"/>
      <c r="F31" s="743"/>
      <c r="G31" s="743"/>
      <c r="H31" s="743"/>
      <c r="I31" s="743"/>
      <c r="J31" s="743"/>
      <c r="K31" s="743"/>
      <c r="L31" s="743"/>
    </row>
    <row r="32" spans="1:12" ht="18.95" customHeight="1">
      <c r="A32" s="267"/>
      <c r="B32" s="373"/>
      <c r="C32" s="374"/>
      <c r="D32" s="750"/>
      <c r="E32" s="750"/>
      <c r="F32" s="750"/>
      <c r="G32" s="750"/>
      <c r="H32" s="750"/>
      <c r="I32" s="750"/>
      <c r="J32" s="750"/>
      <c r="K32" s="750"/>
      <c r="L32" s="750"/>
    </row>
    <row r="33" spans="1:12" ht="18.95" customHeight="1">
      <c r="A33" s="267"/>
      <c r="B33" s="726" t="s">
        <v>324</v>
      </c>
      <c r="C33" s="726"/>
      <c r="D33" s="670"/>
      <c r="E33" s="670"/>
      <c r="F33" s="670"/>
      <c r="G33" s="670"/>
      <c r="H33" s="670"/>
      <c r="I33" s="670"/>
      <c r="J33" s="670"/>
      <c r="K33" s="670"/>
      <c r="L33" s="670"/>
    </row>
    <row r="34" spans="1:12" ht="18.95" customHeight="1">
      <c r="A34" s="267"/>
      <c r="B34" s="726" t="s">
        <v>325</v>
      </c>
      <c r="C34" s="726"/>
      <c r="D34" s="670"/>
      <c r="E34" s="670"/>
      <c r="F34" s="670"/>
      <c r="G34" s="670"/>
      <c r="H34" s="670"/>
      <c r="I34" s="670"/>
      <c r="J34" s="670"/>
      <c r="K34" s="670"/>
      <c r="L34" s="670"/>
    </row>
    <row r="35" spans="1:12" ht="18.95" customHeight="1">
      <c r="A35" s="267"/>
      <c r="B35" s="726" t="s">
        <v>326</v>
      </c>
      <c r="C35" s="726"/>
      <c r="D35" s="670"/>
      <c r="E35" s="670"/>
      <c r="F35" s="670"/>
      <c r="G35" s="670"/>
      <c r="H35" s="670"/>
      <c r="I35" s="670"/>
      <c r="J35" s="670"/>
      <c r="K35" s="670"/>
      <c r="L35" s="670"/>
    </row>
    <row r="36" spans="1:12" ht="18.95" customHeight="1">
      <c r="A36" s="267"/>
      <c r="B36" s="726" t="s">
        <v>327</v>
      </c>
      <c r="C36" s="726"/>
      <c r="D36" s="670"/>
      <c r="E36" s="670"/>
      <c r="F36" s="670"/>
      <c r="G36" s="670"/>
      <c r="H36" s="670"/>
      <c r="I36" s="670"/>
      <c r="J36" s="670"/>
      <c r="K36" s="670"/>
      <c r="L36" s="670"/>
    </row>
    <row r="37" spans="1:12" ht="8.1" customHeight="1">
      <c r="A37" s="267"/>
      <c r="B37" s="329"/>
      <c r="C37" s="329"/>
      <c r="D37" s="259"/>
      <c r="E37" s="259"/>
      <c r="F37" s="259"/>
      <c r="G37" s="259"/>
      <c r="H37" s="259"/>
      <c r="I37" s="259"/>
      <c r="J37" s="259"/>
      <c r="K37" s="259"/>
      <c r="L37" s="259"/>
    </row>
    <row r="38" spans="1:12" ht="61.5" customHeight="1">
      <c r="A38" s="375" t="s">
        <v>274</v>
      </c>
      <c r="B38" s="748" t="s">
        <v>328</v>
      </c>
      <c r="C38" s="748"/>
      <c r="D38" s="748"/>
      <c r="E38" s="748"/>
      <c r="F38" s="748"/>
      <c r="G38" s="748"/>
      <c r="H38" s="748"/>
      <c r="I38" s="748"/>
      <c r="J38" s="748"/>
      <c r="K38" s="748"/>
      <c r="L38" s="748"/>
    </row>
    <row r="39" spans="1:12" ht="33.75" customHeight="1">
      <c r="A39" s="267"/>
      <c r="B39" s="25" t="s">
        <v>70</v>
      </c>
      <c r="C39" s="528" t="s">
        <v>329</v>
      </c>
      <c r="D39" s="528"/>
      <c r="E39" s="528"/>
      <c r="F39" s="528"/>
      <c r="G39" s="528" t="s">
        <v>117</v>
      </c>
      <c r="H39" s="528"/>
      <c r="I39" s="528" t="s">
        <v>330</v>
      </c>
      <c r="J39" s="528"/>
      <c r="K39" s="528"/>
      <c r="L39" s="528"/>
    </row>
    <row r="40" spans="1:12" ht="38.1" customHeight="1">
      <c r="B40" s="376"/>
      <c r="C40" s="670"/>
      <c r="D40" s="670"/>
      <c r="E40" s="670"/>
      <c r="F40" s="670"/>
      <c r="G40" s="754"/>
      <c r="H40" s="754"/>
      <c r="I40" s="670"/>
      <c r="J40" s="670"/>
      <c r="K40" s="670"/>
      <c r="L40" s="670"/>
    </row>
    <row r="41" spans="1:12" ht="38.1" customHeight="1">
      <c r="A41" s="267"/>
      <c r="B41" s="376"/>
      <c r="C41" s="670"/>
      <c r="D41" s="670"/>
      <c r="E41" s="670"/>
      <c r="F41" s="670"/>
      <c r="G41" s="754"/>
      <c r="H41" s="754"/>
      <c r="I41" s="670"/>
      <c r="J41" s="670"/>
      <c r="K41" s="670"/>
      <c r="L41" s="670"/>
    </row>
    <row r="42" spans="1:12" ht="20.100000000000001" customHeight="1">
      <c r="A42" s="368">
        <v>2</v>
      </c>
      <c r="B42" s="377" t="s">
        <v>331</v>
      </c>
    </row>
    <row r="43" spans="1:12" ht="78.75" customHeight="1">
      <c r="B43" s="748" t="s">
        <v>332</v>
      </c>
      <c r="C43" s="748"/>
      <c r="D43" s="748"/>
      <c r="E43" s="748"/>
      <c r="F43" s="748"/>
      <c r="G43" s="748"/>
      <c r="H43" s="748"/>
      <c r="I43" s="748"/>
      <c r="J43" s="748"/>
      <c r="K43" s="748"/>
      <c r="L43" s="748"/>
    </row>
    <row r="44" spans="1:12" s="17" customFormat="1" ht="34.5" customHeight="1">
      <c r="A44" s="258">
        <v>2.1</v>
      </c>
      <c r="B44" s="748" t="s">
        <v>333</v>
      </c>
      <c r="C44" s="748"/>
      <c r="D44" s="748"/>
      <c r="E44" s="748"/>
      <c r="F44" s="748"/>
      <c r="G44" s="748"/>
      <c r="H44" s="748"/>
      <c r="I44" s="748"/>
      <c r="J44" s="748"/>
      <c r="K44" s="748"/>
      <c r="L44" s="748"/>
    </row>
    <row r="45" spans="1:12" ht="51" customHeight="1">
      <c r="A45" s="267"/>
      <c r="B45" s="25" t="s">
        <v>334</v>
      </c>
      <c r="C45" s="528" t="s">
        <v>335</v>
      </c>
      <c r="D45" s="528"/>
      <c r="E45" s="528"/>
      <c r="F45" s="528"/>
      <c r="G45" s="528" t="s">
        <v>336</v>
      </c>
      <c r="H45" s="528"/>
      <c r="I45" s="528" t="s">
        <v>337</v>
      </c>
      <c r="J45" s="528"/>
      <c r="K45" s="528" t="s">
        <v>338</v>
      </c>
      <c r="L45" s="528"/>
    </row>
    <row r="46" spans="1:12" ht="27.95" customHeight="1">
      <c r="A46" s="267"/>
      <c r="B46" s="376">
        <v>1</v>
      </c>
      <c r="C46" s="670"/>
      <c r="D46" s="670"/>
      <c r="E46" s="670"/>
      <c r="F46" s="670"/>
      <c r="G46" s="754"/>
      <c r="H46" s="754"/>
      <c r="I46" s="754"/>
      <c r="J46" s="754"/>
      <c r="K46" s="755"/>
      <c r="L46" s="755"/>
    </row>
    <row r="47" spans="1:12" ht="27.95" customHeight="1">
      <c r="A47" s="267"/>
      <c r="B47" s="376">
        <v>2</v>
      </c>
      <c r="C47" s="670"/>
      <c r="D47" s="670"/>
      <c r="E47" s="670"/>
      <c r="F47" s="670"/>
      <c r="G47" s="754"/>
      <c r="H47" s="754"/>
      <c r="I47" s="754"/>
      <c r="J47" s="754"/>
      <c r="K47" s="755"/>
      <c r="L47" s="755"/>
    </row>
    <row r="48" spans="1:12" ht="27.95" customHeight="1">
      <c r="A48" s="267"/>
      <c r="B48" s="376">
        <v>3</v>
      </c>
      <c r="C48" s="670"/>
      <c r="D48" s="670"/>
      <c r="E48" s="670"/>
      <c r="F48" s="670"/>
      <c r="G48" s="754"/>
      <c r="H48" s="754"/>
      <c r="I48" s="754"/>
      <c r="J48" s="754"/>
      <c r="K48" s="755"/>
      <c r="L48" s="755"/>
    </row>
    <row r="49" spans="1:12" ht="27.95" customHeight="1">
      <c r="A49" s="267"/>
      <c r="B49" s="376">
        <v>4</v>
      </c>
      <c r="C49" s="670"/>
      <c r="D49" s="670"/>
      <c r="E49" s="670"/>
      <c r="F49" s="670"/>
      <c r="G49" s="754"/>
      <c r="H49" s="754"/>
      <c r="I49" s="754"/>
      <c r="J49" s="754"/>
      <c r="K49" s="755"/>
      <c r="L49" s="755"/>
    </row>
    <row r="50" spans="1:12" ht="27.95" customHeight="1">
      <c r="A50" s="267"/>
      <c r="B50" s="376">
        <v>5</v>
      </c>
      <c r="C50" s="670"/>
      <c r="D50" s="670"/>
      <c r="E50" s="670"/>
      <c r="F50" s="670"/>
      <c r="G50" s="754"/>
      <c r="H50" s="754"/>
      <c r="I50" s="754"/>
      <c r="J50" s="754"/>
      <c r="K50" s="755"/>
      <c r="L50" s="755"/>
    </row>
    <row r="51" spans="1:12" ht="21" customHeight="1">
      <c r="A51" s="368">
        <v>3</v>
      </c>
      <c r="B51" s="377" t="s">
        <v>339</v>
      </c>
      <c r="D51" s="259"/>
      <c r="E51" s="259"/>
      <c r="F51" s="259"/>
    </row>
    <row r="52" spans="1:12" ht="55.5" customHeight="1">
      <c r="A52" s="368"/>
      <c r="B52" s="761" t="s">
        <v>340</v>
      </c>
      <c r="C52" s="761"/>
      <c r="D52" s="761"/>
      <c r="E52" s="761"/>
      <c r="F52" s="761"/>
      <c r="G52" s="761"/>
      <c r="H52" s="761"/>
      <c r="I52" s="761"/>
      <c r="J52" s="761"/>
      <c r="K52" s="761"/>
      <c r="L52" s="761"/>
    </row>
    <row r="53" spans="1:12" ht="10.5" customHeight="1">
      <c r="A53" s="368"/>
      <c r="B53" s="377"/>
      <c r="D53" s="259"/>
      <c r="E53" s="259"/>
      <c r="F53" s="259"/>
    </row>
    <row r="54" spans="1:12" ht="21.75" customHeight="1">
      <c r="A54" s="378">
        <v>3.1</v>
      </c>
      <c r="B54" s="762" t="s">
        <v>341</v>
      </c>
      <c r="C54" s="762"/>
      <c r="D54" s="762"/>
      <c r="E54" s="762"/>
      <c r="F54" s="762"/>
      <c r="G54" s="762"/>
      <c r="H54" s="762"/>
      <c r="I54" s="762"/>
      <c r="J54" s="762"/>
      <c r="K54" s="762"/>
      <c r="L54" s="762"/>
    </row>
    <row r="55" spans="1:12" ht="9" customHeight="1">
      <c r="A55" s="267"/>
      <c r="B55" s="748"/>
      <c r="C55" s="748"/>
      <c r="D55" s="748"/>
      <c r="E55" s="748"/>
      <c r="F55" s="748"/>
      <c r="G55" s="748"/>
      <c r="H55" s="748"/>
      <c r="I55" s="748"/>
      <c r="J55" s="748"/>
      <c r="K55" s="748"/>
      <c r="L55" s="748"/>
    </row>
    <row r="56" spans="1:12" s="17" customFormat="1" ht="40.5" customHeight="1">
      <c r="A56" s="267"/>
      <c r="B56" s="644" t="s">
        <v>334</v>
      </c>
      <c r="C56" s="644"/>
      <c r="D56" s="644"/>
      <c r="E56" s="601" t="s">
        <v>342</v>
      </c>
      <c r="F56" s="753"/>
      <c r="G56" s="753"/>
      <c r="H56" s="602"/>
      <c r="I56" s="644" t="s">
        <v>343</v>
      </c>
      <c r="J56" s="644"/>
      <c r="K56" s="644"/>
      <c r="L56" s="644"/>
    </row>
    <row r="57" spans="1:12" ht="20.100000000000001" customHeight="1">
      <c r="A57" s="267"/>
      <c r="B57" s="670"/>
      <c r="C57" s="670"/>
      <c r="D57" s="670"/>
      <c r="E57" s="754"/>
      <c r="F57" s="754"/>
      <c r="G57" s="754"/>
      <c r="H57" s="754"/>
      <c r="I57" s="754"/>
      <c r="J57" s="754"/>
      <c r="K57" s="754"/>
      <c r="L57" s="754"/>
    </row>
    <row r="58" spans="1:12" ht="20.100000000000001" customHeight="1">
      <c r="A58" s="267"/>
      <c r="B58" s="670"/>
      <c r="C58" s="670"/>
      <c r="D58" s="670"/>
      <c r="E58" s="754"/>
      <c r="F58" s="754"/>
      <c r="G58" s="754"/>
      <c r="H58" s="754"/>
      <c r="I58" s="754"/>
      <c r="J58" s="754"/>
      <c r="K58" s="754"/>
      <c r="L58" s="754"/>
    </row>
    <row r="59" spans="1:12" ht="20.100000000000001" customHeight="1">
      <c r="A59" s="267"/>
      <c r="B59" s="670"/>
      <c r="C59" s="670"/>
      <c r="D59" s="670"/>
      <c r="E59" s="754"/>
      <c r="F59" s="754"/>
      <c r="G59" s="754"/>
      <c r="H59" s="754"/>
      <c r="I59" s="754"/>
      <c r="J59" s="754"/>
      <c r="K59" s="754"/>
      <c r="L59" s="754"/>
    </row>
    <row r="60" spans="1:12" ht="20.100000000000001" customHeight="1">
      <c r="A60" s="267"/>
      <c r="B60" s="670"/>
      <c r="C60" s="670"/>
      <c r="D60" s="670"/>
      <c r="E60" s="754"/>
      <c r="F60" s="754"/>
      <c r="G60" s="754"/>
      <c r="H60" s="754"/>
      <c r="I60" s="754"/>
      <c r="J60" s="754"/>
      <c r="K60" s="754"/>
      <c r="L60" s="754"/>
    </row>
    <row r="61" spans="1:12" ht="20.100000000000001" customHeight="1">
      <c r="A61" s="267"/>
      <c r="B61" s="670"/>
      <c r="C61" s="670"/>
      <c r="D61" s="670"/>
      <c r="E61" s="754"/>
      <c r="F61" s="754"/>
      <c r="G61" s="754"/>
      <c r="H61" s="754"/>
      <c r="I61" s="754"/>
      <c r="J61" s="754"/>
      <c r="K61" s="754"/>
      <c r="L61" s="754"/>
    </row>
    <row r="62" spans="1:12" ht="20.100000000000001" customHeight="1">
      <c r="A62" s="267"/>
      <c r="B62" s="670"/>
      <c r="C62" s="670"/>
      <c r="D62" s="670"/>
      <c r="E62" s="754"/>
      <c r="F62" s="754"/>
      <c r="G62" s="754"/>
      <c r="H62" s="754"/>
      <c r="I62" s="754"/>
      <c r="J62" s="754"/>
      <c r="K62" s="754"/>
      <c r="L62" s="754"/>
    </row>
    <row r="63" spans="1:12" ht="20.100000000000001" customHeight="1">
      <c r="A63" s="267"/>
      <c r="B63" s="267"/>
      <c r="C63" s="267"/>
      <c r="D63" s="267"/>
      <c r="E63" s="267"/>
      <c r="F63" s="267"/>
      <c r="G63" s="267"/>
      <c r="H63" s="267"/>
      <c r="I63" s="267"/>
      <c r="J63" s="267"/>
      <c r="K63" s="267"/>
      <c r="L63" s="267"/>
    </row>
    <row r="64" spans="1:12" ht="21" customHeight="1">
      <c r="A64" s="368">
        <v>4</v>
      </c>
      <c r="B64" s="377" t="s">
        <v>344</v>
      </c>
      <c r="D64" s="259"/>
      <c r="E64" s="259"/>
      <c r="F64" s="259"/>
    </row>
    <row r="65" spans="1:12" ht="18" customHeight="1">
      <c r="A65" s="378">
        <v>4.0999999999999996</v>
      </c>
      <c r="B65" s="757" t="s">
        <v>345</v>
      </c>
      <c r="C65" s="757"/>
      <c r="D65" s="757"/>
      <c r="E65" s="757"/>
      <c r="F65" s="757"/>
      <c r="G65" s="757"/>
      <c r="H65" s="757"/>
      <c r="I65" s="757"/>
      <c r="J65" s="757"/>
      <c r="K65" s="757"/>
      <c r="L65" s="757"/>
    </row>
    <row r="66" spans="1:12" ht="67.5" customHeight="1">
      <c r="A66" s="267"/>
      <c r="B66" s="748" t="s">
        <v>346</v>
      </c>
      <c r="C66" s="748"/>
      <c r="D66" s="748"/>
      <c r="E66" s="748"/>
      <c r="F66" s="748"/>
      <c r="G66" s="748"/>
      <c r="H66" s="748"/>
      <c r="I66" s="748"/>
      <c r="J66" s="748"/>
      <c r="K66" s="748"/>
      <c r="L66" s="748"/>
    </row>
    <row r="67" spans="1:12" s="17" customFormat="1" ht="35.25" customHeight="1">
      <c r="A67" s="267"/>
      <c r="B67" s="644" t="s">
        <v>347</v>
      </c>
      <c r="C67" s="644"/>
      <c r="D67" s="644"/>
      <c r="E67" s="601" t="s">
        <v>348</v>
      </c>
      <c r="F67" s="753"/>
      <c r="G67" s="753"/>
      <c r="H67" s="602"/>
      <c r="I67" s="644" t="s">
        <v>349</v>
      </c>
      <c r="J67" s="644"/>
      <c r="K67" s="644"/>
      <c r="L67" s="644"/>
    </row>
    <row r="68" spans="1:12" ht="20.100000000000001" customHeight="1">
      <c r="A68" s="267"/>
      <c r="B68" s="670"/>
      <c r="C68" s="670"/>
      <c r="D68" s="670"/>
      <c r="E68" s="754"/>
      <c r="F68" s="754"/>
      <c r="G68" s="754"/>
      <c r="H68" s="754"/>
      <c r="I68" s="754"/>
      <c r="J68" s="754"/>
      <c r="K68" s="754"/>
      <c r="L68" s="754"/>
    </row>
    <row r="69" spans="1:12" ht="20.100000000000001" customHeight="1">
      <c r="A69" s="267"/>
      <c r="B69" s="670"/>
      <c r="C69" s="670"/>
      <c r="D69" s="670"/>
      <c r="E69" s="754"/>
      <c r="F69" s="754"/>
      <c r="G69" s="754"/>
      <c r="H69" s="754"/>
      <c r="I69" s="754"/>
      <c r="J69" s="754"/>
      <c r="K69" s="754"/>
      <c r="L69" s="754"/>
    </row>
    <row r="70" spans="1:12" ht="20.100000000000001" customHeight="1">
      <c r="A70" s="267"/>
      <c r="B70" s="670"/>
      <c r="C70" s="670"/>
      <c r="D70" s="670"/>
      <c r="E70" s="754"/>
      <c r="F70" s="754"/>
      <c r="G70" s="754"/>
      <c r="H70" s="754"/>
      <c r="I70" s="754"/>
      <c r="J70" s="754"/>
      <c r="K70" s="754"/>
      <c r="L70" s="754"/>
    </row>
    <row r="71" spans="1:12" ht="20.100000000000001" customHeight="1">
      <c r="A71" s="267"/>
      <c r="B71" s="670"/>
      <c r="C71" s="670"/>
      <c r="D71" s="670"/>
      <c r="E71" s="754"/>
      <c r="F71" s="754"/>
      <c r="G71" s="754"/>
      <c r="H71" s="754"/>
      <c r="I71" s="754"/>
      <c r="J71" s="754"/>
      <c r="K71" s="754"/>
      <c r="L71" s="754"/>
    </row>
    <row r="72" spans="1:12" ht="20.100000000000001" customHeight="1">
      <c r="A72" s="267"/>
      <c r="B72" s="670"/>
      <c r="C72" s="670"/>
      <c r="D72" s="670"/>
      <c r="E72" s="754"/>
      <c r="F72" s="754"/>
      <c r="G72" s="754"/>
      <c r="H72" s="754"/>
      <c r="I72" s="754"/>
      <c r="J72" s="754"/>
      <c r="K72" s="754"/>
      <c r="L72" s="754"/>
    </row>
    <row r="73" spans="1:12" ht="20.100000000000001" customHeight="1">
      <c r="A73" s="267"/>
      <c r="B73" s="670"/>
      <c r="C73" s="670"/>
      <c r="D73" s="670"/>
      <c r="E73" s="754"/>
      <c r="F73" s="754"/>
      <c r="G73" s="754"/>
      <c r="H73" s="754"/>
      <c r="I73" s="754"/>
      <c r="J73" s="754"/>
      <c r="K73" s="754"/>
      <c r="L73" s="754"/>
    </row>
    <row r="74" spans="1:12" s="17" customFormat="1" ht="20.100000000000001" customHeight="1">
      <c r="A74" s="68">
        <v>4.2</v>
      </c>
      <c r="B74" s="68" t="s">
        <v>350</v>
      </c>
      <c r="C74" s="308"/>
      <c r="D74" s="308"/>
      <c r="E74" s="308"/>
      <c r="F74" s="308"/>
    </row>
    <row r="75" spans="1:12" s="17" customFormat="1" ht="20.100000000000001" customHeight="1">
      <c r="A75" s="68"/>
      <c r="B75" s="68"/>
      <c r="C75" s="308"/>
      <c r="D75" s="308"/>
      <c r="E75" s="308"/>
      <c r="F75" s="308"/>
      <c r="K75" s="379" t="s">
        <v>351</v>
      </c>
      <c r="L75" s="380"/>
    </row>
    <row r="76" spans="1:12" s="17" customFormat="1" ht="20.100000000000001" customHeight="1">
      <c r="A76" s="68"/>
      <c r="B76" s="369" t="s">
        <v>352</v>
      </c>
      <c r="C76" s="644" t="s">
        <v>353</v>
      </c>
      <c r="D76" s="644"/>
      <c r="E76" s="644"/>
      <c r="F76" s="644"/>
      <c r="G76" s="644"/>
      <c r="H76" s="601" t="s">
        <v>354</v>
      </c>
      <c r="I76" s="753"/>
      <c r="J76" s="753"/>
      <c r="K76" s="753"/>
      <c r="L76" s="602"/>
    </row>
    <row r="77" spans="1:12" s="254" customFormat="1" ht="33" customHeight="1">
      <c r="B77" s="360"/>
      <c r="C77" s="361" t="s">
        <v>357</v>
      </c>
      <c r="D77" s="361" t="s">
        <v>356</v>
      </c>
      <c r="E77" s="361" t="s">
        <v>784</v>
      </c>
      <c r="F77" s="361" t="s">
        <v>785</v>
      </c>
      <c r="G77" s="361" t="s">
        <v>355</v>
      </c>
      <c r="H77" s="361" t="s">
        <v>358</v>
      </c>
      <c r="I77" s="361" t="s">
        <v>359</v>
      </c>
      <c r="J77" s="361" t="s">
        <v>360</v>
      </c>
      <c r="K77" s="361" t="s">
        <v>786</v>
      </c>
      <c r="L77" s="361" t="s">
        <v>787</v>
      </c>
    </row>
    <row r="78" spans="1:12" s="17" customFormat="1" ht="33" customHeight="1">
      <c r="A78" s="68"/>
      <c r="B78" s="360" t="s">
        <v>361</v>
      </c>
      <c r="C78" s="381"/>
      <c r="D78" s="381"/>
      <c r="E78" s="381"/>
      <c r="F78" s="381"/>
      <c r="G78" s="381"/>
      <c r="H78" s="381"/>
      <c r="I78" s="381"/>
      <c r="J78" s="381"/>
      <c r="K78" s="381"/>
      <c r="L78" s="381"/>
    </row>
    <row r="79" spans="1:12" s="17" customFormat="1" ht="33" customHeight="1">
      <c r="A79" s="68"/>
      <c r="B79" s="360" t="s">
        <v>362</v>
      </c>
      <c r="C79" s="381"/>
      <c r="D79" s="381"/>
      <c r="E79" s="381"/>
      <c r="F79" s="381"/>
      <c r="G79" s="381"/>
      <c r="H79" s="381"/>
      <c r="I79" s="381"/>
      <c r="J79" s="381"/>
      <c r="K79" s="381"/>
      <c r="L79" s="381"/>
    </row>
    <row r="80" spans="1:12" s="17" customFormat="1" ht="33" customHeight="1">
      <c r="A80" s="68"/>
      <c r="B80" s="360" t="s">
        <v>363</v>
      </c>
      <c r="C80" s="381"/>
      <c r="D80" s="381"/>
      <c r="E80" s="381"/>
      <c r="F80" s="381"/>
      <c r="G80" s="381"/>
      <c r="H80" s="381"/>
      <c r="I80" s="381"/>
      <c r="J80" s="381"/>
      <c r="K80" s="381"/>
      <c r="L80" s="381"/>
    </row>
    <row r="81" spans="1:12" s="17" customFormat="1" ht="33" customHeight="1">
      <c r="A81" s="68"/>
      <c r="B81" s="360" t="s">
        <v>364</v>
      </c>
      <c r="C81" s="381"/>
      <c r="D81" s="381"/>
      <c r="E81" s="381"/>
      <c r="F81" s="381"/>
      <c r="G81" s="381"/>
      <c r="H81" s="381"/>
      <c r="I81" s="381"/>
      <c r="J81" s="381"/>
      <c r="K81" s="381"/>
      <c r="L81" s="381"/>
    </row>
    <row r="82" spans="1:12" s="17" customFormat="1" ht="33" customHeight="1">
      <c r="A82" s="68"/>
      <c r="B82" s="360" t="s">
        <v>365</v>
      </c>
      <c r="C82" s="381"/>
      <c r="D82" s="381"/>
      <c r="E82" s="381"/>
      <c r="F82" s="381"/>
      <c r="G82" s="381"/>
      <c r="H82" s="381"/>
      <c r="I82" s="381"/>
      <c r="J82" s="381"/>
      <c r="K82" s="381"/>
      <c r="L82" s="381"/>
    </row>
    <row r="83" spans="1:12" s="17" customFormat="1" ht="33" customHeight="1">
      <c r="A83" s="68"/>
      <c r="B83" s="360" t="s">
        <v>366</v>
      </c>
      <c r="C83" s="381"/>
      <c r="D83" s="381"/>
      <c r="E83" s="381"/>
      <c r="F83" s="381"/>
      <c r="G83" s="381"/>
      <c r="H83" s="381"/>
      <c r="I83" s="381"/>
      <c r="J83" s="381"/>
      <c r="K83" s="381"/>
      <c r="L83" s="381"/>
    </row>
    <row r="84" spans="1:12" ht="20.100000000000001" customHeight="1">
      <c r="A84" s="83"/>
      <c r="B84" s="83"/>
      <c r="C84" s="87"/>
      <c r="D84" s="87"/>
      <c r="E84" s="87"/>
      <c r="F84" s="87"/>
    </row>
    <row r="85" spans="1:12" ht="45.75" customHeight="1">
      <c r="A85" s="382">
        <v>5</v>
      </c>
      <c r="B85" s="756" t="s">
        <v>367</v>
      </c>
      <c r="C85" s="756"/>
      <c r="D85" s="756"/>
      <c r="E85" s="756"/>
      <c r="F85" s="756"/>
      <c r="G85" s="756"/>
      <c r="H85" s="746" t="s">
        <v>315</v>
      </c>
      <c r="I85" s="746"/>
      <c r="J85" s="746"/>
      <c r="K85" s="746"/>
      <c r="L85" s="746"/>
    </row>
    <row r="86" spans="1:12">
      <c r="A86" s="45"/>
      <c r="B86" s="748"/>
      <c r="C86" s="748"/>
      <c r="D86" s="748"/>
      <c r="E86" s="748"/>
      <c r="F86" s="748"/>
      <c r="G86" s="748"/>
      <c r="H86" s="748"/>
      <c r="I86" s="748"/>
      <c r="J86" s="748"/>
      <c r="K86" s="748"/>
      <c r="L86" s="748"/>
    </row>
    <row r="87" spans="1:12" ht="20.100000000000001" customHeight="1">
      <c r="A87" s="83"/>
      <c r="B87" s="83"/>
      <c r="C87" s="87"/>
      <c r="D87" s="87"/>
      <c r="E87" s="87"/>
      <c r="F87" s="87"/>
    </row>
    <row r="88" spans="1:12" ht="24" customHeight="1">
      <c r="A88" s="83"/>
      <c r="B88" s="83"/>
      <c r="C88" s="87"/>
      <c r="D88" s="87"/>
      <c r="E88" s="87"/>
      <c r="F88" s="63"/>
      <c r="G88" s="311"/>
    </row>
    <row r="89" spans="1:12" ht="24" customHeight="1">
      <c r="A89" s="269" t="s">
        <v>43</v>
      </c>
      <c r="B89" s="758" t="str">
        <f>'Attach 3(JV)'!B18</f>
        <v>--</v>
      </c>
      <c r="C89" s="758"/>
      <c r="D89" s="758"/>
      <c r="E89" s="63"/>
      <c r="G89" s="311" t="s">
        <v>44</v>
      </c>
      <c r="H89" s="759" t="str">
        <f>'Attach 3(JV)'!E18</f>
        <v/>
      </c>
      <c r="I89" s="760"/>
      <c r="J89" s="760"/>
      <c r="K89" s="760"/>
      <c r="L89" s="760"/>
    </row>
    <row r="90" spans="1:12" ht="24" customHeight="1">
      <c r="A90" s="269" t="s">
        <v>45</v>
      </c>
      <c r="B90" s="596" t="str">
        <f>'Attach 3(JV)'!B19</f>
        <v/>
      </c>
      <c r="C90" s="596"/>
      <c r="D90" s="596"/>
      <c r="E90" s="63"/>
      <c r="G90" s="311" t="s">
        <v>46</v>
      </c>
      <c r="H90" s="759" t="str">
        <f>'Attach 3(JV)'!E19</f>
        <v/>
      </c>
      <c r="I90" s="760"/>
      <c r="J90" s="760"/>
      <c r="K90" s="760"/>
      <c r="L90" s="760"/>
    </row>
  </sheetData>
  <sheetProtection algorithmName="SHA-512" hashValue="/LPHCrQvnFkLNs3Stjulfk8TFxn1M8Z+LeHhNRKpoKNE9jQ5hR8vTcBo3z99HoclZ/+X7zYX0hzwErNTq7v3LA==" saltValue="NqlSKJ5nO+52IC/QsG12FQ=="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 right="0" top="0" bottom="0" header="0" footer="0"/>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 right="0" top="0" bottom="0" header="0" footer="0"/>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 right="0" top="0" bottom="0" header="0" footer="0"/>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 right="0" top="0" bottom="0" header="0" footer="0"/>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 right="0" top="0" bottom="0" header="0" footer="0"/>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 right="0" top="0" bottom="0" header="0" footer="0"/>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 right="0" top="0" bottom="0" header="0" footer="0"/>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 right="0" top="0" bottom="0" header="0" footer="0"/>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 right="0" top="0" bottom="0" header="0" footer="0"/>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 right="0" top="0" bottom="0" header="0" footer="0"/>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I70:L70"/>
    <mergeCell ref="C47:F47"/>
    <mergeCell ref="I49:J49"/>
    <mergeCell ref="E71:H71"/>
    <mergeCell ref="I61:L61"/>
    <mergeCell ref="B58:D58"/>
    <mergeCell ref="I47:J47"/>
    <mergeCell ref="G50:H50"/>
    <mergeCell ref="C49:F49"/>
    <mergeCell ref="G49:H49"/>
    <mergeCell ref="G45:H45"/>
    <mergeCell ref="C45:F45"/>
    <mergeCell ref="I45:J45"/>
    <mergeCell ref="K45:L45"/>
    <mergeCell ref="C50:F50"/>
    <mergeCell ref="I50:J50"/>
    <mergeCell ref="K50:L50"/>
    <mergeCell ref="B55:L55"/>
    <mergeCell ref="B52:L52"/>
    <mergeCell ref="B54:L54"/>
    <mergeCell ref="B89:D89"/>
    <mergeCell ref="E62:H62"/>
    <mergeCell ref="I62:L62"/>
    <mergeCell ref="B73:D73"/>
    <mergeCell ref="H89:L89"/>
    <mergeCell ref="B86:L86"/>
    <mergeCell ref="I68:L68"/>
    <mergeCell ref="H90:L90"/>
    <mergeCell ref="B69:D69"/>
    <mergeCell ref="E69:H69"/>
    <mergeCell ref="B71:D71"/>
    <mergeCell ref="B62:D62"/>
    <mergeCell ref="B90:D90"/>
    <mergeCell ref="I73:L73"/>
    <mergeCell ref="H76:L76"/>
    <mergeCell ref="E67:H67"/>
    <mergeCell ref="B72:D72"/>
    <mergeCell ref="C76:G76"/>
    <mergeCell ref="E73:H73"/>
    <mergeCell ref="I69:L69"/>
    <mergeCell ref="I67:L67"/>
    <mergeCell ref="B70:D70"/>
    <mergeCell ref="B67:D67"/>
    <mergeCell ref="I72:L72"/>
    <mergeCell ref="B85:G85"/>
    <mergeCell ref="H85:L85"/>
    <mergeCell ref="E58:H58"/>
    <mergeCell ref="I58:L58"/>
    <mergeCell ref="B59:D59"/>
    <mergeCell ref="E59:H59"/>
    <mergeCell ref="I59:L59"/>
    <mergeCell ref="I71:L71"/>
    <mergeCell ref="B68:D68"/>
    <mergeCell ref="E68:H68"/>
    <mergeCell ref="B65:L65"/>
    <mergeCell ref="B66:L66"/>
    <mergeCell ref="B60:D60"/>
    <mergeCell ref="E60:H60"/>
    <mergeCell ref="I60:L60"/>
    <mergeCell ref="B61:D61"/>
    <mergeCell ref="E61:H61"/>
    <mergeCell ref="B56:D56"/>
    <mergeCell ref="E56:H56"/>
    <mergeCell ref="I56:L56"/>
    <mergeCell ref="B57:D57"/>
    <mergeCell ref="E57:H57"/>
    <mergeCell ref="I57:L57"/>
    <mergeCell ref="C40:F40"/>
    <mergeCell ref="G40:H40"/>
    <mergeCell ref="I40:L40"/>
    <mergeCell ref="C41:F41"/>
    <mergeCell ref="G41:H41"/>
    <mergeCell ref="I41:L41"/>
    <mergeCell ref="K49:L49"/>
    <mergeCell ref="C46:F46"/>
    <mergeCell ref="G46:H46"/>
    <mergeCell ref="I46:J46"/>
    <mergeCell ref="K46:L46"/>
    <mergeCell ref="K47:L47"/>
    <mergeCell ref="G47:H47"/>
    <mergeCell ref="I48:J48"/>
    <mergeCell ref="C48:F48"/>
    <mergeCell ref="G48:H48"/>
    <mergeCell ref="K48:L48"/>
    <mergeCell ref="B44:L44"/>
    <mergeCell ref="B43:L43"/>
    <mergeCell ref="A3:L3"/>
    <mergeCell ref="B9:F9"/>
    <mergeCell ref="A16:L16"/>
    <mergeCell ref="B10:F10"/>
    <mergeCell ref="B11:F11"/>
    <mergeCell ref="B12:F12"/>
    <mergeCell ref="A8:F8"/>
    <mergeCell ref="B38:L38"/>
    <mergeCell ref="B35:C35"/>
    <mergeCell ref="D29:L29"/>
    <mergeCell ref="B36:C36"/>
    <mergeCell ref="D35:L35"/>
    <mergeCell ref="D36:L36"/>
    <mergeCell ref="D28:L28"/>
    <mergeCell ref="D32:L32"/>
    <mergeCell ref="D33:L33"/>
    <mergeCell ref="D34:L34"/>
    <mergeCell ref="B33:C33"/>
    <mergeCell ref="B34:C34"/>
    <mergeCell ref="B29:C29"/>
    <mergeCell ref="I39:L39"/>
    <mergeCell ref="C39:F39"/>
    <mergeCell ref="D30:L30"/>
    <mergeCell ref="D31:L31"/>
    <mergeCell ref="B28:C28"/>
    <mergeCell ref="G39:H39"/>
    <mergeCell ref="B26:L26"/>
    <mergeCell ref="B19:L19"/>
    <mergeCell ref="A5:L5"/>
    <mergeCell ref="H20:L20"/>
    <mergeCell ref="H21:L21"/>
    <mergeCell ref="H22:L22"/>
    <mergeCell ref="H23:L23"/>
    <mergeCell ref="B20:G20"/>
    <mergeCell ref="B18:L18"/>
    <mergeCell ref="B21:G21"/>
    <mergeCell ref="B22:G22"/>
    <mergeCell ref="B23:G23"/>
    <mergeCell ref="B24:G24"/>
    <mergeCell ref="H24:L24"/>
  </mergeCells>
  <phoneticPr fontId="7" type="noConversion"/>
  <dataValidations count="1">
    <dataValidation type="list" allowBlank="1" showInputMessage="1" showErrorMessage="1" error="Enter Yes or No from drop down menu." sqref="H23:L24" xr:uid="{B9D6F656-2A24-419F-BF3D-B132FDCD1A46}">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DDE79-A52C-49E3-81EC-09A79DC8C934}">
  <sheetPr codeName="Sheet25">
    <tabColor rgb="FFFF0000"/>
    <pageSetUpPr fitToPage="1"/>
  </sheetPr>
  <dimension ref="A1:Z209"/>
  <sheetViews>
    <sheetView view="pageBreakPreview" topLeftCell="A5" zoomScaleSheetLayoutView="100" workbookViewId="0">
      <selection activeCell="B15" sqref="B15:E15"/>
    </sheetView>
  </sheetViews>
  <sheetFormatPr defaultColWidth="9.140625" defaultRowHeight="15.75"/>
  <cols>
    <col min="1" max="1" width="16.28515625" style="108" customWidth="1"/>
    <col min="2" max="2" width="31.28515625" style="108" customWidth="1"/>
    <col min="3" max="3" width="34.85546875" style="108" customWidth="1"/>
    <col min="4" max="4" width="18.85546875" style="108" customWidth="1"/>
    <col min="5" max="5" width="37.42578125" style="108" customWidth="1"/>
    <col min="6" max="16384" width="9.140625" style="108"/>
  </cols>
  <sheetData>
    <row r="1" spans="1:26" ht="16.5">
      <c r="A1" s="770" t="str">
        <f>'Attach 3(JV)'!A1</f>
        <v>Specification No. :NR3/NT/W-TW/DOM/K00/26/03307 (RFx No. 5002005174)</v>
      </c>
      <c r="B1" s="770"/>
      <c r="C1" s="770"/>
      <c r="D1" s="769" t="str">
        <f>"Attachment-17 "&amp;'Attach 3(JV)'!AT1</f>
        <v xml:space="preserve">Attachment-17 </v>
      </c>
      <c r="E1" s="769"/>
    </row>
    <row r="2" spans="1:26" ht="10.5" customHeight="1">
      <c r="Z2" s="393">
        <f>'[6]Attach 3(JV)'!Z2</f>
        <v>0</v>
      </c>
    </row>
    <row r="3" spans="1:26" ht="81" customHeight="1">
      <c r="A3" s="667"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668"/>
      <c r="C3" s="668"/>
      <c r="D3" s="668"/>
      <c r="E3" s="668"/>
      <c r="F3" s="107"/>
      <c r="G3" s="107"/>
      <c r="H3" s="107"/>
    </row>
    <row r="4" spans="1:26" ht="6.75" customHeight="1">
      <c r="A4" s="385"/>
      <c r="H4" s="123"/>
      <c r="I4" s="124"/>
    </row>
    <row r="5" spans="1:26" ht="19.5" customHeight="1">
      <c r="A5" s="771" t="s">
        <v>368</v>
      </c>
      <c r="B5" s="771"/>
      <c r="C5" s="771"/>
      <c r="D5" s="771"/>
      <c r="E5" s="771"/>
      <c r="F5" s="386"/>
      <c r="H5" s="123"/>
      <c r="I5" s="124"/>
    </row>
    <row r="6" spans="1:26" ht="7.5" customHeight="1">
      <c r="A6" s="387"/>
      <c r="H6" s="123"/>
      <c r="I6" s="124"/>
    </row>
    <row r="7" spans="1:26" ht="19.5" customHeight="1">
      <c r="A7" s="386" t="str">
        <f>'Attach 3(JV)'!A7</f>
        <v>Bidder’s Name and Address (Sole Bidder) :</v>
      </c>
      <c r="B7" s="387"/>
      <c r="C7" s="387"/>
      <c r="D7" s="342" t="str">
        <f>'[6]Attach 3(JV)'!E7</f>
        <v>To:</v>
      </c>
      <c r="H7" s="123"/>
      <c r="I7" s="124"/>
    </row>
    <row r="8" spans="1:26" ht="26.25" customHeight="1">
      <c r="A8" s="772" t="str">
        <f>'Attach 3(JV)'!A8</f>
        <v/>
      </c>
      <c r="B8" s="772"/>
      <c r="C8" s="772"/>
      <c r="D8" s="346" t="str">
        <f>'[6]Attach 3(JV)'!E8</f>
        <v>Contract Services</v>
      </c>
      <c r="H8" s="123"/>
      <c r="I8" s="124"/>
    </row>
    <row r="9" spans="1:26" ht="19.5" customHeight="1">
      <c r="A9" s="129" t="s">
        <v>36</v>
      </c>
      <c r="B9" s="592" t="str">
        <f>'Attach 3(JV)'!B9</f>
        <v/>
      </c>
      <c r="C9" s="592"/>
      <c r="D9" s="346" t="str">
        <f>'[6]Attach 3(JV)'!E9</f>
        <v>Power Grid Corporation of India Ltd.,</v>
      </c>
      <c r="H9" s="123"/>
      <c r="I9" s="124"/>
    </row>
    <row r="10" spans="1:26" ht="19.5" customHeight="1">
      <c r="A10" s="129" t="s">
        <v>38</v>
      </c>
      <c r="B10" s="592" t="str">
        <f>'Attach 3(JV)'!B10</f>
        <v/>
      </c>
      <c r="C10" s="592"/>
      <c r="D10" s="346" t="s">
        <v>127</v>
      </c>
      <c r="H10" s="123"/>
      <c r="I10" s="124"/>
    </row>
    <row r="11" spans="1:26" ht="19.5" customHeight="1">
      <c r="B11" s="592" t="str">
        <f>'Attach 3(JV)'!B11</f>
        <v/>
      </c>
      <c r="C11" s="592"/>
      <c r="D11" s="346" t="s">
        <v>84</v>
      </c>
    </row>
    <row r="12" spans="1:26" ht="14.25" customHeight="1">
      <c r="A12" s="387"/>
      <c r="B12" s="592" t="str">
        <f>'Attach 3(JV)'!B12</f>
        <v/>
      </c>
      <c r="C12" s="592"/>
      <c r="D12" s="346"/>
    </row>
    <row r="13" spans="1:26" ht="19.5" customHeight="1">
      <c r="A13" s="108" t="s">
        <v>41</v>
      </c>
    </row>
    <row r="14" spans="1:26" ht="9.9499999999999993" customHeight="1">
      <c r="A14" s="387"/>
    </row>
    <row r="15" spans="1:26" ht="90" customHeight="1">
      <c r="A15" s="388">
        <v>1</v>
      </c>
      <c r="B15" s="764" t="s">
        <v>369</v>
      </c>
      <c r="C15" s="764"/>
      <c r="D15" s="764"/>
      <c r="E15" s="764"/>
    </row>
    <row r="16" spans="1:26" ht="51.75" customHeight="1">
      <c r="A16" s="388">
        <v>2</v>
      </c>
      <c r="B16" s="764" t="s">
        <v>370</v>
      </c>
      <c r="C16" s="764"/>
      <c r="D16" s="764"/>
      <c r="E16" s="764"/>
    </row>
    <row r="17" spans="1:5" ht="9" customHeight="1">
      <c r="A17" s="387"/>
      <c r="B17" s="387"/>
      <c r="C17" s="387"/>
      <c r="D17" s="387"/>
      <c r="E17" s="387"/>
    </row>
    <row r="18" spans="1:5" ht="97.5" customHeight="1">
      <c r="A18" s="336" t="s">
        <v>371</v>
      </c>
      <c r="B18" s="337" t="s">
        <v>70</v>
      </c>
      <c r="C18" s="337" t="s">
        <v>372</v>
      </c>
      <c r="D18" s="336" t="s">
        <v>373</v>
      </c>
      <c r="E18" s="336" t="s">
        <v>374</v>
      </c>
    </row>
    <row r="19" spans="1:5">
      <c r="A19" s="394"/>
      <c r="B19" s="395"/>
      <c r="C19" s="395"/>
      <c r="D19" s="396"/>
      <c r="E19" s="396"/>
    </row>
    <row r="20" spans="1:5">
      <c r="A20" s="394"/>
      <c r="B20" s="395"/>
      <c r="C20" s="395"/>
      <c r="D20" s="396"/>
      <c r="E20" s="396"/>
    </row>
    <row r="21" spans="1:5">
      <c r="A21" s="394"/>
      <c r="B21" s="395"/>
      <c r="C21" s="395"/>
      <c r="D21" s="396"/>
      <c r="E21" s="396"/>
    </row>
    <row r="22" spans="1:5">
      <c r="A22" s="394"/>
      <c r="B22" s="395"/>
      <c r="C22" s="395"/>
      <c r="D22" s="396"/>
      <c r="E22" s="396"/>
    </row>
    <row r="23" spans="1:5">
      <c r="A23" s="394"/>
      <c r="B23" s="395"/>
      <c r="C23" s="395"/>
      <c r="D23" s="396"/>
      <c r="E23" s="396"/>
    </row>
    <row r="24" spans="1:5">
      <c r="A24" s="394"/>
      <c r="B24" s="395"/>
      <c r="C24" s="395"/>
      <c r="D24" s="396"/>
      <c r="E24" s="396"/>
    </row>
    <row r="25" spans="1:5" ht="6" customHeight="1">
      <c r="A25" s="397"/>
      <c r="B25" s="398"/>
      <c r="C25" s="398"/>
      <c r="D25" s="399"/>
      <c r="E25" s="399"/>
    </row>
    <row r="26" spans="1:5" ht="0.6" hidden="1" customHeight="1">
      <c r="A26" s="400"/>
      <c r="B26" s="401"/>
      <c r="C26" s="401"/>
      <c r="D26" s="402"/>
      <c r="E26" s="402"/>
    </row>
    <row r="27" spans="1:5" ht="30" customHeight="1">
      <c r="A27" s="768" t="s">
        <v>375</v>
      </c>
      <c r="B27" s="768"/>
      <c r="C27" s="768"/>
      <c r="D27" s="768"/>
      <c r="E27" s="768"/>
    </row>
    <row r="28" spans="1:5" ht="16.5">
      <c r="C28" s="403"/>
    </row>
    <row r="29" spans="1:5" ht="16.5">
      <c r="A29" s="389" t="s">
        <v>43</v>
      </c>
      <c r="B29" s="404" t="str">
        <f>'Attach 3(JV)'!B18</f>
        <v>--</v>
      </c>
      <c r="C29" s="403" t="s">
        <v>44</v>
      </c>
      <c r="D29" s="405" t="str">
        <f>'Attach 3(JV)'!E18</f>
        <v/>
      </c>
    </row>
    <row r="30" spans="1:5" ht="16.5">
      <c r="A30" s="389" t="s">
        <v>45</v>
      </c>
      <c r="B30" s="405" t="str">
        <f>'Attach 3(JV)'!B19</f>
        <v/>
      </c>
      <c r="C30" s="403" t="s">
        <v>46</v>
      </c>
      <c r="D30" s="405" t="str">
        <f>'Attach 3(JV)'!E19</f>
        <v/>
      </c>
    </row>
    <row r="31" spans="1:5" ht="16.5">
      <c r="B31" s="406"/>
      <c r="C31" s="403"/>
      <c r="D31" s="403"/>
      <c r="E31" s="406"/>
    </row>
    <row r="32" spans="1:5" ht="16.5" hidden="1">
      <c r="A32" s="390" t="str">
        <f>A1</f>
        <v>Specification No. :NR3/NT/W-TW/DOM/K00/26/03307 (RFx No. 5002005174)</v>
      </c>
      <c r="B32" s="391"/>
      <c r="C32" s="391"/>
      <c r="D32" s="391"/>
      <c r="E32" s="407" t="str">
        <f>D1</f>
        <v xml:space="preserve">Attachment-17 </v>
      </c>
    </row>
    <row r="33" spans="1:5" hidden="1"/>
    <row r="34" spans="1:5" ht="16.5" hidden="1">
      <c r="A34" s="766" t="str">
        <f>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4" s="766"/>
      <c r="C34" s="766"/>
      <c r="D34" s="766"/>
      <c r="E34" s="766"/>
    </row>
    <row r="35" spans="1:5" ht="16.5" hidden="1">
      <c r="A35" s="385"/>
    </row>
    <row r="36" spans="1:5" ht="16.5" hidden="1">
      <c r="A36" s="767" t="s">
        <v>118</v>
      </c>
      <c r="B36" s="767"/>
      <c r="C36" s="767"/>
      <c r="D36" s="767"/>
      <c r="E36" s="767"/>
    </row>
    <row r="37" spans="1:5" hidden="1">
      <c r="A37" s="387"/>
    </row>
    <row r="38" spans="1:5" ht="16.5" hidden="1">
      <c r="A38" s="386" t="str">
        <f>'[6]Attach 3(JV)'!A15</f>
        <v>Name(s) and Addresse(s) of other partner(s)</v>
      </c>
      <c r="B38" s="387"/>
      <c r="C38" s="387"/>
      <c r="D38" s="342" t="str">
        <f>D7</f>
        <v>To:</v>
      </c>
    </row>
    <row r="39" spans="1:5" ht="16.5" hidden="1">
      <c r="A39" s="386" t="str">
        <f>'[6]Attach 3(JV)'!B16</f>
        <v/>
      </c>
      <c r="B39" s="387"/>
      <c r="C39" s="387"/>
      <c r="D39" s="346" t="str">
        <f>D8</f>
        <v>Contract Services</v>
      </c>
    </row>
    <row r="40" spans="1:5" ht="16.5" hidden="1">
      <c r="A40" s="129" t="s">
        <v>36</v>
      </c>
      <c r="B40" s="592" t="str">
        <f>'[6]Attach 3(JV)'!B17:D17</f>
        <v xml:space="preserve">…… ……. …….. …… ……. …….. </v>
      </c>
      <c r="C40" s="592"/>
      <c r="D40" s="346" t="str">
        <f>D9</f>
        <v>Power Grid Corporation of India Ltd.,</v>
      </c>
    </row>
    <row r="41" spans="1:5" ht="16.5" hidden="1">
      <c r="A41" s="129" t="s">
        <v>38</v>
      </c>
      <c r="B41" s="592" t="str">
        <f>'[6]Attach 3(JV)'!B18:D18</f>
        <v xml:space="preserve">…… ……. …….. …… ……. …….. </v>
      </c>
      <c r="C41" s="592"/>
      <c r="D41" s="346" t="str">
        <f>D10</f>
        <v>SCO Bay 5-10, near Haryana Pollution Control board Office,</v>
      </c>
    </row>
    <row r="42" spans="1:5" hidden="1">
      <c r="B42" s="592" t="str">
        <f>'[6]Attach 3(JV)'!B19:D19</f>
        <v xml:space="preserve">…… ……. …….. …… ……. …….. </v>
      </c>
      <c r="C42" s="592"/>
      <c r="D42" s="346" t="str">
        <f>D11</f>
        <v>Sector 16A, Faridabad, Haryana 121002</v>
      </c>
    </row>
    <row r="43" spans="1:5" hidden="1">
      <c r="A43" s="387"/>
      <c r="B43" s="592" t="str">
        <f>'[6]Attach 3(JV)'!B20:D20</f>
        <v xml:space="preserve">…… ……. …….. …… ……. …….. </v>
      </c>
      <c r="C43" s="592"/>
      <c r="D43" s="346"/>
    </row>
    <row r="44" spans="1:5" hidden="1">
      <c r="A44" s="108" t="s">
        <v>41</v>
      </c>
    </row>
    <row r="45" spans="1:5" hidden="1">
      <c r="A45" s="387"/>
    </row>
    <row r="46" spans="1:5" hidden="1">
      <c r="A46" s="764" t="s">
        <v>376</v>
      </c>
      <c r="B46" s="764"/>
      <c r="C46" s="764"/>
      <c r="D46" s="764"/>
      <c r="E46" s="764"/>
    </row>
    <row r="47" spans="1:5" hidden="1">
      <c r="A47" s="387"/>
      <c r="B47" s="387"/>
      <c r="C47" s="387"/>
      <c r="D47" s="387"/>
      <c r="E47" s="387"/>
    </row>
    <row r="48" spans="1:5" ht="63" hidden="1">
      <c r="A48" s="336" t="s">
        <v>70</v>
      </c>
      <c r="B48" s="765" t="s">
        <v>120</v>
      </c>
      <c r="C48" s="765"/>
      <c r="D48" s="336" t="s">
        <v>121</v>
      </c>
      <c r="E48" s="336" t="s">
        <v>377</v>
      </c>
    </row>
    <row r="49" spans="1:5" hidden="1">
      <c r="A49" s="336">
        <v>1</v>
      </c>
      <c r="B49" s="763"/>
      <c r="C49" s="763"/>
      <c r="D49" s="408"/>
      <c r="E49" s="408"/>
    </row>
    <row r="50" spans="1:5" hidden="1">
      <c r="A50" s="336">
        <v>2</v>
      </c>
      <c r="B50" s="763"/>
      <c r="C50" s="763"/>
      <c r="D50" s="408"/>
      <c r="E50" s="408"/>
    </row>
    <row r="51" spans="1:5" hidden="1">
      <c r="A51" s="336">
        <v>3</v>
      </c>
      <c r="B51" s="763"/>
      <c r="C51" s="763"/>
      <c r="D51" s="408"/>
      <c r="E51" s="408"/>
    </row>
    <row r="52" spans="1:5" hidden="1">
      <c r="A52" s="336">
        <v>4</v>
      </c>
      <c r="B52" s="763"/>
      <c r="C52" s="763"/>
      <c r="D52" s="408"/>
      <c r="E52" s="408"/>
    </row>
    <row r="53" spans="1:5" hidden="1">
      <c r="A53" s="336">
        <v>5</v>
      </c>
      <c r="B53" s="763"/>
      <c r="C53" s="763"/>
      <c r="D53" s="408"/>
      <c r="E53" s="408"/>
    </row>
    <row r="54" spans="1:5" hidden="1">
      <c r="A54" s="336">
        <v>6</v>
      </c>
      <c r="B54" s="763"/>
      <c r="C54" s="763"/>
      <c r="D54" s="408"/>
      <c r="E54" s="408"/>
    </row>
    <row r="55" spans="1:5" hidden="1">
      <c r="A55" s="387"/>
      <c r="B55" s="387"/>
      <c r="C55" s="387"/>
      <c r="D55" s="387"/>
      <c r="E55" s="387"/>
    </row>
    <row r="56" spans="1:5" ht="16.5" hidden="1">
      <c r="A56" s="392"/>
      <c r="B56" s="392"/>
      <c r="C56" s="392"/>
      <c r="D56" s="392"/>
      <c r="E56" s="392"/>
    </row>
    <row r="57" spans="1:5" ht="16.5" hidden="1">
      <c r="A57" s="392" t="s">
        <v>43</v>
      </c>
      <c r="B57" s="404" t="str">
        <f>B29</f>
        <v>--</v>
      </c>
      <c r="C57" s="392" t="s">
        <v>44</v>
      </c>
      <c r="D57" s="392" t="str">
        <f>D29</f>
        <v/>
      </c>
      <c r="E57" s="392"/>
    </row>
    <row r="58" spans="1:5" ht="16.5" hidden="1">
      <c r="A58" s="392" t="s">
        <v>45</v>
      </c>
      <c r="B58" s="392" t="str">
        <f>B30</f>
        <v/>
      </c>
      <c r="C58" s="392" t="s">
        <v>46</v>
      </c>
      <c r="D58" s="392" t="str">
        <f>D30</f>
        <v/>
      </c>
      <c r="E58" s="392"/>
    </row>
    <row r="59" spans="1:5" ht="16.5" hidden="1">
      <c r="A59" s="392"/>
      <c r="B59" s="392"/>
      <c r="C59" s="392"/>
      <c r="D59" s="392"/>
      <c r="E59" s="392"/>
    </row>
    <row r="60" spans="1:5" ht="16.5" hidden="1">
      <c r="A60" s="390" t="str">
        <f>A32</f>
        <v>Specification No. :NR3/NT/W-TW/DOM/K00/26/03307 (RFx No. 5002005174)</v>
      </c>
      <c r="B60" s="391"/>
      <c r="C60" s="391"/>
      <c r="D60" s="391"/>
      <c r="E60" s="407" t="str">
        <f>E32</f>
        <v xml:space="preserve">Attachment-17 </v>
      </c>
    </row>
    <row r="61" spans="1:5" hidden="1"/>
    <row r="62" spans="1:5" ht="16.5" hidden="1">
      <c r="A62" s="766" t="str">
        <f>A34</f>
        <v xml:space="preserve">Rate Contract (Package-B) for transmission line erection works including supply of tower accessories for transmission lines above 400 kV level for upcoming transmission line diversion projects and small RTM works upto 5 km route length in NR-III region 
</v>
      </c>
      <c r="B62" s="766"/>
      <c r="C62" s="766"/>
      <c r="D62" s="766"/>
      <c r="E62" s="766"/>
    </row>
    <row r="63" spans="1:5" ht="16.5" hidden="1">
      <c r="A63" s="385"/>
    </row>
    <row r="64" spans="1:5" ht="16.5" hidden="1">
      <c r="A64" s="767" t="s">
        <v>118</v>
      </c>
      <c r="B64" s="767"/>
      <c r="C64" s="767"/>
      <c r="D64" s="767"/>
      <c r="E64" s="767"/>
    </row>
    <row r="65" spans="1:5" hidden="1">
      <c r="A65" s="387"/>
    </row>
    <row r="66" spans="1:5" ht="16.5" hidden="1">
      <c r="A66" s="386" t="str">
        <f>'[6]Attach 3(JV)'!A15</f>
        <v>Name(s) and Addresse(s) of other partner(s)</v>
      </c>
      <c r="B66" s="387"/>
      <c r="C66" s="387"/>
      <c r="D66" s="342" t="str">
        <f>D7</f>
        <v>To:</v>
      </c>
    </row>
    <row r="67" spans="1:5" ht="16.5" hidden="1">
      <c r="A67" s="386" t="str">
        <f>'[6]Attach 3(JV)'!E16</f>
        <v/>
      </c>
      <c r="B67" s="387"/>
      <c r="C67" s="387"/>
      <c r="D67" s="346" t="str">
        <f>D8</f>
        <v>Contract Services</v>
      </c>
    </row>
    <row r="68" spans="1:5" ht="16.5" hidden="1">
      <c r="A68" s="129" t="s">
        <v>36</v>
      </c>
      <c r="B68" s="592" t="str">
        <f>'[6]Attach 3(JV)'!E17</f>
        <v/>
      </c>
      <c r="C68" s="592"/>
      <c r="D68" s="346" t="str">
        <f>D9</f>
        <v>Power Grid Corporation of India Ltd.,</v>
      </c>
    </row>
    <row r="69" spans="1:5" ht="16.5" hidden="1">
      <c r="A69" s="129" t="s">
        <v>38</v>
      </c>
      <c r="B69" s="592" t="str">
        <f>'[6]Attach 3(JV)'!E18</f>
        <v/>
      </c>
      <c r="C69" s="592"/>
      <c r="D69" s="346" t="str">
        <f>D10</f>
        <v>SCO Bay 5-10, near Haryana Pollution Control board Office,</v>
      </c>
    </row>
    <row r="70" spans="1:5" hidden="1">
      <c r="B70" s="592" t="str">
        <f>'[6]Attach 3(JV)'!E19</f>
        <v/>
      </c>
      <c r="C70" s="592"/>
      <c r="D70" s="346" t="str">
        <f>D11</f>
        <v>Sector 16A, Faridabad, Haryana 121002</v>
      </c>
    </row>
    <row r="71" spans="1:5" hidden="1">
      <c r="A71" s="387"/>
      <c r="B71" s="592" t="str">
        <f>'[6]Attach 3(JV)'!E20</f>
        <v/>
      </c>
      <c r="C71" s="592"/>
      <c r="D71" s="346"/>
    </row>
    <row r="72" spans="1:5" hidden="1">
      <c r="A72" s="108" t="s">
        <v>41</v>
      </c>
    </row>
    <row r="73" spans="1:5" hidden="1">
      <c r="A73" s="387"/>
    </row>
    <row r="74" spans="1:5" hidden="1">
      <c r="A74" s="764" t="s">
        <v>376</v>
      </c>
      <c r="B74" s="764"/>
      <c r="C74" s="764"/>
      <c r="D74" s="764"/>
      <c r="E74" s="764"/>
    </row>
    <row r="75" spans="1:5" hidden="1">
      <c r="A75" s="387"/>
      <c r="B75" s="387"/>
      <c r="C75" s="387"/>
      <c r="D75" s="387"/>
      <c r="E75" s="387"/>
    </row>
    <row r="76" spans="1:5" ht="63" hidden="1">
      <c r="A76" s="336" t="s">
        <v>70</v>
      </c>
      <c r="B76" s="765" t="s">
        <v>120</v>
      </c>
      <c r="C76" s="765"/>
      <c r="D76" s="336" t="s">
        <v>121</v>
      </c>
      <c r="E76" s="336" t="s">
        <v>377</v>
      </c>
    </row>
    <row r="77" spans="1:5" hidden="1">
      <c r="A77" s="336">
        <v>1</v>
      </c>
      <c r="B77" s="763"/>
      <c r="C77" s="763"/>
      <c r="D77" s="408"/>
      <c r="E77" s="408"/>
    </row>
    <row r="78" spans="1:5" hidden="1">
      <c r="A78" s="336">
        <v>2</v>
      </c>
      <c r="B78" s="763"/>
      <c r="C78" s="763"/>
      <c r="D78" s="408"/>
      <c r="E78" s="408"/>
    </row>
    <row r="79" spans="1:5" hidden="1">
      <c r="A79" s="336">
        <v>3</v>
      </c>
      <c r="B79" s="763"/>
      <c r="C79" s="763"/>
      <c r="D79" s="408"/>
      <c r="E79" s="408"/>
    </row>
    <row r="80" spans="1:5" hidden="1">
      <c r="A80" s="336">
        <v>4</v>
      </c>
      <c r="B80" s="763"/>
      <c r="C80" s="763"/>
      <c r="D80" s="408"/>
      <c r="E80" s="408"/>
    </row>
    <row r="81" spans="1:5" hidden="1">
      <c r="A81" s="336">
        <v>5</v>
      </c>
      <c r="B81" s="763"/>
      <c r="C81" s="763"/>
      <c r="D81" s="408"/>
      <c r="E81" s="408"/>
    </row>
    <row r="82" spans="1:5" hidden="1">
      <c r="A82" s="336">
        <v>6</v>
      </c>
      <c r="B82" s="763"/>
      <c r="C82" s="763"/>
      <c r="D82" s="408"/>
      <c r="E82" s="408"/>
    </row>
    <row r="83" spans="1:5" hidden="1">
      <c r="A83" s="387"/>
      <c r="B83" s="387"/>
      <c r="C83" s="387"/>
      <c r="D83" s="387"/>
      <c r="E83" s="387"/>
    </row>
    <row r="84" spans="1:5" ht="16.5" hidden="1">
      <c r="A84" s="392"/>
      <c r="B84" s="392"/>
      <c r="C84" s="392"/>
      <c r="D84" s="392"/>
      <c r="E84" s="392"/>
    </row>
    <row r="85" spans="1:5" ht="16.5" hidden="1">
      <c r="A85" s="392" t="s">
        <v>43</v>
      </c>
      <c r="B85" s="404" t="str">
        <f>B57</f>
        <v>--</v>
      </c>
      <c r="C85" s="392" t="s">
        <v>44</v>
      </c>
      <c r="D85" s="392" t="str">
        <f>D57</f>
        <v/>
      </c>
      <c r="E85" s="392"/>
    </row>
    <row r="86" spans="1:5" ht="16.5" hidden="1">
      <c r="A86" s="392" t="s">
        <v>45</v>
      </c>
      <c r="B86" s="392" t="str">
        <f>B58</f>
        <v/>
      </c>
      <c r="C86" s="392" t="s">
        <v>46</v>
      </c>
      <c r="D86" s="392" t="str">
        <f>D58</f>
        <v/>
      </c>
      <c r="E86" s="392"/>
    </row>
    <row r="87" spans="1:5" ht="16.5" hidden="1">
      <c r="A87" s="392"/>
      <c r="B87" s="392"/>
      <c r="C87" s="392"/>
      <c r="D87" s="392"/>
      <c r="E87" s="392"/>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FEBF4298-F424-4062-8777-832DAFDB7A61}" scale="90" showPageBreaks="1" fitToPage="1" printArea="1" hiddenRows="1" view="pageBreakPreview" topLeftCell="A3">
      <selection activeCell="A19" sqref="A19"/>
      <pageMargins left="0" right="0" top="0" bottom="0" header="0" footer="0"/>
      <pageSetup scale="82" fitToHeight="0" orientation="portrait" r:id="rId1"/>
    </customSheetView>
    <customSheetView guid="{FB41F969-87BE-4AD1-A99C-A5F9EA1C8FCB}" scale="90" showPageBreaks="1" fitToPage="1" printArea="1" hiddenRows="1" view="pageBreakPreview" topLeftCell="A10">
      <selection activeCell="A19" sqref="A19"/>
      <pageMargins left="0" right="0" top="0" bottom="0" header="0" footer="0"/>
      <pageSetup scale="82" fitToHeight="0" orientation="portrait" r:id="rId2"/>
    </customSheetView>
    <customSheetView guid="{47D52ECC-373D-4A7A-838F-7112A4A0A94F}" showPageBreaks="1" fitToPage="1" printArea="1" hiddenRows="1" view="pageBreakPreview">
      <selection activeCell="A19" sqref="A19"/>
      <pageMargins left="0" right="0" top="0" bottom="0" header="0" footer="0"/>
      <pageSetup scale="82" fitToHeight="0" orientation="portrait" r:id="rId3"/>
    </customSheetView>
    <customSheetView guid="{BA86FE7A-199D-4ABD-A444-AE6BFDF4BCC9}" showPageBreaks="1" fitToPage="1" printArea="1" hiddenRows="1" view="pageBreakPreview" topLeftCell="A4">
      <selection activeCell="E23" sqref="E23"/>
      <pageMargins left="0" right="0" top="0" bottom="0" header="0" footer="0"/>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0"/>
    </customSheetView>
    <customSheetView guid="{F9FE2C60-2849-4C32-B532-2B1A89FFA9CD}" fitToPage="1" hiddenRows="1" topLeftCell="A19">
      <selection activeCell="A19" sqref="A19"/>
      <pageMargins left="0" right="0" top="0" bottom="0" header="0" footer="0"/>
      <pageSetup paperSize="9" fitToHeight="0" orientation="portrait" r:id="rId11"/>
    </customSheetView>
    <customSheetView guid="{7A9EA6D6-4DDF-43D9-92E6-C6AFAD14E266}" fitToPage="1" hiddenRows="1" topLeftCell="A11">
      <selection activeCell="A19" sqref="A19"/>
      <pageMargins left="0" right="0" top="0" bottom="0" header="0" footer="0"/>
      <pageSetup paperSize="9" fitToHeight="0" orientation="portrait" r:id="rId12"/>
    </customSheetView>
    <customSheetView guid="{DC28ED1E-3E35-4094-9C2B-5C0A1C1D459C}" showPageBreaks="1" fitToPage="1" printArea="1" hiddenRows="1">
      <selection activeCell="A19" sqref="A19"/>
      <pageMargins left="0" right="0" top="0" bottom="0" header="0" footer="0"/>
      <pageSetup paperSize="9" fitToHeight="0" orientation="portrait" r:id="rId1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0"/>
    </customSheetView>
    <customSheetView guid="{347D9A5E-5167-4CD7-A121-BEAF211F64E4}" showPageBreaks="1" fitToPage="1" printArea="1" hiddenRows="1" view="pageBreakPreview">
      <selection activeCell="A19" sqref="A19"/>
      <pageMargins left="0" right="0" top="0" bottom="0" header="0" footer="0"/>
      <pageSetup scale="82" fitToHeight="0" orientation="portrait" r:id="rId21"/>
    </customSheetView>
    <customSheetView guid="{72B383D4-8341-48BE-BBCC-63C6785ABF81}" showPageBreaks="1" fitToPage="1" printArea="1" hiddenRows="1" view="pageBreakPreview" topLeftCell="A4">
      <selection activeCell="A19" sqref="A19"/>
      <pageMargins left="0" right="0" top="0" bottom="0" header="0" footer="0"/>
      <pageSetup scale="82" fitToHeight="0" orientation="portrait" r:id="rId22"/>
    </customSheetView>
    <customSheetView guid="{7706378E-40E2-4583-90AF-E6E1DCB3696C}" scale="90" showPageBreaks="1" fitToPage="1" printArea="1" hiddenRows="1" view="pageBreakPreview" topLeftCell="A16">
      <selection activeCell="A19" sqref="A19"/>
      <pageMargins left="0" right="0" top="0" bottom="0" header="0" footer="0"/>
      <pageSetup scale="82" fitToHeight="0" orientation="portrait" r:id="rId23"/>
    </customSheetView>
  </customSheetViews>
  <mergeCells count="40">
    <mergeCell ref="D1:E1"/>
    <mergeCell ref="A1:C1"/>
    <mergeCell ref="B41:C41"/>
    <mergeCell ref="B42:C42"/>
    <mergeCell ref="B43:C43"/>
    <mergeCell ref="B11:C11"/>
    <mergeCell ref="A3:E3"/>
    <mergeCell ref="A5:E5"/>
    <mergeCell ref="A8:C8"/>
    <mergeCell ref="B9:C9"/>
    <mergeCell ref="B49:C49"/>
    <mergeCell ref="B50:C50"/>
    <mergeCell ref="B10:C10"/>
    <mergeCell ref="B48:C48"/>
    <mergeCell ref="B12:C12"/>
    <mergeCell ref="B15:E15"/>
    <mergeCell ref="B16:E16"/>
    <mergeCell ref="A27:E27"/>
    <mergeCell ref="A34:E34"/>
    <mergeCell ref="A46:E46"/>
    <mergeCell ref="A36:E36"/>
    <mergeCell ref="B40:C40"/>
    <mergeCell ref="B71:C71"/>
    <mergeCell ref="B51:C51"/>
    <mergeCell ref="B52:C52"/>
    <mergeCell ref="B53:C53"/>
    <mergeCell ref="B69:C69"/>
    <mergeCell ref="B70:C70"/>
    <mergeCell ref="B54:C54"/>
    <mergeCell ref="A62:E62"/>
    <mergeCell ref="A64:E64"/>
    <mergeCell ref="B68:C68"/>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61FC9-85E6-4D6C-A44F-0AC44C389401}">
  <sheetPr codeName="Sheet27">
    <tabColor rgb="FFFF0000"/>
    <pageSetUpPr fitToPage="1"/>
  </sheetPr>
  <dimension ref="A1:I34"/>
  <sheetViews>
    <sheetView showGridLines="0" view="pageBreakPreview" topLeftCell="A12" zoomScaleSheetLayoutView="100" workbookViewId="0">
      <selection sqref="A1:IV65536"/>
    </sheetView>
  </sheetViews>
  <sheetFormatPr defaultColWidth="9.140625"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3"/>
  </cols>
  <sheetData>
    <row r="1" spans="1:9" ht="16.5">
      <c r="A1" s="536" t="str">
        <f>'Attach 3(JV)'!A1</f>
        <v>Specification No. :NR3/NT/W-TW/DOM/K00/26/03307 (RFx No. 5002005174)</v>
      </c>
      <c r="B1" s="536"/>
      <c r="C1" s="536"/>
      <c r="D1" s="536"/>
      <c r="E1" s="263" t="str">
        <f>"Attachment-18 " &amp; 'Attach 3(JV)'!AT1</f>
        <v xml:space="preserve">Attachment-18 </v>
      </c>
    </row>
    <row r="3" spans="1:9" ht="92.25" customHeight="1">
      <c r="A3" s="667"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668"/>
      <c r="C3" s="668"/>
      <c r="D3" s="668"/>
      <c r="E3" s="668"/>
      <c r="F3" s="10"/>
      <c r="G3" s="10"/>
      <c r="H3" s="10"/>
    </row>
    <row r="4" spans="1:9" ht="20.100000000000001" customHeight="1">
      <c r="A4" s="264"/>
      <c r="H4" s="123"/>
      <c r="I4" s="124"/>
    </row>
    <row r="5" spans="1:9" ht="20.100000000000001" customHeight="1">
      <c r="A5" s="538" t="s">
        <v>378</v>
      </c>
      <c r="B5" s="538"/>
      <c r="C5" s="538"/>
      <c r="D5" s="538"/>
      <c r="E5" s="538"/>
      <c r="F5" s="47"/>
      <c r="H5" s="123"/>
      <c r="I5" s="124"/>
    </row>
    <row r="6" spans="1:9" ht="20.100000000000001" customHeight="1">
      <c r="A6" s="68"/>
      <c r="H6" s="123"/>
      <c r="I6" s="124"/>
    </row>
    <row r="7" spans="1:9" ht="20.100000000000001" customHeight="1">
      <c r="A7" s="47" t="str">
        <f>'Attach 3(JV)'!A7</f>
        <v>Bidder’s Name and Address (Sole Bidder) :</v>
      </c>
      <c r="E7" s="127" t="str">
        <f>'Attach 3(JV)'!E7</f>
        <v>To:</v>
      </c>
      <c r="H7" s="123"/>
      <c r="I7" s="124"/>
    </row>
    <row r="8" spans="1:9" ht="36" customHeight="1">
      <c r="A8" s="594" t="str">
        <f>'Attach 3(JV)'!A8</f>
        <v/>
      </c>
      <c r="B8" s="594"/>
      <c r="C8" s="594"/>
      <c r="D8" s="594"/>
      <c r="E8" s="128" t="str">
        <f>'Attach 3(JV)'!E8</f>
        <v>Contract Services</v>
      </c>
      <c r="H8" s="123"/>
      <c r="I8" s="124"/>
    </row>
    <row r="9" spans="1:9" ht="20.100000000000001" customHeight="1">
      <c r="A9" s="129" t="s">
        <v>36</v>
      </c>
      <c r="B9" s="592" t="str">
        <f>'Attach 3(JV)'!B9</f>
        <v/>
      </c>
      <c r="C9" s="592"/>
      <c r="D9" s="592"/>
      <c r="E9" s="128" t="str">
        <f>'Attach 3(JV)'!E9</f>
        <v>Power Grid Corporation of India Ltd.,</v>
      </c>
      <c r="H9" s="123"/>
      <c r="I9" s="124"/>
    </row>
    <row r="10" spans="1:9" ht="20.100000000000001" customHeight="1">
      <c r="A10" s="129" t="s">
        <v>38</v>
      </c>
      <c r="B10" s="592" t="str">
        <f>'Attach 3(JV)'!B10</f>
        <v/>
      </c>
      <c r="C10" s="592"/>
      <c r="D10" s="592"/>
      <c r="E10" s="128" t="str">
        <f>'Attach 3(JV)'!E10</f>
        <v xml:space="preserve">Northern Region-III Headquarter, 2nd Floor, Plot No. – 2A/INS 02,
</v>
      </c>
      <c r="H10" s="123"/>
      <c r="I10" s="124"/>
    </row>
    <row r="11" spans="1:9" ht="20.100000000000001" customHeight="1">
      <c r="B11" s="592" t="str">
        <f>'Attach 3(JV)'!B11</f>
        <v/>
      </c>
      <c r="C11" s="592"/>
      <c r="D11" s="592"/>
      <c r="E11" s="128" t="str">
        <f>'Attach 3(JV)'!E11</f>
        <v xml:space="preserve">2nd Floor, Plot No. – 2A/INS 02, Avadh Vihar Yojna,Lucknow- 226002 (UP) </v>
      </c>
    </row>
    <row r="12" spans="1:9" ht="20.100000000000001" customHeight="1">
      <c r="A12" s="68"/>
      <c r="B12" s="592" t="str">
        <f>'Attach 3(JV)'!B12</f>
        <v/>
      </c>
      <c r="C12" s="592"/>
      <c r="D12" s="592"/>
      <c r="E12" s="128"/>
    </row>
    <row r="13" spans="1:9" ht="20.100000000000001" customHeight="1">
      <c r="A13" s="68"/>
      <c r="B13" s="335"/>
      <c r="C13" s="335"/>
      <c r="D13" s="335"/>
      <c r="E13" s="63"/>
    </row>
    <row r="14" spans="1:9" ht="20.100000000000001" customHeight="1">
      <c r="A14" s="17" t="s">
        <v>41</v>
      </c>
    </row>
    <row r="15" spans="1:9" ht="20.100000000000001" customHeight="1">
      <c r="A15" s="68"/>
    </row>
    <row r="16" spans="1:9" ht="20.100000000000001" customHeight="1">
      <c r="A16" s="698" t="s">
        <v>379</v>
      </c>
      <c r="B16" s="698"/>
      <c r="C16" s="698"/>
      <c r="D16" s="698"/>
      <c r="E16" s="698"/>
    </row>
    <row r="17" spans="1:5" ht="20.100000000000001" customHeight="1">
      <c r="A17" s="68"/>
    </row>
    <row r="18" spans="1:5" ht="20.100000000000001" customHeight="1">
      <c r="A18" s="68"/>
    </row>
    <row r="19" spans="1:5" ht="16.5">
      <c r="A19" s="269" t="s">
        <v>43</v>
      </c>
      <c r="B19" s="270" t="str">
        <f>'Attach 3(JV)'!B18</f>
        <v>--</v>
      </c>
      <c r="C19" s="310"/>
      <c r="D19" s="268" t="s">
        <v>44</v>
      </c>
      <c r="E19" s="271" t="str">
        <f>'Attach 3(JV)'!E18</f>
        <v/>
      </c>
    </row>
    <row r="20" spans="1:5" ht="16.5">
      <c r="A20" s="269" t="s">
        <v>45</v>
      </c>
      <c r="B20" s="271" t="str">
        <f>'Attach 3(JV)'!B19</f>
        <v/>
      </c>
      <c r="C20" s="310"/>
      <c r="D20" s="268" t="s">
        <v>46</v>
      </c>
      <c r="E20" s="271" t="str">
        <f>'Attach 3(JV)'!E19</f>
        <v/>
      </c>
    </row>
    <row r="21" spans="1:5" ht="33" customHeight="1">
      <c r="D21" s="268"/>
    </row>
    <row r="22" spans="1:5" ht="20.100000000000001" customHeight="1"/>
    <row r="23" spans="1:5" ht="20.100000000000001" customHeight="1">
      <c r="A23" s="254"/>
    </row>
    <row r="24" spans="1:5" ht="20.100000000000001" customHeight="1"/>
    <row r="25" spans="1:5" ht="20.100000000000001" customHeight="1"/>
    <row r="26" spans="1:5" ht="20.100000000000001" customHeight="1">
      <c r="A26" s="254"/>
    </row>
    <row r="27" spans="1:5" ht="20.100000000000001" customHeight="1"/>
    <row r="28" spans="1:5" ht="20.100000000000001" customHeight="1">
      <c r="A28" s="254"/>
    </row>
    <row r="29" spans="1:5" ht="20.100000000000001" customHeight="1"/>
    <row r="30" spans="1:5" ht="20.100000000000001" customHeight="1">
      <c r="A30" s="254"/>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FEBF4298-F424-4062-8777-832DAFDB7A61}" showPageBreaks="1" showGridLines="0" fitToPage="1" printArea="1" view="pageBreakPreview">
      <selection sqref="A1:D1"/>
      <pageMargins left="0" right="0" top="0" bottom="0" header="0" footer="0"/>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 right="0" top="0" bottom="0" header="0" footer="0"/>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 right="0" top="0" bottom="0" header="0" footer="0"/>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 right="0" top="0" bottom="0" header="0" footer="0"/>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 right="0" top="0" bottom="0" header="0" footer="0"/>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 right="0" top="0" bottom="0" header="0" footer="0"/>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EB86E-AA13-4879-A837-C506DDB0CA1F}">
  <sheetPr codeName="Sheet36"/>
  <dimension ref="A1:P184"/>
  <sheetViews>
    <sheetView view="pageBreakPreview" zoomScaleNormal="100" zoomScaleSheetLayoutView="100" workbookViewId="0">
      <selection activeCell="A5" sqref="A1:IV65536"/>
    </sheetView>
  </sheetViews>
  <sheetFormatPr defaultColWidth="9.140625" defaultRowHeight="13.5"/>
  <cols>
    <col min="1" max="1" width="10" style="164" customWidth="1"/>
    <col min="2" max="2" width="10.7109375" style="164" customWidth="1"/>
    <col min="3" max="3" width="10.85546875" style="164" customWidth="1"/>
    <col min="4" max="8" width="10.7109375" style="164" customWidth="1"/>
    <col min="9" max="9" width="23" style="164" customWidth="1"/>
    <col min="10" max="10" width="9.140625" style="164" hidden="1" customWidth="1"/>
    <col min="11" max="16" width="10.28515625" style="164" hidden="1" customWidth="1"/>
    <col min="17" max="41" width="0" style="164" hidden="1" customWidth="1"/>
    <col min="42" max="16384" width="9.140625" style="164"/>
  </cols>
  <sheetData>
    <row r="1" spans="1:9" ht="27" customHeight="1">
      <c r="A1" s="774" t="s">
        <v>380</v>
      </c>
      <c r="B1" s="775"/>
      <c r="C1" s="775"/>
      <c r="D1" s="775"/>
      <c r="E1" s="775"/>
      <c r="F1" s="775"/>
      <c r="G1" s="775"/>
      <c r="H1" s="775"/>
      <c r="I1" s="776"/>
    </row>
    <row r="2" spans="1:9" ht="31.5" customHeight="1">
      <c r="A2" s="165" t="s">
        <v>134</v>
      </c>
      <c r="B2" s="777" t="s">
        <v>381</v>
      </c>
      <c r="C2" s="777"/>
      <c r="D2" s="777"/>
      <c r="E2" s="777"/>
      <c r="F2" s="777"/>
      <c r="G2" s="777"/>
      <c r="H2" s="777"/>
      <c r="I2" s="778"/>
    </row>
    <row r="3" spans="1:9" ht="36" customHeight="1">
      <c r="A3" s="165" t="s">
        <v>136</v>
      </c>
      <c r="B3" s="777" t="s">
        <v>382</v>
      </c>
      <c r="C3" s="777"/>
      <c r="D3" s="777"/>
      <c r="E3" s="777"/>
      <c r="F3" s="777"/>
      <c r="G3" s="777"/>
      <c r="H3" s="777"/>
      <c r="I3" s="778"/>
    </row>
    <row r="4" spans="1:9" ht="36" customHeight="1">
      <c r="A4" s="165" t="s">
        <v>138</v>
      </c>
      <c r="B4" s="777" t="s">
        <v>383</v>
      </c>
      <c r="C4" s="777"/>
      <c r="D4" s="777"/>
      <c r="E4" s="777"/>
      <c r="F4" s="777"/>
      <c r="G4" s="777"/>
      <c r="H4" s="777"/>
      <c r="I4" s="778"/>
    </row>
    <row r="5" spans="1:9" ht="36" customHeight="1">
      <c r="A5" s="165" t="s">
        <v>140</v>
      </c>
      <c r="B5" s="777" t="s">
        <v>141</v>
      </c>
      <c r="C5" s="777"/>
      <c r="D5" s="777"/>
      <c r="E5" s="777"/>
      <c r="F5" s="777"/>
      <c r="G5" s="777"/>
      <c r="H5" s="777"/>
      <c r="I5" s="778"/>
    </row>
    <row r="6" spans="1:9" ht="19.5" customHeight="1">
      <c r="A6" s="166" t="s">
        <v>142</v>
      </c>
      <c r="B6" s="779" t="s">
        <v>384</v>
      </c>
      <c r="C6" s="779"/>
      <c r="D6" s="779"/>
      <c r="E6" s="779"/>
      <c r="F6" s="779"/>
      <c r="G6" s="779"/>
      <c r="H6" s="779"/>
      <c r="I6" s="780"/>
    </row>
    <row r="7" spans="1:9" ht="15.75">
      <c r="A7" s="120"/>
      <c r="C7" s="120"/>
      <c r="D7" s="120"/>
      <c r="E7" s="120"/>
      <c r="F7" s="120"/>
      <c r="G7" s="120"/>
      <c r="H7" s="120"/>
      <c r="I7" s="120"/>
    </row>
    <row r="27" spans="1:11" ht="15">
      <c r="K27" s="167">
        <v>0</v>
      </c>
    </row>
    <row r="28" spans="1:11">
      <c r="A28" s="168"/>
      <c r="B28" s="168"/>
      <c r="C28" s="168"/>
      <c r="D28" s="168"/>
      <c r="E28" s="168"/>
      <c r="F28" s="168"/>
      <c r="G28" s="168"/>
      <c r="H28" s="168"/>
      <c r="I28" s="168"/>
      <c r="J28" s="168"/>
      <c r="K28" s="169">
        <v>0</v>
      </c>
    </row>
    <row r="29" spans="1:11">
      <c r="A29" s="168"/>
      <c r="B29" s="168"/>
      <c r="C29" s="168"/>
      <c r="D29" s="168"/>
      <c r="E29" s="168"/>
      <c r="F29" s="168"/>
      <c r="G29" s="168"/>
      <c r="H29" s="168"/>
      <c r="I29" s="168"/>
      <c r="J29" s="168"/>
      <c r="K29" s="169">
        <v>0</v>
      </c>
    </row>
    <row r="30" spans="1:11">
      <c r="A30" s="168"/>
      <c r="B30" s="168"/>
      <c r="C30" s="168"/>
      <c r="D30" s="168"/>
      <c r="E30" s="168"/>
      <c r="F30" s="168"/>
      <c r="G30" s="168"/>
      <c r="H30" s="168"/>
      <c r="I30" s="168"/>
      <c r="J30" s="168"/>
      <c r="K30" s="169">
        <v>0</v>
      </c>
    </row>
    <row r="31" spans="1:11">
      <c r="A31" s="168"/>
      <c r="B31" s="168"/>
      <c r="C31" s="168"/>
      <c r="D31" s="168"/>
      <c r="E31" s="168"/>
      <c r="F31" s="168"/>
      <c r="G31" s="168"/>
      <c r="H31" s="168"/>
      <c r="I31" s="168"/>
      <c r="J31" s="168"/>
    </row>
    <row r="32" spans="1:11" ht="18.75">
      <c r="A32" s="781" t="s">
        <v>385</v>
      </c>
      <c r="B32" s="781"/>
      <c r="C32" s="781"/>
      <c r="D32" s="781"/>
      <c r="E32" s="781"/>
      <c r="F32" s="781"/>
      <c r="G32" s="781"/>
      <c r="H32" s="781"/>
      <c r="I32" s="781"/>
      <c r="J32" s="168"/>
    </row>
    <row r="33" spans="1:16" ht="18.75">
      <c r="A33" s="170"/>
      <c r="B33" s="170"/>
      <c r="C33" s="170"/>
      <c r="D33" s="170"/>
      <c r="E33" s="170"/>
      <c r="F33" s="170"/>
      <c r="G33" s="170"/>
      <c r="H33" s="170"/>
      <c r="I33" s="170"/>
      <c r="J33" s="168"/>
    </row>
    <row r="34" spans="1:16" ht="15.75">
      <c r="A34" s="773" t="s">
        <v>145</v>
      </c>
      <c r="B34" s="773"/>
      <c r="C34" s="773"/>
      <c r="D34" s="773"/>
      <c r="E34" s="773"/>
      <c r="F34" s="773"/>
      <c r="G34" s="773"/>
      <c r="H34" s="773"/>
      <c r="I34" s="773"/>
      <c r="J34" s="168"/>
      <c r="K34" s="167" t="e">
        <v>#REF!</v>
      </c>
      <c r="O34" s="169" t="e">
        <v>#REF!</v>
      </c>
    </row>
    <row r="35" spans="1:16" ht="16.5">
      <c r="A35" s="782" t="s">
        <v>146</v>
      </c>
      <c r="B35" s="782"/>
      <c r="C35" s="782"/>
      <c r="D35" s="782"/>
      <c r="E35" s="782"/>
      <c r="F35" s="782"/>
      <c r="G35" s="782"/>
      <c r="H35" s="782"/>
      <c r="I35" s="782"/>
      <c r="J35" s="168"/>
      <c r="K35" s="169" t="e">
        <v>#REF!</v>
      </c>
      <c r="O35" s="169" t="e">
        <v>#REF!</v>
      </c>
    </row>
    <row r="36" spans="1:16" ht="36" customHeight="1">
      <c r="A36" s="783" t="s">
        <v>386</v>
      </c>
      <c r="B36" s="783"/>
      <c r="C36" s="783"/>
      <c r="D36" s="783"/>
      <c r="E36" s="783"/>
      <c r="F36" s="783"/>
      <c r="G36" s="783"/>
      <c r="H36" s="783"/>
      <c r="I36" s="783"/>
      <c r="J36" s="168"/>
      <c r="K36" s="169" t="e">
        <v>#REF!</v>
      </c>
      <c r="O36" s="169" t="e">
        <v>#REF!</v>
      </c>
    </row>
    <row r="37" spans="1:16" ht="16.5">
      <c r="A37" s="782" t="s">
        <v>148</v>
      </c>
      <c r="B37" s="782"/>
      <c r="C37" s="782"/>
      <c r="D37" s="782"/>
      <c r="E37" s="782"/>
      <c r="F37" s="782"/>
      <c r="G37" s="782"/>
      <c r="H37" s="782"/>
      <c r="I37" s="782"/>
      <c r="J37" s="168"/>
      <c r="K37" s="169" t="e">
        <v>#REF!</v>
      </c>
      <c r="O37" s="169" t="e">
        <v>#REF!</v>
      </c>
    </row>
    <row r="38" spans="1:16" ht="15.75">
      <c r="A38" s="773" t="s">
        <v>149</v>
      </c>
      <c r="B38" s="773"/>
      <c r="C38" s="773"/>
      <c r="D38" s="773"/>
      <c r="E38" s="773"/>
      <c r="F38" s="773"/>
      <c r="G38" s="773"/>
      <c r="H38" s="773"/>
      <c r="I38" s="773"/>
      <c r="J38" s="168"/>
    </row>
    <row r="39" spans="1:16" ht="18.75" customHeight="1">
      <c r="A39" s="782">
        <f>'Names of Bidder'!D10</f>
        <v>0</v>
      </c>
      <c r="B39" s="782"/>
      <c r="C39" s="782"/>
      <c r="D39" s="782"/>
      <c r="E39" s="782"/>
      <c r="F39" s="782"/>
      <c r="G39" s="782"/>
      <c r="H39" s="782"/>
      <c r="I39" s="782"/>
      <c r="J39" s="168"/>
      <c r="K39" s="171">
        <v>1</v>
      </c>
      <c r="M39" s="169" t="s">
        <v>387</v>
      </c>
      <c r="P39" s="169" t="s">
        <v>388</v>
      </c>
    </row>
    <row r="40" spans="1:16" ht="17.25" customHeight="1">
      <c r="A40" s="783" t="str">
        <f xml:space="preserve"> "having its Registered Office at " &amp;'Names of Bidder'!D11 &amp; ","&amp;'Names of Bidder'!D12&amp;","&amp;'Names of Bidder'!D13</f>
        <v>having its Registered Office at ,,</v>
      </c>
      <c r="B40" s="783"/>
      <c r="C40" s="783"/>
      <c r="D40" s="783"/>
      <c r="E40" s="783"/>
      <c r="F40" s="783"/>
      <c r="G40" s="783"/>
      <c r="H40" s="783"/>
      <c r="I40" s="783"/>
      <c r="J40" s="168"/>
      <c r="K40" s="171">
        <v>1</v>
      </c>
      <c r="M40" s="169" t="s">
        <v>389</v>
      </c>
    </row>
    <row r="41" spans="1:16" ht="15.75">
      <c r="A41" s="773" t="s">
        <v>149</v>
      </c>
      <c r="B41" s="773"/>
      <c r="C41" s="773"/>
      <c r="D41" s="773"/>
      <c r="E41" s="773"/>
      <c r="F41" s="773"/>
      <c r="G41" s="773"/>
      <c r="H41" s="773"/>
      <c r="I41" s="773"/>
      <c r="J41" s="168"/>
    </row>
    <row r="42" spans="1:16" ht="15.75">
      <c r="A42" s="773" t="str">
        <f>IF('Names of Bidder'!D6= "Sole Bidder", "", IF('Names of Bidder'!D7=1,'Names of Bidder'!D15,IF('Names of Bidder'!D7=2,'Names of Bidder'!D15&amp;" &amp; "&amp;'Names of Bidder'!D20,"")))</f>
        <v/>
      </c>
      <c r="B42" s="773"/>
      <c r="C42" s="773"/>
      <c r="D42" s="773"/>
      <c r="E42" s="773"/>
      <c r="F42" s="773"/>
      <c r="G42" s="773"/>
      <c r="H42" s="773"/>
      <c r="I42" s="773"/>
      <c r="J42" s="168"/>
    </row>
    <row r="43" spans="1:16" ht="18" customHeight="1">
      <c r="A43" s="78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83"/>
      <c r="C43" s="783"/>
      <c r="D43" s="783"/>
      <c r="E43" s="783"/>
      <c r="F43" s="783"/>
      <c r="G43" s="783"/>
      <c r="H43" s="783"/>
      <c r="I43" s="783"/>
      <c r="J43" s="168"/>
    </row>
    <row r="44" spans="1:16" ht="15.75">
      <c r="A44" s="773" t="s">
        <v>150</v>
      </c>
      <c r="B44" s="773"/>
      <c r="C44" s="773"/>
      <c r="D44" s="773"/>
      <c r="E44" s="773"/>
      <c r="F44" s="773"/>
      <c r="G44" s="773"/>
      <c r="H44" s="773"/>
      <c r="I44" s="773"/>
      <c r="J44" s="168"/>
    </row>
    <row r="45" spans="1:16" ht="15.75">
      <c r="A45" s="242"/>
      <c r="B45" s="242"/>
      <c r="C45" s="242"/>
      <c r="D45" s="242"/>
      <c r="E45" s="242"/>
      <c r="F45" s="242"/>
      <c r="G45" s="242"/>
      <c r="H45" s="242"/>
      <c r="I45" s="242"/>
      <c r="J45" s="168"/>
    </row>
    <row r="46" spans="1:16" ht="16.5">
      <c r="A46" s="782" t="s">
        <v>151</v>
      </c>
      <c r="B46" s="782"/>
      <c r="C46" s="782"/>
      <c r="D46" s="782"/>
      <c r="E46" s="782"/>
      <c r="F46" s="782"/>
      <c r="G46" s="782"/>
      <c r="H46" s="782"/>
      <c r="I46" s="782"/>
      <c r="J46" s="168"/>
    </row>
    <row r="47" spans="1:16" ht="30.75" customHeight="1">
      <c r="A47" s="782" t="s">
        <v>152</v>
      </c>
      <c r="B47" s="782"/>
      <c r="C47" s="782"/>
      <c r="D47" s="782"/>
      <c r="E47" s="782"/>
      <c r="F47" s="782"/>
      <c r="G47" s="782"/>
      <c r="H47" s="782"/>
      <c r="I47" s="782"/>
      <c r="J47" s="168"/>
    </row>
    <row r="48" spans="1:16" ht="94.5" customHeight="1">
      <c r="A48" s="785" t="str">
        <f>"POWERGRID intends to award, under laid-down organisational procedures, contract(s) for "&amp;Basic!B1&amp;" Specification Number:"&amp;Basic!B3</f>
        <v>POWERGRID intends to award, under laid-down organisational procedures, contract(s) for Rate Contract (Package-B) for transmission line erection works including supply of tower accessories for transmission lines above 400 kV level for upcoming transmission line diversion projects and small RTM works upto 5 km route length in NR-III region 
 Specification Number:NR3/NT/W-TW/DOM/K00/26/03307 (RFx No. 5002005174)</v>
      </c>
      <c r="B48" s="785"/>
      <c r="C48" s="785"/>
      <c r="D48" s="785"/>
      <c r="E48" s="785"/>
      <c r="F48" s="785"/>
      <c r="G48" s="785"/>
      <c r="H48" s="785"/>
      <c r="I48" s="785"/>
      <c r="J48" s="168"/>
    </row>
    <row r="49" spans="1:10" ht="21" customHeight="1">
      <c r="A49" s="786" t="s">
        <v>153</v>
      </c>
      <c r="B49" s="786"/>
      <c r="C49" s="786"/>
      <c r="D49" s="786"/>
      <c r="E49" s="787" t="s">
        <v>153</v>
      </c>
      <c r="F49" s="787"/>
      <c r="G49" s="787"/>
      <c r="H49" s="787"/>
      <c r="I49" s="787"/>
      <c r="J49" s="168"/>
    </row>
    <row r="50" spans="1:10" ht="33" customHeight="1">
      <c r="A50" s="788" t="s">
        <v>172</v>
      </c>
      <c r="B50" s="788"/>
      <c r="C50" s="788"/>
      <c r="D50" s="788"/>
      <c r="E50" s="789" t="s">
        <v>155</v>
      </c>
      <c r="F50" s="789"/>
      <c r="G50" s="789"/>
      <c r="H50" s="789"/>
      <c r="I50" s="789"/>
      <c r="J50" s="168"/>
    </row>
    <row r="51" spans="1:10" ht="22.5" customHeight="1">
      <c r="A51" s="173" t="s">
        <v>378</v>
      </c>
      <c r="B51" s="174"/>
      <c r="C51" s="174"/>
      <c r="D51" s="174"/>
      <c r="E51" s="175"/>
      <c r="F51" s="174"/>
      <c r="G51" s="174"/>
      <c r="H51" s="174"/>
      <c r="I51" s="176" t="s">
        <v>390</v>
      </c>
      <c r="J51" s="168"/>
    </row>
    <row r="52" spans="1:10" ht="40.5" customHeight="1">
      <c r="A52" s="791" t="s">
        <v>391</v>
      </c>
      <c r="B52" s="791"/>
      <c r="C52" s="791"/>
      <c r="D52" s="791"/>
      <c r="E52" s="791"/>
      <c r="F52" s="791"/>
      <c r="G52" s="791"/>
      <c r="H52" s="791"/>
      <c r="I52" s="791"/>
    </row>
    <row r="53" spans="1:10" ht="40.5" customHeight="1">
      <c r="A53" s="791" t="s">
        <v>392</v>
      </c>
      <c r="B53" s="791"/>
      <c r="C53" s="791"/>
      <c r="D53" s="791"/>
      <c r="E53" s="791"/>
      <c r="F53" s="791"/>
      <c r="G53" s="791"/>
      <c r="H53" s="791"/>
      <c r="I53" s="791"/>
    </row>
    <row r="54" spans="1:10" ht="13.5" customHeight="1">
      <c r="A54" s="178"/>
      <c r="B54" s="120"/>
      <c r="C54" s="120"/>
      <c r="D54" s="120"/>
      <c r="E54" s="120"/>
      <c r="F54" s="120"/>
      <c r="G54" s="120"/>
      <c r="H54" s="120"/>
      <c r="I54" s="120"/>
    </row>
    <row r="55" spans="1:10" ht="15.75">
      <c r="A55" s="793" t="s">
        <v>393</v>
      </c>
      <c r="B55" s="793"/>
      <c r="C55" s="793"/>
      <c r="D55" s="793"/>
      <c r="E55" s="793"/>
      <c r="F55" s="793"/>
      <c r="G55" s="793"/>
      <c r="H55" s="793"/>
      <c r="I55" s="793"/>
    </row>
    <row r="56" spans="1:10" ht="15.75">
      <c r="A56" s="178"/>
      <c r="B56" s="178"/>
      <c r="C56" s="178"/>
      <c r="D56" s="178"/>
      <c r="E56" s="178"/>
      <c r="F56" s="178"/>
      <c r="G56" s="178"/>
      <c r="H56" s="178"/>
      <c r="I56" s="178"/>
    </row>
    <row r="57" spans="1:10" ht="16.5">
      <c r="A57" s="784" t="s">
        <v>159</v>
      </c>
      <c r="B57" s="784"/>
      <c r="C57" s="784"/>
      <c r="D57" s="784"/>
      <c r="E57" s="784"/>
      <c r="F57" s="784"/>
      <c r="G57" s="784"/>
      <c r="H57" s="784"/>
      <c r="I57" s="784"/>
    </row>
    <row r="58" spans="1:10" ht="16.5">
      <c r="A58" s="179"/>
      <c r="B58" s="179"/>
      <c r="C58" s="179"/>
      <c r="D58" s="179"/>
      <c r="E58" s="179"/>
      <c r="F58" s="179"/>
      <c r="G58" s="179"/>
      <c r="H58" s="179"/>
      <c r="I58" s="179"/>
    </row>
    <row r="59" spans="1:10" ht="37.5" customHeight="1">
      <c r="A59" s="785" t="s">
        <v>394</v>
      </c>
      <c r="B59" s="785"/>
      <c r="C59" s="785"/>
      <c r="D59" s="785"/>
      <c r="E59" s="785"/>
      <c r="F59" s="785"/>
      <c r="G59" s="785"/>
      <c r="H59" s="785"/>
      <c r="I59" s="785"/>
    </row>
    <row r="60" spans="1:10" ht="61.5" customHeight="1">
      <c r="A60" s="186" t="s">
        <v>134</v>
      </c>
      <c r="B60" s="785" t="s">
        <v>395</v>
      </c>
      <c r="C60" s="785"/>
      <c r="D60" s="785"/>
      <c r="E60" s="785"/>
      <c r="F60" s="785"/>
      <c r="G60" s="785"/>
      <c r="H60" s="785"/>
      <c r="I60" s="785"/>
    </row>
    <row r="61" spans="1:10" ht="53.25" customHeight="1">
      <c r="A61" s="186" t="s">
        <v>136</v>
      </c>
      <c r="B61" s="785" t="s">
        <v>396</v>
      </c>
      <c r="C61" s="785"/>
      <c r="D61" s="785"/>
      <c r="E61" s="785"/>
      <c r="F61" s="785"/>
      <c r="G61" s="785"/>
      <c r="H61" s="785"/>
      <c r="I61" s="785"/>
    </row>
    <row r="62" spans="1:10" ht="63" customHeight="1">
      <c r="A62" s="186" t="s">
        <v>138</v>
      </c>
      <c r="B62" s="785" t="s">
        <v>397</v>
      </c>
      <c r="C62" s="785"/>
      <c r="D62" s="785"/>
      <c r="E62" s="785"/>
      <c r="F62" s="785"/>
      <c r="G62" s="785"/>
      <c r="H62" s="785"/>
      <c r="I62" s="785"/>
    </row>
    <row r="63" spans="1:10" ht="62.25" customHeight="1">
      <c r="A63" s="186" t="s">
        <v>140</v>
      </c>
      <c r="B63" s="785" t="s">
        <v>398</v>
      </c>
      <c r="C63" s="785"/>
      <c r="D63" s="785"/>
      <c r="E63" s="785"/>
      <c r="F63" s="785"/>
      <c r="G63" s="785"/>
      <c r="H63" s="785"/>
      <c r="I63" s="785"/>
    </row>
    <row r="64" spans="1:10" ht="64.5" customHeight="1">
      <c r="A64" s="186" t="s">
        <v>142</v>
      </c>
      <c r="B64" s="785" t="s">
        <v>399</v>
      </c>
      <c r="C64" s="785"/>
      <c r="D64" s="785"/>
      <c r="E64" s="785"/>
      <c r="F64" s="785"/>
      <c r="G64" s="785"/>
      <c r="H64" s="785"/>
      <c r="I64" s="785"/>
    </row>
    <row r="65" spans="1:10" ht="62.25" customHeight="1">
      <c r="A65" s="186" t="s">
        <v>400</v>
      </c>
      <c r="B65" s="785" t="s">
        <v>401</v>
      </c>
      <c r="C65" s="785"/>
      <c r="D65" s="785"/>
      <c r="E65" s="785"/>
      <c r="F65" s="785"/>
      <c r="G65" s="785"/>
      <c r="H65" s="785"/>
      <c r="I65" s="785"/>
    </row>
    <row r="66" spans="1:10" ht="60.75" customHeight="1">
      <c r="A66" s="186" t="s">
        <v>402</v>
      </c>
      <c r="B66" s="785" t="s">
        <v>403</v>
      </c>
      <c r="C66" s="785"/>
      <c r="D66" s="785"/>
      <c r="E66" s="785"/>
      <c r="F66" s="785"/>
      <c r="G66" s="785"/>
      <c r="H66" s="785"/>
      <c r="I66" s="785"/>
    </row>
    <row r="67" spans="1:10" ht="72" customHeight="1">
      <c r="A67" s="186" t="s">
        <v>404</v>
      </c>
      <c r="B67" s="785" t="s">
        <v>405</v>
      </c>
      <c r="C67" s="785"/>
      <c r="D67" s="785"/>
      <c r="E67" s="785"/>
      <c r="F67" s="785"/>
      <c r="G67" s="785"/>
      <c r="H67" s="785"/>
      <c r="I67" s="785"/>
    </row>
    <row r="68" spans="1:10" ht="60" customHeight="1">
      <c r="A68" s="186" t="s">
        <v>406</v>
      </c>
      <c r="B68" s="785" t="s">
        <v>407</v>
      </c>
      <c r="C68" s="785"/>
      <c r="D68" s="785"/>
      <c r="E68" s="785"/>
      <c r="F68" s="785"/>
      <c r="G68" s="785"/>
      <c r="H68" s="785"/>
      <c r="I68" s="785"/>
    </row>
    <row r="69" spans="1:10" ht="21" customHeight="1">
      <c r="A69" s="785" t="s">
        <v>153</v>
      </c>
      <c r="B69" s="785"/>
      <c r="C69" s="785"/>
      <c r="D69" s="785"/>
      <c r="E69" s="790" t="s">
        <v>153</v>
      </c>
      <c r="F69" s="790"/>
      <c r="G69" s="790"/>
      <c r="H69" s="790"/>
      <c r="I69" s="790"/>
      <c r="J69" s="168"/>
    </row>
    <row r="70" spans="1:10" ht="33" customHeight="1">
      <c r="A70" s="618" t="s">
        <v>172</v>
      </c>
      <c r="B70" s="618"/>
      <c r="C70" s="618"/>
      <c r="D70" s="618"/>
      <c r="E70" s="794" t="s">
        <v>155</v>
      </c>
      <c r="F70" s="794"/>
      <c r="G70" s="794"/>
      <c r="H70" s="794"/>
      <c r="I70" s="794"/>
      <c r="J70" s="168"/>
    </row>
    <row r="71" spans="1:10" ht="20.25" customHeight="1">
      <c r="A71" s="173" t="s">
        <v>378</v>
      </c>
      <c r="B71" s="174"/>
      <c r="C71" s="174"/>
      <c r="D71" s="174"/>
      <c r="E71" s="174"/>
      <c r="F71" s="174"/>
      <c r="G71" s="174"/>
      <c r="H71" s="174"/>
      <c r="I71" s="176" t="s">
        <v>408</v>
      </c>
      <c r="J71" s="168"/>
    </row>
    <row r="72" spans="1:10" ht="24" customHeight="1">
      <c r="A72" s="795"/>
      <c r="B72" s="795"/>
      <c r="C72" s="795"/>
      <c r="D72" s="795"/>
      <c r="E72" s="795"/>
      <c r="F72" s="795"/>
      <c r="G72" s="795"/>
      <c r="H72" s="795"/>
      <c r="I72" s="795"/>
      <c r="J72" s="168"/>
    </row>
    <row r="73" spans="1:10" ht="84" customHeight="1">
      <c r="A73" s="186" t="s">
        <v>409</v>
      </c>
      <c r="B73" s="785" t="s">
        <v>410</v>
      </c>
      <c r="C73" s="785"/>
      <c r="D73" s="785"/>
      <c r="E73" s="785"/>
      <c r="F73" s="785"/>
      <c r="G73" s="785"/>
      <c r="H73" s="785"/>
      <c r="I73" s="785"/>
    </row>
    <row r="74" spans="1:10" ht="30" customHeight="1">
      <c r="A74" s="188" t="s">
        <v>411</v>
      </c>
      <c r="B74" s="187"/>
      <c r="C74" s="187"/>
      <c r="D74" s="187"/>
      <c r="E74" s="187"/>
      <c r="F74" s="187"/>
      <c r="G74" s="187"/>
      <c r="H74" s="187"/>
      <c r="I74" s="187"/>
    </row>
    <row r="75" spans="1:10" ht="42" customHeight="1">
      <c r="A75" s="792" t="s">
        <v>412</v>
      </c>
      <c r="B75" s="792"/>
      <c r="C75" s="792"/>
      <c r="D75" s="792"/>
      <c r="E75" s="792"/>
      <c r="F75" s="792"/>
      <c r="G75" s="792"/>
      <c r="H75" s="792"/>
      <c r="I75" s="792"/>
    </row>
    <row r="76" spans="1:10" ht="80.25" customHeight="1">
      <c r="A76" s="186" t="s">
        <v>134</v>
      </c>
      <c r="B76" s="785" t="s">
        <v>413</v>
      </c>
      <c r="C76" s="785"/>
      <c r="D76" s="785"/>
      <c r="E76" s="785"/>
      <c r="F76" s="785"/>
      <c r="G76" s="785"/>
      <c r="H76" s="785"/>
      <c r="I76" s="785"/>
    </row>
    <row r="77" spans="1:10" ht="72" customHeight="1">
      <c r="A77" s="186" t="s">
        <v>136</v>
      </c>
      <c r="B77" s="785" t="s">
        <v>414</v>
      </c>
      <c r="C77" s="785"/>
      <c r="D77" s="785"/>
      <c r="E77" s="785"/>
      <c r="F77" s="785"/>
      <c r="G77" s="785"/>
      <c r="H77" s="785"/>
      <c r="I77" s="785"/>
    </row>
    <row r="78" spans="1:10" ht="55.5" customHeight="1">
      <c r="A78" s="186" t="s">
        <v>138</v>
      </c>
      <c r="B78" s="785" t="s">
        <v>415</v>
      </c>
      <c r="C78" s="785"/>
      <c r="D78" s="785"/>
      <c r="E78" s="785"/>
      <c r="F78" s="785"/>
      <c r="G78" s="785"/>
      <c r="H78" s="785"/>
      <c r="I78" s="785"/>
    </row>
    <row r="79" spans="1:10" ht="69.75" customHeight="1">
      <c r="A79" s="186" t="s">
        <v>140</v>
      </c>
      <c r="B79" s="785" t="s">
        <v>416</v>
      </c>
      <c r="C79" s="785"/>
      <c r="D79" s="785"/>
      <c r="E79" s="785"/>
      <c r="F79" s="785"/>
      <c r="G79" s="785"/>
      <c r="H79" s="785"/>
      <c r="I79" s="785"/>
    </row>
    <row r="80" spans="1:10" ht="56.25" customHeight="1">
      <c r="A80" s="186" t="s">
        <v>142</v>
      </c>
      <c r="B80" s="785" t="s">
        <v>417</v>
      </c>
      <c r="C80" s="785"/>
      <c r="D80" s="785"/>
      <c r="E80" s="785"/>
      <c r="F80" s="785"/>
      <c r="G80" s="785"/>
      <c r="H80" s="785"/>
      <c r="I80" s="785"/>
    </row>
    <row r="81" spans="1:10" ht="70.5" customHeight="1">
      <c r="A81" s="186" t="s">
        <v>400</v>
      </c>
      <c r="B81" s="785" t="s">
        <v>418</v>
      </c>
      <c r="C81" s="785"/>
      <c r="D81" s="785"/>
      <c r="E81" s="785"/>
      <c r="F81" s="785"/>
      <c r="G81" s="785"/>
      <c r="H81" s="785"/>
      <c r="I81" s="785"/>
    </row>
    <row r="82" spans="1:10" ht="86.25" customHeight="1">
      <c r="A82" s="186" t="s">
        <v>402</v>
      </c>
      <c r="B82" s="785" t="s">
        <v>419</v>
      </c>
      <c r="C82" s="785"/>
      <c r="D82" s="785"/>
      <c r="E82" s="785"/>
      <c r="F82" s="785"/>
      <c r="G82" s="785"/>
      <c r="H82" s="785"/>
      <c r="I82" s="785"/>
    </row>
    <row r="83" spans="1:10" ht="72" customHeight="1">
      <c r="A83" s="186" t="s">
        <v>404</v>
      </c>
      <c r="B83" s="785" t="s">
        <v>420</v>
      </c>
      <c r="C83" s="785"/>
      <c r="D83" s="785"/>
      <c r="E83" s="785"/>
      <c r="F83" s="785"/>
      <c r="G83" s="785"/>
      <c r="H83" s="785"/>
      <c r="I83" s="785"/>
    </row>
    <row r="84" spans="1:10" ht="21" customHeight="1">
      <c r="A84" s="785" t="s">
        <v>153</v>
      </c>
      <c r="B84" s="785"/>
      <c r="C84" s="785"/>
      <c r="D84" s="785"/>
      <c r="E84" s="790" t="s">
        <v>153</v>
      </c>
      <c r="F84" s="790"/>
      <c r="G84" s="790"/>
      <c r="H84" s="790"/>
      <c r="I84" s="790"/>
      <c r="J84" s="168"/>
    </row>
    <row r="85" spans="1:10" ht="33" customHeight="1">
      <c r="A85" s="618" t="s">
        <v>172</v>
      </c>
      <c r="B85" s="618"/>
      <c r="C85" s="618"/>
      <c r="D85" s="618"/>
      <c r="E85" s="794" t="s">
        <v>155</v>
      </c>
      <c r="F85" s="794"/>
      <c r="G85" s="794"/>
      <c r="H85" s="794"/>
      <c r="I85" s="794"/>
      <c r="J85" s="168"/>
    </row>
    <row r="86" spans="1:10" ht="20.25" customHeight="1">
      <c r="A86" s="173" t="s">
        <v>378</v>
      </c>
      <c r="B86" s="174"/>
      <c r="C86" s="174"/>
      <c r="D86" s="174"/>
      <c r="E86" s="174"/>
      <c r="F86" s="174"/>
      <c r="G86" s="174"/>
      <c r="H86" s="174"/>
      <c r="I86" s="176" t="s">
        <v>421</v>
      </c>
      <c r="J86" s="168"/>
    </row>
    <row r="87" spans="1:10" ht="7.5" customHeight="1">
      <c r="A87" s="784"/>
      <c r="B87" s="784"/>
      <c r="C87" s="784"/>
      <c r="D87" s="784"/>
      <c r="E87" s="784"/>
      <c r="F87" s="784"/>
      <c r="G87" s="784"/>
      <c r="H87" s="784"/>
      <c r="I87" s="784"/>
    </row>
    <row r="88" spans="1:10" ht="89.25" customHeight="1">
      <c r="A88" s="186" t="s">
        <v>406</v>
      </c>
      <c r="B88" s="785" t="s">
        <v>422</v>
      </c>
      <c r="C88" s="785"/>
      <c r="D88" s="785"/>
      <c r="E88" s="785"/>
      <c r="F88" s="785"/>
      <c r="G88" s="785"/>
      <c r="H88" s="785"/>
      <c r="I88" s="785"/>
    </row>
    <row r="89" spans="1:10" ht="75" customHeight="1">
      <c r="A89" s="186" t="s">
        <v>409</v>
      </c>
      <c r="B89" s="785" t="s">
        <v>423</v>
      </c>
      <c r="C89" s="785"/>
      <c r="D89" s="785"/>
      <c r="E89" s="785"/>
      <c r="F89" s="785"/>
      <c r="G89" s="785"/>
      <c r="H89" s="785"/>
      <c r="I89" s="785"/>
    </row>
    <row r="90" spans="1:10" ht="64.5" customHeight="1">
      <c r="A90" s="186" t="s">
        <v>424</v>
      </c>
      <c r="B90" s="785" t="s">
        <v>425</v>
      </c>
      <c r="C90" s="785"/>
      <c r="D90" s="785"/>
      <c r="E90" s="785"/>
      <c r="F90" s="785"/>
      <c r="G90" s="785"/>
      <c r="H90" s="785"/>
      <c r="I90" s="785"/>
    </row>
    <row r="91" spans="1:10" ht="95.25" customHeight="1">
      <c r="A91" s="186" t="s">
        <v>426</v>
      </c>
      <c r="B91" s="785" t="s">
        <v>427</v>
      </c>
      <c r="C91" s="785"/>
      <c r="D91" s="785"/>
      <c r="E91" s="785"/>
      <c r="F91" s="785"/>
      <c r="G91" s="785"/>
      <c r="H91" s="785"/>
      <c r="I91" s="785"/>
    </row>
    <row r="92" spans="1:10" ht="73.5" customHeight="1">
      <c r="A92" s="186" t="s">
        <v>428</v>
      </c>
      <c r="B92" s="785" t="s">
        <v>429</v>
      </c>
      <c r="C92" s="785"/>
      <c r="D92" s="785"/>
      <c r="E92" s="785"/>
      <c r="F92" s="785"/>
      <c r="G92" s="785"/>
      <c r="H92" s="785"/>
      <c r="I92" s="785"/>
    </row>
    <row r="93" spans="1:10" ht="58.5" customHeight="1">
      <c r="A93" s="186" t="s">
        <v>430</v>
      </c>
      <c r="B93" s="785" t="s">
        <v>431</v>
      </c>
      <c r="C93" s="785"/>
      <c r="D93" s="785"/>
      <c r="E93" s="785"/>
      <c r="F93" s="785"/>
      <c r="G93" s="785"/>
      <c r="H93" s="785"/>
      <c r="I93" s="785"/>
    </row>
    <row r="94" spans="1:10" ht="111.75" customHeight="1">
      <c r="A94" s="186" t="s">
        <v>432</v>
      </c>
      <c r="B94" s="785" t="s">
        <v>433</v>
      </c>
      <c r="C94" s="785"/>
      <c r="D94" s="785"/>
      <c r="E94" s="785"/>
      <c r="F94" s="785"/>
      <c r="G94" s="785"/>
      <c r="H94" s="785"/>
      <c r="I94" s="785"/>
    </row>
    <row r="95" spans="1:10" ht="84.75" customHeight="1">
      <c r="A95" s="186" t="s">
        <v>434</v>
      </c>
      <c r="B95" s="785" t="s">
        <v>435</v>
      </c>
      <c r="C95" s="785"/>
      <c r="D95" s="785"/>
      <c r="E95" s="785"/>
      <c r="F95" s="785"/>
      <c r="G95" s="785"/>
      <c r="H95" s="785"/>
      <c r="I95" s="785"/>
    </row>
    <row r="96" spans="1:10" ht="84.75" customHeight="1">
      <c r="A96" s="186" t="s">
        <v>436</v>
      </c>
      <c r="B96" s="785" t="s">
        <v>437</v>
      </c>
      <c r="C96" s="785"/>
      <c r="D96" s="785"/>
      <c r="E96" s="785"/>
      <c r="F96" s="785"/>
      <c r="G96" s="785"/>
      <c r="H96" s="785"/>
      <c r="I96" s="785"/>
    </row>
    <row r="97" spans="1:10" ht="21" customHeight="1">
      <c r="A97" s="785" t="s">
        <v>153</v>
      </c>
      <c r="B97" s="785"/>
      <c r="C97" s="785"/>
      <c r="D97" s="785"/>
      <c r="E97" s="790" t="s">
        <v>153</v>
      </c>
      <c r="F97" s="790"/>
      <c r="G97" s="790"/>
      <c r="H97" s="790"/>
      <c r="I97" s="790"/>
      <c r="J97" s="168"/>
    </row>
    <row r="98" spans="1:10" ht="33" customHeight="1">
      <c r="A98" s="618" t="s">
        <v>172</v>
      </c>
      <c r="B98" s="618"/>
      <c r="C98" s="618"/>
      <c r="D98" s="618"/>
      <c r="E98" s="794" t="s">
        <v>155</v>
      </c>
      <c r="F98" s="794"/>
      <c r="G98" s="794"/>
      <c r="H98" s="794"/>
      <c r="I98" s="794"/>
      <c r="J98" s="168"/>
    </row>
    <row r="99" spans="1:10" ht="19.5" customHeight="1">
      <c r="A99" s="173" t="s">
        <v>378</v>
      </c>
      <c r="B99" s="174"/>
      <c r="C99" s="174"/>
      <c r="D99" s="174"/>
      <c r="E99" s="174"/>
      <c r="F99" s="174"/>
      <c r="G99" s="174"/>
      <c r="H99" s="174"/>
      <c r="I99" s="176" t="s">
        <v>438</v>
      </c>
    </row>
    <row r="100" spans="1:10" ht="10.5" customHeight="1">
      <c r="A100" s="180"/>
      <c r="B100" s="177"/>
      <c r="C100" s="177"/>
      <c r="D100" s="177"/>
      <c r="E100" s="177"/>
      <c r="F100" s="177"/>
      <c r="G100" s="177"/>
      <c r="H100" s="177"/>
      <c r="I100" s="177"/>
    </row>
    <row r="101" spans="1:10" ht="79.5" customHeight="1">
      <c r="A101" s="186" t="s">
        <v>439</v>
      </c>
      <c r="B101" s="785" t="s">
        <v>440</v>
      </c>
      <c r="C101" s="785"/>
      <c r="D101" s="785"/>
      <c r="E101" s="785"/>
      <c r="F101" s="785"/>
      <c r="G101" s="785"/>
      <c r="H101" s="785"/>
      <c r="I101" s="785"/>
    </row>
    <row r="102" spans="1:10" ht="72" customHeight="1">
      <c r="A102" s="186" t="s">
        <v>441</v>
      </c>
      <c r="B102" s="785" t="s">
        <v>442</v>
      </c>
      <c r="C102" s="785"/>
      <c r="D102" s="785"/>
      <c r="E102" s="785"/>
      <c r="F102" s="785"/>
      <c r="G102" s="785"/>
      <c r="H102" s="785"/>
      <c r="I102" s="785"/>
    </row>
    <row r="103" spans="1:10" ht="72.75" customHeight="1">
      <c r="A103" s="186" t="s">
        <v>443</v>
      </c>
      <c r="B103" s="785" t="s">
        <v>444</v>
      </c>
      <c r="C103" s="785"/>
      <c r="D103" s="785"/>
      <c r="E103" s="785"/>
      <c r="F103" s="785"/>
      <c r="G103" s="785"/>
      <c r="H103" s="785"/>
      <c r="I103" s="785"/>
    </row>
    <row r="104" spans="1:10" ht="30" customHeight="1">
      <c r="A104" s="188" t="s">
        <v>445</v>
      </c>
      <c r="B104" s="187"/>
      <c r="C104" s="187"/>
      <c r="D104" s="187"/>
      <c r="E104" s="187"/>
      <c r="F104" s="187"/>
      <c r="G104" s="187"/>
      <c r="H104" s="187"/>
      <c r="I104" s="187"/>
    </row>
    <row r="105" spans="1:10" ht="32.25" customHeight="1">
      <c r="A105" s="186" t="s">
        <v>134</v>
      </c>
      <c r="B105" s="785" t="s">
        <v>201</v>
      </c>
      <c r="C105" s="785"/>
      <c r="D105" s="785"/>
      <c r="E105" s="785"/>
      <c r="F105" s="785"/>
      <c r="G105" s="785"/>
      <c r="H105" s="785"/>
      <c r="I105" s="785"/>
    </row>
    <row r="106" spans="1:10" ht="44.25" customHeight="1">
      <c r="A106" s="186" t="s">
        <v>136</v>
      </c>
      <c r="B106" s="785" t="s">
        <v>446</v>
      </c>
      <c r="C106" s="785"/>
      <c r="D106" s="785"/>
      <c r="E106" s="785"/>
      <c r="F106" s="785"/>
      <c r="G106" s="785"/>
      <c r="H106" s="785"/>
      <c r="I106" s="785"/>
    </row>
    <row r="107" spans="1:10" ht="12" customHeight="1">
      <c r="A107" s="186"/>
      <c r="B107" s="185"/>
      <c r="C107" s="185"/>
      <c r="D107" s="185"/>
      <c r="E107" s="185"/>
      <c r="F107" s="185"/>
      <c r="G107" s="185"/>
      <c r="H107" s="185"/>
      <c r="I107" s="185"/>
    </row>
    <row r="108" spans="1:10" ht="30" customHeight="1">
      <c r="A108" s="188" t="s">
        <v>447</v>
      </c>
      <c r="B108" s="187"/>
      <c r="C108" s="187"/>
      <c r="D108" s="187"/>
      <c r="E108" s="187"/>
      <c r="F108" s="187"/>
      <c r="G108" s="187"/>
      <c r="H108" s="187"/>
      <c r="I108" s="187"/>
    </row>
    <row r="109" spans="1:10" ht="40.5" customHeight="1">
      <c r="A109" s="792" t="s">
        <v>448</v>
      </c>
      <c r="B109" s="792"/>
      <c r="C109" s="792"/>
      <c r="D109" s="792"/>
      <c r="E109" s="792"/>
      <c r="F109" s="792"/>
      <c r="G109" s="792"/>
      <c r="H109" s="792"/>
      <c r="I109" s="792"/>
    </row>
    <row r="110" spans="1:10" ht="30" customHeight="1">
      <c r="A110" s="188" t="s">
        <v>449</v>
      </c>
      <c r="B110" s="187"/>
      <c r="C110" s="187"/>
      <c r="D110" s="187"/>
      <c r="E110" s="187"/>
      <c r="F110" s="187"/>
      <c r="G110" s="187"/>
      <c r="H110" s="187"/>
      <c r="I110" s="187"/>
    </row>
    <row r="111" spans="1:10" ht="62.25" customHeight="1">
      <c r="A111" s="186" t="s">
        <v>134</v>
      </c>
      <c r="B111" s="785" t="s">
        <v>450</v>
      </c>
      <c r="C111" s="785"/>
      <c r="D111" s="785"/>
      <c r="E111" s="785"/>
      <c r="F111" s="785"/>
      <c r="G111" s="785"/>
      <c r="H111" s="785"/>
      <c r="I111" s="785"/>
    </row>
    <row r="112" spans="1:10" ht="45" customHeight="1">
      <c r="A112" s="186" t="s">
        <v>136</v>
      </c>
      <c r="B112" s="785" t="s">
        <v>451</v>
      </c>
      <c r="C112" s="785"/>
      <c r="D112" s="785"/>
      <c r="E112" s="785"/>
      <c r="F112" s="785"/>
      <c r="G112" s="785"/>
      <c r="H112" s="785"/>
      <c r="I112" s="785"/>
    </row>
    <row r="113" spans="1:10" ht="55.5" customHeight="1">
      <c r="A113" s="186" t="s">
        <v>138</v>
      </c>
      <c r="B113" s="785" t="s">
        <v>452</v>
      </c>
      <c r="C113" s="785"/>
      <c r="D113" s="785"/>
      <c r="E113" s="785"/>
      <c r="F113" s="785"/>
      <c r="G113" s="785"/>
      <c r="H113" s="785"/>
      <c r="I113" s="785"/>
    </row>
    <row r="114" spans="1:10" ht="58.5" customHeight="1">
      <c r="A114" s="186" t="s">
        <v>140</v>
      </c>
      <c r="B114" s="785" t="s">
        <v>453</v>
      </c>
      <c r="C114" s="785"/>
      <c r="D114" s="785"/>
      <c r="E114" s="785"/>
      <c r="F114" s="785"/>
      <c r="G114" s="785"/>
      <c r="H114" s="785"/>
      <c r="I114" s="785"/>
    </row>
    <row r="115" spans="1:10" ht="54" customHeight="1">
      <c r="A115" s="186" t="s">
        <v>142</v>
      </c>
      <c r="B115" s="785" t="s">
        <v>454</v>
      </c>
      <c r="C115" s="785"/>
      <c r="D115" s="785"/>
      <c r="E115" s="785"/>
      <c r="F115" s="785"/>
      <c r="G115" s="785"/>
      <c r="H115" s="785"/>
      <c r="I115" s="785"/>
    </row>
    <row r="116" spans="1:10" ht="17.45" customHeight="1">
      <c r="A116" s="180"/>
      <c r="B116" s="177"/>
      <c r="C116" s="177"/>
      <c r="D116" s="177"/>
      <c r="E116" s="177"/>
      <c r="F116" s="177"/>
      <c r="G116" s="177"/>
      <c r="H116" s="177"/>
      <c r="I116" s="177"/>
    </row>
    <row r="117" spans="1:10" ht="21" customHeight="1">
      <c r="A117" s="785" t="s">
        <v>153</v>
      </c>
      <c r="B117" s="785"/>
      <c r="C117" s="785"/>
      <c r="D117" s="785"/>
      <c r="E117" s="790" t="s">
        <v>153</v>
      </c>
      <c r="F117" s="790"/>
      <c r="G117" s="790"/>
      <c r="H117" s="790"/>
      <c r="I117" s="790"/>
      <c r="J117" s="168"/>
    </row>
    <row r="118" spans="1:10" ht="33" customHeight="1">
      <c r="A118" s="618" t="s">
        <v>172</v>
      </c>
      <c r="B118" s="618"/>
      <c r="C118" s="618"/>
      <c r="D118" s="618"/>
      <c r="E118" s="794" t="s">
        <v>155</v>
      </c>
      <c r="F118" s="794"/>
      <c r="G118" s="794"/>
      <c r="H118" s="794"/>
      <c r="I118" s="794"/>
      <c r="J118" s="168"/>
    </row>
    <row r="119" spans="1:10" ht="22.5" customHeight="1">
      <c r="A119" s="173" t="s">
        <v>378</v>
      </c>
      <c r="B119" s="174"/>
      <c r="C119" s="174"/>
      <c r="D119" s="174"/>
      <c r="E119" s="174"/>
      <c r="F119" s="174"/>
      <c r="G119" s="174"/>
      <c r="H119" s="174"/>
      <c r="I119" s="176" t="s">
        <v>455</v>
      </c>
      <c r="J119" s="168"/>
    </row>
    <row r="120" spans="1:10" ht="30.75" customHeight="1">
      <c r="A120" s="180"/>
      <c r="B120" s="791"/>
      <c r="C120" s="791"/>
      <c r="D120" s="791"/>
      <c r="E120" s="791"/>
      <c r="F120" s="791"/>
      <c r="G120" s="791"/>
      <c r="H120" s="791"/>
      <c r="I120" s="791"/>
    </row>
    <row r="121" spans="1:10" ht="21.95" customHeight="1">
      <c r="A121" s="120"/>
      <c r="B121" s="172"/>
      <c r="C121" s="120"/>
      <c r="D121" s="120"/>
      <c r="E121" s="120"/>
      <c r="F121" s="172"/>
      <c r="G121" s="120"/>
      <c r="H121" s="120"/>
      <c r="I121" s="120"/>
    </row>
    <row r="122" spans="1:10" ht="21.95" customHeight="1">
      <c r="A122" s="120"/>
      <c r="B122" s="796" t="s">
        <v>240</v>
      </c>
      <c r="C122" s="796"/>
      <c r="D122" s="142"/>
      <c r="E122" s="142"/>
      <c r="F122" s="796" t="s">
        <v>240</v>
      </c>
      <c r="G122" s="796"/>
      <c r="H122" s="142"/>
      <c r="I122" s="142"/>
    </row>
    <row r="123" spans="1:10" ht="35.25" customHeight="1">
      <c r="A123" s="120"/>
      <c r="B123" s="797" t="s">
        <v>172</v>
      </c>
      <c r="C123" s="797"/>
      <c r="D123" s="797"/>
      <c r="E123" s="797"/>
      <c r="F123" s="797" t="s">
        <v>155</v>
      </c>
      <c r="G123" s="797"/>
      <c r="H123" s="797"/>
      <c r="I123" s="797"/>
    </row>
    <row r="124" spans="1:10" ht="21.95" customHeight="1">
      <c r="A124" s="120"/>
      <c r="B124" s="181"/>
      <c r="C124" s="178"/>
      <c r="D124" s="178"/>
      <c r="E124" s="178"/>
      <c r="F124" s="182"/>
      <c r="G124" s="182"/>
      <c r="H124" s="182"/>
      <c r="I124" s="182"/>
    </row>
    <row r="125" spans="1:10" ht="21.95" customHeight="1">
      <c r="A125" s="120"/>
      <c r="B125" s="785" t="s">
        <v>241</v>
      </c>
      <c r="C125" s="785"/>
      <c r="D125" s="785"/>
      <c r="E125" s="785"/>
      <c r="F125" s="785" t="s">
        <v>241</v>
      </c>
      <c r="G125" s="785"/>
      <c r="H125" s="785"/>
      <c r="I125" s="785"/>
    </row>
    <row r="126" spans="1:10" ht="21.95" customHeight="1">
      <c r="A126" s="120"/>
      <c r="B126" s="172"/>
      <c r="C126" s="178"/>
      <c r="D126" s="178"/>
      <c r="E126" s="178"/>
      <c r="F126" s="172"/>
      <c r="G126" s="178"/>
      <c r="H126" s="178"/>
      <c r="I126" s="178"/>
    </row>
    <row r="127" spans="1:10" ht="21.95" customHeight="1">
      <c r="A127" s="120"/>
      <c r="B127" s="172"/>
      <c r="C127" s="178"/>
      <c r="D127" s="178"/>
      <c r="E127" s="178"/>
      <c r="F127" s="172"/>
      <c r="G127" s="178"/>
      <c r="H127" s="178"/>
      <c r="I127" s="178"/>
    </row>
    <row r="128" spans="1:10" ht="21.95" customHeight="1">
      <c r="A128" s="120"/>
      <c r="B128" s="174" t="s">
        <v>242</v>
      </c>
      <c r="C128" s="183"/>
      <c r="D128" s="174"/>
      <c r="E128" s="174"/>
      <c r="F128" s="795" t="s">
        <v>242</v>
      </c>
      <c r="G128" s="795"/>
      <c r="H128" s="795"/>
      <c r="I128" s="795"/>
    </row>
    <row r="129" spans="1:9" ht="21.95" customHeight="1">
      <c r="A129" s="120"/>
      <c r="B129" s="174" t="s">
        <v>46</v>
      </c>
      <c r="C129" s="183"/>
      <c r="D129" s="174"/>
      <c r="E129" s="174"/>
      <c r="F129" s="174" t="s">
        <v>456</v>
      </c>
      <c r="G129" s="142"/>
      <c r="H129" s="142"/>
      <c r="I129" s="142"/>
    </row>
    <row r="130" spans="1:9" ht="21.95" customHeight="1">
      <c r="A130" s="120"/>
      <c r="B130" s="142"/>
      <c r="C130" s="178"/>
      <c r="D130" s="178"/>
      <c r="E130" s="178"/>
      <c r="F130" s="142"/>
      <c r="G130" s="178"/>
      <c r="H130" s="178"/>
      <c r="I130" s="178"/>
    </row>
    <row r="131" spans="1:9" ht="21.95" customHeight="1">
      <c r="A131" s="120"/>
      <c r="B131" s="785" t="s">
        <v>243</v>
      </c>
      <c r="C131" s="785"/>
      <c r="D131" s="785"/>
      <c r="E131" s="785"/>
      <c r="F131" s="785" t="s">
        <v>243</v>
      </c>
      <c r="G131" s="785"/>
      <c r="H131" s="785"/>
      <c r="I131" s="785"/>
    </row>
    <row r="132" spans="1:9" ht="21.95" customHeight="1">
      <c r="A132" s="120"/>
      <c r="B132" s="174" t="s">
        <v>242</v>
      </c>
      <c r="C132" s="174"/>
      <c r="D132" s="174"/>
      <c r="E132" s="174"/>
      <c r="F132" s="174" t="s">
        <v>242</v>
      </c>
      <c r="G132" s="142"/>
      <c r="H132" s="142"/>
      <c r="I132" s="142"/>
    </row>
    <row r="133" spans="1:9" ht="21.95" customHeight="1">
      <c r="A133" s="120"/>
      <c r="B133" s="174" t="s">
        <v>46</v>
      </c>
      <c r="C133" s="174"/>
      <c r="D133" s="174"/>
      <c r="E133" s="174"/>
      <c r="F133" s="174" t="s">
        <v>46</v>
      </c>
      <c r="G133" s="120"/>
      <c r="H133" s="120"/>
      <c r="I133" s="120"/>
    </row>
    <row r="134" spans="1:9" ht="21.95" customHeight="1">
      <c r="A134" s="120"/>
      <c r="B134" s="120"/>
      <c r="C134" s="120"/>
      <c r="D134" s="120"/>
      <c r="E134" s="120"/>
      <c r="F134" s="120"/>
      <c r="G134" s="120"/>
      <c r="H134" s="120"/>
      <c r="I134" s="120"/>
    </row>
    <row r="135" spans="1:9" ht="21.95" customHeight="1">
      <c r="A135" s="120"/>
      <c r="B135" s="785" t="s">
        <v>244</v>
      </c>
      <c r="C135" s="785"/>
      <c r="D135" s="785"/>
      <c r="E135" s="785"/>
      <c r="F135" s="785" t="s">
        <v>244</v>
      </c>
      <c r="G135" s="785"/>
      <c r="H135" s="785"/>
      <c r="I135" s="785"/>
    </row>
    <row r="136" spans="1:9" ht="21.95" customHeight="1">
      <c r="A136" s="120"/>
      <c r="B136" s="174" t="s">
        <v>242</v>
      </c>
      <c r="C136" s="174"/>
      <c r="D136" s="174"/>
      <c r="E136" s="174"/>
      <c r="F136" s="174" t="s">
        <v>242</v>
      </c>
      <c r="G136" s="142"/>
      <c r="H136" s="142"/>
      <c r="I136" s="142"/>
    </row>
    <row r="137" spans="1:9" ht="21.95" customHeight="1">
      <c r="A137" s="120"/>
      <c r="B137" s="174" t="s">
        <v>46</v>
      </c>
      <c r="C137" s="174"/>
      <c r="D137" s="174"/>
      <c r="E137" s="174"/>
      <c r="F137" s="174" t="s">
        <v>46</v>
      </c>
      <c r="G137" s="120"/>
      <c r="H137" s="120"/>
      <c r="I137" s="120"/>
    </row>
    <row r="138" spans="1:9" ht="21.95" customHeight="1">
      <c r="A138" s="120"/>
      <c r="B138" s="174"/>
      <c r="C138" s="174"/>
      <c r="D138" s="174"/>
      <c r="E138" s="174"/>
      <c r="F138" s="174"/>
      <c r="G138" s="120"/>
      <c r="H138" s="120"/>
      <c r="I138" s="120"/>
    </row>
    <row r="139" spans="1:9" ht="21.95" customHeight="1">
      <c r="A139" s="120"/>
      <c r="B139" s="174"/>
      <c r="C139" s="174"/>
      <c r="D139" s="174"/>
      <c r="E139" s="174"/>
      <c r="F139" s="174"/>
      <c r="G139" s="120"/>
      <c r="H139" s="120"/>
      <c r="I139" s="120"/>
    </row>
    <row r="140" spans="1:9" ht="21.95" customHeight="1">
      <c r="A140" s="120"/>
      <c r="B140" s="174"/>
      <c r="C140" s="174"/>
      <c r="D140" s="174"/>
      <c r="E140" s="174"/>
      <c r="F140" s="174"/>
      <c r="G140" s="120"/>
      <c r="H140" s="120"/>
      <c r="I140" s="120"/>
    </row>
    <row r="141" spans="1:9" ht="21.95" customHeight="1">
      <c r="A141" s="120"/>
      <c r="B141" s="174"/>
      <c r="C141" s="174"/>
      <c r="D141" s="174"/>
      <c r="E141" s="174"/>
      <c r="F141" s="174"/>
      <c r="G141" s="120"/>
      <c r="H141" s="120"/>
      <c r="I141" s="120"/>
    </row>
    <row r="142" spans="1:9" ht="21.95" customHeight="1">
      <c r="A142" s="120"/>
      <c r="B142" s="174"/>
      <c r="C142" s="174"/>
      <c r="D142" s="174"/>
      <c r="E142" s="174"/>
      <c r="F142" s="174"/>
      <c r="G142" s="120"/>
      <c r="H142" s="120"/>
      <c r="I142" s="120"/>
    </row>
    <row r="143" spans="1:9" ht="21.95" customHeight="1">
      <c r="A143" s="120"/>
      <c r="B143" s="174"/>
      <c r="C143" s="174"/>
      <c r="D143" s="174"/>
      <c r="E143" s="174"/>
      <c r="F143" s="174"/>
      <c r="G143" s="120"/>
      <c r="H143" s="120"/>
      <c r="I143" s="120"/>
    </row>
    <row r="144" spans="1:9" ht="21.95" customHeight="1">
      <c r="A144" s="120"/>
      <c r="B144" s="174"/>
      <c r="C144" s="174"/>
      <c r="D144" s="174"/>
      <c r="E144" s="174"/>
      <c r="F144" s="174"/>
      <c r="G144" s="120"/>
      <c r="H144" s="120"/>
      <c r="I144" s="120"/>
    </row>
    <row r="145" spans="1:9" ht="21.95" customHeight="1">
      <c r="A145" s="120"/>
      <c r="B145" s="174"/>
      <c r="C145" s="174"/>
      <c r="D145" s="174"/>
      <c r="E145" s="174"/>
      <c r="F145" s="174"/>
      <c r="G145" s="120"/>
      <c r="H145" s="120"/>
      <c r="I145" s="120"/>
    </row>
    <row r="146" spans="1:9" ht="21.95" customHeight="1">
      <c r="A146" s="120"/>
      <c r="B146" s="174"/>
      <c r="C146" s="174"/>
      <c r="D146" s="174"/>
      <c r="E146" s="174"/>
      <c r="F146" s="174"/>
      <c r="G146" s="120"/>
      <c r="H146" s="120"/>
      <c r="I146" s="120"/>
    </row>
    <row r="147" spans="1:9" ht="21.95" customHeight="1">
      <c r="A147" s="120"/>
      <c r="B147" s="174"/>
      <c r="C147" s="174"/>
      <c r="D147" s="174"/>
      <c r="E147" s="174"/>
      <c r="F147" s="174"/>
      <c r="G147" s="120"/>
      <c r="H147" s="120"/>
      <c r="I147" s="120"/>
    </row>
    <row r="148" spans="1:9" ht="21.6" customHeight="1">
      <c r="A148" s="120"/>
      <c r="B148" s="174"/>
      <c r="C148" s="174"/>
      <c r="D148" s="174"/>
      <c r="E148" s="174"/>
      <c r="F148" s="174"/>
      <c r="G148" s="120"/>
      <c r="H148" s="120"/>
      <c r="I148" s="120"/>
    </row>
    <row r="149" spans="1:9" ht="21.6" hidden="1" customHeight="1">
      <c r="A149" s="120"/>
      <c r="B149" s="174"/>
      <c r="C149" s="174"/>
      <c r="D149" s="174"/>
      <c r="E149" s="174"/>
      <c r="F149" s="174"/>
      <c r="G149" s="120"/>
      <c r="H149" s="120"/>
      <c r="I149" s="120"/>
    </row>
    <row r="150" spans="1:9" ht="21.6" hidden="1" customHeight="1">
      <c r="A150" s="120"/>
      <c r="B150" s="174"/>
      <c r="C150" s="174"/>
      <c r="D150" s="174"/>
      <c r="E150" s="174"/>
      <c r="F150" s="174"/>
      <c r="G150" s="120"/>
      <c r="H150" s="120"/>
      <c r="I150" s="120"/>
    </row>
    <row r="151" spans="1:9" ht="18.600000000000001" hidden="1" customHeight="1">
      <c r="A151" s="120"/>
      <c r="B151" s="174"/>
      <c r="C151" s="174"/>
      <c r="D151" s="174"/>
      <c r="E151" s="174"/>
      <c r="F151" s="174"/>
      <c r="G151" s="120"/>
      <c r="H151" s="120"/>
      <c r="I151" s="120"/>
    </row>
    <row r="152" spans="1:9" ht="21.6" hidden="1" customHeight="1">
      <c r="A152" s="120"/>
      <c r="B152" s="174"/>
      <c r="C152" s="174"/>
      <c r="D152" s="174"/>
      <c r="E152" s="174"/>
      <c r="F152" s="174"/>
      <c r="G152" s="120"/>
      <c r="H152" s="120"/>
      <c r="I152" s="120"/>
    </row>
    <row r="153" spans="1:9" ht="21.6" hidden="1" customHeight="1">
      <c r="A153" s="120"/>
      <c r="B153" s="174"/>
      <c r="C153" s="174"/>
      <c r="D153" s="174"/>
      <c r="E153" s="174"/>
      <c r="F153" s="174"/>
      <c r="G153" s="120"/>
      <c r="H153" s="120"/>
      <c r="I153" s="120"/>
    </row>
    <row r="154" spans="1:9" ht="21.95" customHeight="1">
      <c r="A154" s="120"/>
      <c r="B154" s="174"/>
      <c r="C154" s="174"/>
      <c r="D154" s="174"/>
      <c r="E154" s="174"/>
      <c r="F154" s="174"/>
      <c r="G154" s="120"/>
      <c r="H154" s="120"/>
      <c r="I154" s="120"/>
    </row>
    <row r="155" spans="1:9" ht="21.95" customHeight="1">
      <c r="A155" s="120"/>
      <c r="B155" s="174"/>
      <c r="C155" s="174"/>
      <c r="D155" s="174"/>
      <c r="E155" s="174"/>
      <c r="F155" s="174"/>
      <c r="G155" s="120"/>
      <c r="H155" s="120"/>
      <c r="I155" s="120"/>
    </row>
    <row r="156" spans="1:9" ht="21.95" customHeight="1">
      <c r="A156" s="184"/>
      <c r="B156" s="117"/>
      <c r="C156" s="117"/>
      <c r="D156" s="117"/>
      <c r="E156" s="117"/>
      <c r="F156" s="117"/>
      <c r="G156" s="184"/>
      <c r="H156" s="184"/>
      <c r="I156" s="184"/>
    </row>
    <row r="157" spans="1:9" ht="21.95" customHeight="1">
      <c r="A157" s="173" t="s">
        <v>378</v>
      </c>
      <c r="B157" s="174"/>
      <c r="C157" s="174"/>
      <c r="D157" s="174"/>
      <c r="E157" s="174"/>
      <c r="F157" s="174"/>
      <c r="G157" s="174"/>
      <c r="H157" s="174"/>
      <c r="I157" s="176" t="s">
        <v>457</v>
      </c>
    </row>
    <row r="158" spans="1:9" ht="21.95" customHeight="1">
      <c r="A158" s="120"/>
      <c r="B158" s="174"/>
      <c r="C158" s="174"/>
      <c r="D158" s="174"/>
      <c r="E158" s="174"/>
      <c r="F158" s="174"/>
      <c r="G158" s="120"/>
      <c r="H158" s="120"/>
      <c r="I158" s="120"/>
    </row>
    <row r="159" spans="1:9" ht="21.95" customHeight="1">
      <c r="A159" s="120"/>
      <c r="B159" s="174"/>
      <c r="C159" s="174"/>
      <c r="D159" s="174"/>
      <c r="E159" s="174"/>
      <c r="F159" s="174"/>
      <c r="G159" s="120"/>
      <c r="H159" s="120"/>
      <c r="I159" s="120"/>
    </row>
    <row r="160" spans="1:9" ht="21.95" customHeight="1">
      <c r="A160" s="120"/>
      <c r="B160" s="174"/>
      <c r="C160" s="174"/>
      <c r="D160" s="174"/>
      <c r="E160" s="174"/>
      <c r="F160" s="174"/>
      <c r="G160" s="120"/>
      <c r="H160" s="120"/>
      <c r="I160" s="120"/>
    </row>
    <row r="161" spans="1:10" ht="21.95" customHeight="1">
      <c r="A161" s="120"/>
      <c r="B161" s="174"/>
      <c r="C161" s="174"/>
      <c r="D161" s="174"/>
      <c r="E161" s="174"/>
      <c r="F161" s="174"/>
      <c r="G161" s="120"/>
      <c r="H161" s="120"/>
      <c r="I161" s="120"/>
    </row>
    <row r="162" spans="1:10" ht="21.95" customHeight="1">
      <c r="A162" s="120"/>
      <c r="B162" s="174"/>
      <c r="C162" s="174"/>
      <c r="D162" s="174"/>
      <c r="E162" s="174"/>
      <c r="F162" s="174"/>
      <c r="G162" s="120"/>
      <c r="H162" s="120"/>
      <c r="I162" s="120"/>
    </row>
    <row r="163" spans="1:10" ht="21.95" customHeight="1">
      <c r="A163" s="120"/>
      <c r="B163" s="174"/>
      <c r="C163" s="174"/>
      <c r="D163" s="174"/>
      <c r="E163" s="174"/>
      <c r="F163" s="174"/>
      <c r="G163" s="120"/>
      <c r="H163" s="120"/>
      <c r="I163" s="120"/>
    </row>
    <row r="164" spans="1:10" ht="21.95" customHeight="1">
      <c r="A164" s="120"/>
      <c r="B164" s="174"/>
      <c r="C164" s="174"/>
      <c r="D164" s="174"/>
      <c r="E164" s="174"/>
      <c r="F164" s="174"/>
      <c r="G164" s="120"/>
      <c r="H164" s="120"/>
      <c r="I164" s="120"/>
    </row>
    <row r="165" spans="1:10" ht="21.95" customHeight="1">
      <c r="A165" s="120"/>
      <c r="B165" s="174"/>
      <c r="C165" s="174"/>
      <c r="D165" s="174"/>
      <c r="E165" s="174"/>
      <c r="F165" s="174"/>
      <c r="G165" s="120"/>
      <c r="H165" s="120"/>
      <c r="I165" s="120"/>
    </row>
    <row r="166" spans="1:10" ht="21.95" customHeight="1">
      <c r="A166" s="120"/>
      <c r="B166" s="174"/>
      <c r="C166" s="174"/>
      <c r="D166" s="174"/>
      <c r="E166" s="174"/>
      <c r="F166" s="174"/>
      <c r="G166" s="120"/>
      <c r="H166" s="120"/>
      <c r="I166" s="120"/>
    </row>
    <row r="167" spans="1:10" ht="21.95" customHeight="1">
      <c r="A167" s="120"/>
      <c r="B167" s="174"/>
      <c r="C167" s="174"/>
      <c r="D167" s="174"/>
      <c r="E167" s="174"/>
      <c r="F167" s="174"/>
      <c r="G167" s="120"/>
      <c r="H167" s="120"/>
      <c r="I167" s="120"/>
    </row>
    <row r="168" spans="1:10" ht="21.95" customHeight="1">
      <c r="A168" s="120"/>
      <c r="B168" s="174"/>
      <c r="C168" s="174"/>
      <c r="D168" s="174"/>
      <c r="E168" s="174"/>
      <c r="F168" s="174"/>
      <c r="G168" s="120"/>
      <c r="H168" s="120"/>
      <c r="I168" s="120"/>
    </row>
    <row r="169" spans="1:10" ht="21.95" customHeight="1">
      <c r="A169" s="120"/>
      <c r="B169" s="174"/>
      <c r="C169" s="174"/>
      <c r="D169" s="174"/>
      <c r="E169" s="174"/>
      <c r="F169" s="174"/>
      <c r="G169" s="120"/>
      <c r="H169" s="120"/>
      <c r="I169" s="120"/>
    </row>
    <row r="170" spans="1:10" ht="15.75">
      <c r="A170" s="120"/>
      <c r="B170" s="120"/>
      <c r="C170" s="120"/>
      <c r="D170" s="120"/>
      <c r="E170" s="120"/>
      <c r="F170" s="120"/>
      <c r="G170" s="120"/>
      <c r="H170" s="120"/>
      <c r="I170" s="120"/>
    </row>
    <row r="171" spans="1:10">
      <c r="J171" s="168"/>
    </row>
    <row r="172" spans="1:10" ht="15.75">
      <c r="A172" s="120"/>
      <c r="B172" s="120"/>
      <c r="C172" s="120"/>
      <c r="D172" s="120"/>
      <c r="E172" s="120"/>
      <c r="F172" s="120"/>
      <c r="G172" s="120"/>
      <c r="H172" s="120"/>
      <c r="I172" s="120"/>
    </row>
    <row r="173" spans="1:10" ht="15.75">
      <c r="A173" s="120"/>
      <c r="B173" s="120"/>
      <c r="C173" s="120"/>
      <c r="D173" s="120"/>
      <c r="E173" s="120"/>
      <c r="F173" s="120"/>
      <c r="G173" s="120"/>
      <c r="H173" s="120"/>
      <c r="I173" s="120"/>
    </row>
    <row r="174" spans="1:10" ht="15.75">
      <c r="A174" s="120"/>
      <c r="B174" s="120"/>
      <c r="C174" s="120"/>
      <c r="D174" s="120"/>
      <c r="E174" s="120"/>
      <c r="F174" s="120"/>
      <c r="G174" s="120"/>
      <c r="H174" s="120"/>
      <c r="I174" s="120"/>
    </row>
    <row r="175" spans="1:10" ht="15.75">
      <c r="A175" s="120"/>
      <c r="B175" s="120"/>
      <c r="C175" s="120"/>
      <c r="D175" s="120"/>
      <c r="E175" s="120"/>
      <c r="F175" s="120"/>
      <c r="G175" s="120"/>
      <c r="H175" s="120"/>
      <c r="I175" s="120"/>
    </row>
    <row r="176" spans="1:10" ht="15.75">
      <c r="A176" s="120"/>
      <c r="B176" s="120"/>
      <c r="C176" s="120"/>
      <c r="D176" s="120"/>
      <c r="E176" s="120"/>
      <c r="F176" s="120"/>
      <c r="G176" s="120"/>
      <c r="H176" s="120"/>
      <c r="I176" s="120"/>
    </row>
    <row r="177" spans="1:9" ht="15.75">
      <c r="A177" s="120"/>
      <c r="B177" s="120"/>
      <c r="C177" s="120"/>
      <c r="D177" s="120"/>
      <c r="E177" s="120"/>
      <c r="F177" s="120"/>
      <c r="G177" s="120"/>
      <c r="H177" s="120"/>
      <c r="I177" s="120"/>
    </row>
    <row r="178" spans="1:9" ht="15.75">
      <c r="A178" s="120"/>
      <c r="B178" s="120"/>
      <c r="C178" s="120"/>
      <c r="D178" s="120"/>
      <c r="E178" s="120"/>
      <c r="F178" s="120"/>
      <c r="G178" s="120"/>
      <c r="H178" s="120"/>
      <c r="I178" s="120"/>
    </row>
    <row r="179" spans="1:9" ht="15.75">
      <c r="A179" s="120"/>
      <c r="B179" s="120"/>
      <c r="C179" s="120"/>
      <c r="D179" s="120"/>
      <c r="E179" s="120"/>
      <c r="F179" s="120"/>
      <c r="G179" s="120"/>
      <c r="H179" s="120"/>
      <c r="I179" s="120"/>
    </row>
    <row r="180" spans="1:9" ht="15.75">
      <c r="A180" s="120"/>
      <c r="B180" s="120"/>
      <c r="C180" s="120"/>
      <c r="D180" s="120"/>
      <c r="E180" s="120"/>
      <c r="F180" s="120"/>
      <c r="G180" s="120"/>
      <c r="H180" s="120"/>
      <c r="I180" s="120"/>
    </row>
    <row r="181" spans="1:9" ht="15.75">
      <c r="A181" s="120"/>
      <c r="B181" s="120"/>
      <c r="C181" s="120"/>
      <c r="D181" s="120"/>
      <c r="E181" s="120"/>
      <c r="F181" s="120"/>
      <c r="G181" s="120"/>
      <c r="H181" s="120"/>
      <c r="I181" s="120"/>
    </row>
    <row r="182" spans="1:9" ht="15.75">
      <c r="A182" s="120"/>
      <c r="B182" s="120"/>
      <c r="C182" s="120"/>
      <c r="D182" s="120"/>
      <c r="E182" s="120"/>
      <c r="F182" s="120"/>
      <c r="G182" s="120"/>
      <c r="H182" s="120"/>
      <c r="I182" s="120"/>
    </row>
    <row r="183" spans="1:9" ht="15.75">
      <c r="A183" s="120"/>
      <c r="B183" s="120"/>
      <c r="C183" s="120"/>
      <c r="D183" s="120"/>
      <c r="E183" s="120"/>
      <c r="F183" s="120"/>
      <c r="G183" s="120"/>
      <c r="H183" s="120"/>
      <c r="I183" s="120"/>
    </row>
    <row r="184" spans="1:9" ht="15.75">
      <c r="A184" s="120"/>
      <c r="B184" s="120"/>
      <c r="C184" s="120"/>
      <c r="D184" s="120"/>
      <c r="E184" s="120"/>
      <c r="F184" s="120"/>
      <c r="G184" s="120"/>
      <c r="H184" s="120"/>
      <c r="I184" s="120"/>
    </row>
  </sheetData>
  <sheetProtection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65536"/>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65536"/>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s>
  <mergeCells count="99">
    <mergeCell ref="B135:E135"/>
    <mergeCell ref="F135:I135"/>
    <mergeCell ref="B102:I102"/>
    <mergeCell ref="B103:I103"/>
    <mergeCell ref="B105:I105"/>
    <mergeCell ref="A109:I109"/>
    <mergeCell ref="B122:C122"/>
    <mergeCell ref="B125:E125"/>
    <mergeCell ref="B131:E131"/>
    <mergeCell ref="F131:I131"/>
    <mergeCell ref="A118:D118"/>
    <mergeCell ref="E118:I118"/>
    <mergeCell ref="B120:I120"/>
    <mergeCell ref="B123:E123"/>
    <mergeCell ref="F123:I123"/>
    <mergeCell ref="F125:I125"/>
    <mergeCell ref="B94:I94"/>
    <mergeCell ref="B95:I95"/>
    <mergeCell ref="B96:I96"/>
    <mergeCell ref="B101:I101"/>
    <mergeCell ref="A117:D117"/>
    <mergeCell ref="E117:I117"/>
    <mergeCell ref="B115:I115"/>
    <mergeCell ref="A97:D97"/>
    <mergeCell ref="E97:I97"/>
    <mergeCell ref="A98:D98"/>
    <mergeCell ref="E98:I98"/>
    <mergeCell ref="B106:I106"/>
    <mergeCell ref="F128:I128"/>
    <mergeCell ref="B111:I111"/>
    <mergeCell ref="B114:I114"/>
    <mergeCell ref="B112:I112"/>
    <mergeCell ref="B113:I113"/>
    <mergeCell ref="F122:G122"/>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B82:I82"/>
    <mergeCell ref="B83:I83"/>
    <mergeCell ref="A50:D50"/>
    <mergeCell ref="E50:I50"/>
    <mergeCell ref="A69:D69"/>
    <mergeCell ref="E69:I69"/>
    <mergeCell ref="A52:I52"/>
    <mergeCell ref="A53:I53"/>
    <mergeCell ref="B67:I67"/>
    <mergeCell ref="B68:I68"/>
    <mergeCell ref="B61:I61"/>
    <mergeCell ref="B62:I62"/>
    <mergeCell ref="B63:I63"/>
    <mergeCell ref="A75:I75"/>
    <mergeCell ref="B81:I81"/>
    <mergeCell ref="B66:I66"/>
    <mergeCell ref="A55:I55"/>
    <mergeCell ref="A49:D49"/>
    <mergeCell ref="E49:I49"/>
    <mergeCell ref="A39:I39"/>
    <mergeCell ref="A40:I40"/>
    <mergeCell ref="A41:I41"/>
    <mergeCell ref="A44:I44"/>
    <mergeCell ref="A43:I43"/>
    <mergeCell ref="A46:I46"/>
    <mergeCell ref="A47:I47"/>
    <mergeCell ref="A48:I48"/>
    <mergeCell ref="A42:I42"/>
    <mergeCell ref="A57:I57"/>
    <mergeCell ref="A59:I59"/>
    <mergeCell ref="B60:I60"/>
    <mergeCell ref="B64:I64"/>
    <mergeCell ref="B65:I65"/>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14E3-9EFF-465B-A608-11AA628C13D2}">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ColWidth="9.140625"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98" t="str">
        <f>'Attach 3(JV)'!A1</f>
        <v>Specification No. :NR3/NT/W-TW/DOM/K00/26/03307 (RFx No. 5002005174)</v>
      </c>
      <c r="B1" s="798"/>
      <c r="C1" s="798"/>
      <c r="D1" s="798"/>
      <c r="E1" s="110" t="str">
        <f>"Attachment-19 " &amp; 'Attach 3(JV)'!AT1</f>
        <v xml:space="preserve">Attachment-19 </v>
      </c>
    </row>
    <row r="2" spans="1:9" ht="7.5" customHeight="1"/>
    <row r="3" spans="1:9" ht="98.25" customHeight="1">
      <c r="A3" s="667" t="str">
        <f>'Attach 3(JV)'!A3</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668"/>
      <c r="C3" s="668"/>
      <c r="D3" s="668"/>
      <c r="E3" s="668"/>
      <c r="F3" s="9"/>
      <c r="G3" s="10"/>
      <c r="H3" s="9"/>
    </row>
    <row r="4" spans="1:9" ht="20.100000000000001" customHeight="1">
      <c r="A4" s="11"/>
      <c r="H4" s="13"/>
      <c r="I4" s="3"/>
    </row>
    <row r="5" spans="1:9" ht="20.100000000000001" customHeight="1">
      <c r="A5" s="585" t="s">
        <v>458</v>
      </c>
      <c r="B5" s="585"/>
      <c r="C5" s="585"/>
      <c r="D5" s="585"/>
      <c r="E5" s="585"/>
      <c r="F5" s="14"/>
      <c r="H5" s="13"/>
      <c r="I5" s="3"/>
    </row>
    <row r="6" spans="1:9" ht="20.100000000000001" customHeight="1">
      <c r="A6" s="15"/>
      <c r="H6" s="13"/>
      <c r="I6" s="3"/>
    </row>
    <row r="7" spans="1:9" ht="20.100000000000001" customHeight="1">
      <c r="A7" s="16" t="str">
        <f>'Attach 3(JV)'!A7</f>
        <v>Bidder’s Name and Address (Sole Bidder) :</v>
      </c>
      <c r="E7" s="6" t="str">
        <f>'Attach 3(JV)'!E7</f>
        <v>To:</v>
      </c>
      <c r="H7" s="13"/>
      <c r="I7" s="3"/>
    </row>
    <row r="8" spans="1:9" ht="35.25" customHeight="1">
      <c r="A8" s="799" t="str">
        <f>'Attach 3(JV)'!A8</f>
        <v/>
      </c>
      <c r="B8" s="799"/>
      <c r="C8" s="799"/>
      <c r="D8" s="799"/>
      <c r="E8" s="46" t="str">
        <f>'Attach 3(JV)'!E8</f>
        <v>Contract Services</v>
      </c>
      <c r="H8" s="13"/>
      <c r="I8" s="3"/>
    </row>
    <row r="9" spans="1:9" ht="20.100000000000001" customHeight="1">
      <c r="A9" s="5" t="s">
        <v>36</v>
      </c>
      <c r="B9" s="800" t="str">
        <f>'Attach 3(JV)'!B9</f>
        <v/>
      </c>
      <c r="C9" s="800"/>
      <c r="D9" s="800"/>
      <c r="E9" s="46" t="str">
        <f>'Attach 3(JV)'!E9</f>
        <v>Power Grid Corporation of India Ltd.,</v>
      </c>
      <c r="H9" s="13"/>
      <c r="I9" s="3"/>
    </row>
    <row r="10" spans="1:9" ht="20.100000000000001" customHeight="1">
      <c r="A10" s="5" t="s">
        <v>38</v>
      </c>
      <c r="B10" s="800" t="str">
        <f>'Attach 3(JV)'!B10</f>
        <v/>
      </c>
      <c r="C10" s="800"/>
      <c r="D10" s="800"/>
      <c r="E10" s="46" t="str">
        <f>'Attach 3(JV)'!E10</f>
        <v xml:space="preserve">Northern Region-III Headquarter, 2nd Floor, Plot No. – 2A/INS 02,
</v>
      </c>
      <c r="H10" s="13"/>
      <c r="I10" s="3"/>
    </row>
    <row r="11" spans="1:9" ht="20.100000000000001" customHeight="1">
      <c r="B11" s="800" t="str">
        <f>'Attach 3(JV)'!B11</f>
        <v/>
      </c>
      <c r="C11" s="800"/>
      <c r="D11" s="800"/>
      <c r="E11" s="46" t="str">
        <f>'Attach 3(JV)'!E11</f>
        <v xml:space="preserve">2nd Floor, Plot No. – 2A/INS 02, Avadh Vihar Yojna,Lucknow- 226002 (UP) </v>
      </c>
    </row>
    <row r="12" spans="1:9" ht="18" customHeight="1">
      <c r="A12" s="15"/>
      <c r="B12" s="800" t="str">
        <f>'Attach 3(JV)'!B12</f>
        <v/>
      </c>
      <c r="C12" s="800"/>
      <c r="D12" s="800"/>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41</v>
      </c>
    </row>
    <row r="16" spans="1:9" ht="6" customHeight="1">
      <c r="A16" s="15"/>
    </row>
    <row r="17" spans="1:8" ht="78.75" customHeight="1">
      <c r="A17" s="676" t="s">
        <v>459</v>
      </c>
      <c r="B17" s="676"/>
      <c r="C17" s="676"/>
      <c r="D17" s="676"/>
      <c r="E17" s="676"/>
    </row>
    <row r="18" spans="1:8" ht="56.25" customHeight="1">
      <c r="A18" s="654" t="s">
        <v>788</v>
      </c>
      <c r="B18" s="654"/>
      <c r="C18" s="654"/>
      <c r="D18" s="654"/>
      <c r="E18" s="654"/>
    </row>
    <row r="19" spans="1:8" ht="184.5" customHeight="1">
      <c r="A19" s="654" t="s">
        <v>460</v>
      </c>
      <c r="B19" s="654"/>
      <c r="C19" s="654"/>
      <c r="D19" s="654"/>
      <c r="E19" s="654"/>
    </row>
    <row r="20" spans="1:8" ht="8.25" hidden="1" customHeight="1">
      <c r="A20" s="15"/>
    </row>
    <row r="21" spans="1:8" ht="20.100000000000001" hidden="1" customHeight="1">
      <c r="A21" s="15"/>
    </row>
    <row r="22" spans="1:8" ht="20.100000000000001" hidden="1" customHeight="1">
      <c r="A22" s="15"/>
    </row>
    <row r="23" spans="1:8" ht="57.75" hidden="1" customHeight="1">
      <c r="A23" s="676"/>
      <c r="B23" s="676"/>
      <c r="C23" s="676"/>
      <c r="D23" s="676"/>
      <c r="E23" s="676"/>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43</v>
      </c>
      <c r="B30" s="28" t="str">
        <f>'Attach 3(JV)'!B18</f>
        <v>--</v>
      </c>
      <c r="C30" s="23"/>
      <c r="D30" s="20" t="s">
        <v>44</v>
      </c>
      <c r="E30" s="92" t="str">
        <f>'Attach 3(JV)'!E18</f>
        <v/>
      </c>
    </row>
    <row r="31" spans="1:8" ht="33" customHeight="1">
      <c r="A31" s="19" t="s">
        <v>45</v>
      </c>
      <c r="B31" s="92" t="str">
        <f>'Attach 3(JV)'!B19</f>
        <v/>
      </c>
      <c r="C31" s="23"/>
      <c r="D31" s="20" t="s">
        <v>46</v>
      </c>
      <c r="E31" s="92"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CMcssT3p3Hh/Ot+37x5RjL9ni3kOeeBgKYfILiK805MyuIRgV59iWu3m5awRKWWcPZGPK0ETd9MBy3k878LX5g==" saltValue="Wpp8cDvIOZNdKimJ3Q19Dg=="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 right="0" top="0" bottom="0" header="0" footer="0"/>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 right="0" top="0" bottom="0" header="0" footer="0"/>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 right="0" top="0" bottom="0" header="0" footer="0"/>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 right="0" top="0" bottom="0" header="0" footer="0"/>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 right="0" top="0" bottom="0" header="0" footer="0"/>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 right="0" top="0" bottom="0" header="0" footer="0"/>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 right="0" top="0" bottom="0" header="0" footer="0"/>
      <pageSetup scale="80" orientation="portrait" r:id="rId29"/>
      <headerFooter alignWithMargins="0">
        <oddFooter>&amp;R&amp;"Book Antiqua,Bold"&amp;8 Page &amp;P of &amp;N</oddFooter>
      </headerFooter>
    </customSheetView>
  </customSheetViews>
  <mergeCells count="12">
    <mergeCell ref="A1:D1"/>
    <mergeCell ref="A3:E3"/>
    <mergeCell ref="A5:E5"/>
    <mergeCell ref="A8:D8"/>
    <mergeCell ref="A23:E23"/>
    <mergeCell ref="B9:D9"/>
    <mergeCell ref="B10:D10"/>
    <mergeCell ref="B11:D11"/>
    <mergeCell ref="B12:D12"/>
    <mergeCell ref="A17:E17"/>
    <mergeCell ref="A18:E18"/>
    <mergeCell ref="A19:E19"/>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9C364-8479-4F69-8B2F-67C4C5CE1C5C}">
  <sheetPr codeName="Sheet23">
    <tabColor indexed="13"/>
    <pageSetUpPr fitToPage="1"/>
  </sheetPr>
  <dimension ref="A1:AZ115"/>
  <sheetViews>
    <sheetView showGridLines="0" tabSelected="1" view="pageBreakPreview" zoomScaleSheetLayoutView="100" workbookViewId="0">
      <selection activeCell="B86" sqref="B86:F86"/>
    </sheetView>
  </sheetViews>
  <sheetFormatPr defaultColWidth="9.140625" defaultRowHeight="15.75"/>
  <cols>
    <col min="1" max="1" width="13.85546875" style="17" customWidth="1"/>
    <col min="2" max="2" width="10.7109375" style="17" customWidth="1"/>
    <col min="3" max="3" width="16" style="17" customWidth="1"/>
    <col min="4" max="4" width="18.7109375" style="17" customWidth="1"/>
    <col min="5" max="5" width="25.28515625" style="17" customWidth="1"/>
    <col min="6" max="6" width="29.8554687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3" hidden="1" customWidth="1"/>
    <col min="30" max="31" width="0" style="378" hidden="1" customWidth="1"/>
    <col min="32" max="32" width="0" style="63" hidden="1" customWidth="1"/>
    <col min="33" max="33" width="10" style="63" hidden="1" customWidth="1"/>
    <col min="34" max="34" width="14.85546875" style="63" hidden="1" customWidth="1"/>
    <col min="35" max="35" width="0" style="63" hidden="1" customWidth="1"/>
    <col min="36" max="16384" width="9.140625" style="63"/>
  </cols>
  <sheetData>
    <row r="1" spans="1:52" ht="36" customHeight="1">
      <c r="A1" s="536" t="str">
        <f>'Attach 3(JV)'!A1</f>
        <v>Specification No. :NR3/NT/W-TW/DOM/K00/26/03307 (RFx No. 5002005174)</v>
      </c>
      <c r="B1" s="536"/>
      <c r="C1" s="536"/>
      <c r="D1" s="536"/>
      <c r="E1" s="536"/>
      <c r="F1" s="409" t="s">
        <v>461</v>
      </c>
      <c r="G1" s="311"/>
      <c r="H1" s="311"/>
      <c r="AE1" s="45">
        <v>1</v>
      </c>
      <c r="AF1" s="63" t="s">
        <v>462</v>
      </c>
      <c r="AG1" s="410">
        <v>1</v>
      </c>
      <c r="AH1" s="410" t="s">
        <v>463</v>
      </c>
      <c r="AI1" s="411"/>
      <c r="AJ1" s="411"/>
      <c r="AK1" s="410">
        <v>1</v>
      </c>
      <c r="AL1" s="411" t="s">
        <v>464</v>
      </c>
      <c r="AQ1" s="412"/>
      <c r="AR1" s="412"/>
      <c r="AS1" s="412"/>
      <c r="AT1" s="412"/>
      <c r="AU1" s="412"/>
      <c r="AV1" s="412"/>
      <c r="AW1" s="412"/>
      <c r="AX1" s="412"/>
      <c r="AY1" s="412"/>
      <c r="AZ1" s="412"/>
    </row>
    <row r="2" spans="1:52">
      <c r="AE2" s="45">
        <v>2</v>
      </c>
      <c r="AF2" s="63" t="s">
        <v>465</v>
      </c>
      <c r="AG2" s="410">
        <v>2</v>
      </c>
      <c r="AH2" s="410" t="s">
        <v>466</v>
      </c>
      <c r="AI2" s="411"/>
      <c r="AJ2" s="411"/>
      <c r="AK2" s="410">
        <v>2</v>
      </c>
      <c r="AL2" s="411" t="s">
        <v>467</v>
      </c>
      <c r="AQ2" s="412"/>
      <c r="AR2" s="412"/>
      <c r="AS2" s="412"/>
      <c r="AT2" s="412"/>
      <c r="AU2" s="412"/>
      <c r="AV2" s="412"/>
      <c r="AW2" s="412"/>
      <c r="AX2" s="412"/>
      <c r="AY2" s="412"/>
      <c r="AZ2" s="412"/>
    </row>
    <row r="3" spans="1:52" ht="20.100000000000001" customHeight="1">
      <c r="A3" s="538" t="s">
        <v>468</v>
      </c>
      <c r="B3" s="538"/>
      <c r="C3" s="538"/>
      <c r="D3" s="538"/>
      <c r="E3" s="538"/>
      <c r="F3" s="538"/>
      <c r="G3" s="264"/>
      <c r="H3" s="264"/>
      <c r="I3" s="47"/>
      <c r="AB3" s="123"/>
      <c r="AC3" s="124"/>
      <c r="AE3" s="45">
        <v>3</v>
      </c>
      <c r="AF3" s="63" t="s">
        <v>469</v>
      </c>
      <c r="AG3" s="410">
        <v>3</v>
      </c>
      <c r="AH3" s="410" t="s">
        <v>470</v>
      </c>
      <c r="AI3" s="411"/>
      <c r="AJ3" s="411"/>
      <c r="AK3" s="410">
        <v>3</v>
      </c>
      <c r="AL3" s="411" t="s">
        <v>471</v>
      </c>
      <c r="AQ3" s="412"/>
      <c r="AR3" s="412"/>
      <c r="AS3" s="412"/>
      <c r="AT3" s="412"/>
      <c r="AU3" s="412"/>
      <c r="AV3" s="412"/>
      <c r="AW3" s="412"/>
      <c r="AX3" s="412"/>
      <c r="AY3" s="412"/>
      <c r="AZ3" s="412"/>
    </row>
    <row r="4" spans="1:52" ht="12" customHeight="1">
      <c r="A4" s="264"/>
      <c r="B4" s="264"/>
      <c r="C4" s="264"/>
      <c r="D4" s="264"/>
      <c r="E4" s="264"/>
      <c r="F4" s="264"/>
      <c r="G4" s="264"/>
      <c r="H4" s="264"/>
      <c r="I4" s="47"/>
      <c r="AB4" s="123"/>
      <c r="AC4" s="124"/>
      <c r="AE4" s="45">
        <v>4</v>
      </c>
      <c r="AF4" s="63" t="s">
        <v>472</v>
      </c>
      <c r="AG4" s="410">
        <v>4</v>
      </c>
      <c r="AH4" s="410" t="s">
        <v>473</v>
      </c>
      <c r="AI4" s="411"/>
      <c r="AJ4" s="411"/>
      <c r="AK4" s="410">
        <v>4</v>
      </c>
      <c r="AL4" s="411" t="s">
        <v>474</v>
      </c>
      <c r="AQ4" s="412"/>
      <c r="AR4" s="412"/>
      <c r="AS4" s="412"/>
      <c r="AT4" s="412"/>
      <c r="AU4" s="412"/>
      <c r="AV4" s="412"/>
      <c r="AW4" s="412"/>
      <c r="AX4" s="412"/>
      <c r="AY4" s="412"/>
      <c r="AZ4" s="412"/>
    </row>
    <row r="5" spans="1:52" ht="20.100000000000001" customHeight="1">
      <c r="A5" s="254" t="s">
        <v>475</v>
      </c>
      <c r="B5" s="254"/>
      <c r="C5" s="539"/>
      <c r="D5" s="539"/>
      <c r="E5" s="539"/>
      <c r="F5" s="539"/>
      <c r="G5" s="254"/>
      <c r="H5" s="254"/>
      <c r="AB5" s="123"/>
      <c r="AC5" s="124"/>
      <c r="AE5" s="45">
        <v>5</v>
      </c>
      <c r="AF5" s="63" t="s">
        <v>476</v>
      </c>
      <c r="AG5" s="410">
        <v>5</v>
      </c>
      <c r="AH5" s="410" t="s">
        <v>473</v>
      </c>
      <c r="AI5" s="411"/>
      <c r="AJ5" s="411"/>
      <c r="AK5" s="410">
        <v>5</v>
      </c>
      <c r="AL5" s="411" t="s">
        <v>477</v>
      </c>
      <c r="AQ5" s="412"/>
      <c r="AR5" s="412"/>
      <c r="AS5" s="412"/>
      <c r="AT5" s="412"/>
      <c r="AU5" s="412"/>
      <c r="AV5" s="412"/>
      <c r="AW5" s="412"/>
      <c r="AX5" s="412"/>
      <c r="AY5" s="412"/>
      <c r="AZ5" s="412"/>
    </row>
    <row r="6" spans="1:52" ht="20.100000000000001" customHeight="1">
      <c r="A6" s="254" t="s">
        <v>43</v>
      </c>
      <c r="B6" s="540"/>
      <c r="C6" s="540"/>
      <c r="AB6" s="123"/>
      <c r="AC6" s="124"/>
      <c r="AE6" s="45">
        <v>6</v>
      </c>
      <c r="AF6" s="63" t="s">
        <v>478</v>
      </c>
      <c r="AG6" s="410">
        <v>6</v>
      </c>
      <c r="AH6" s="410" t="s">
        <v>473</v>
      </c>
      <c r="AI6" s="413">
        <f>DAY(B6)</f>
        <v>0</v>
      </c>
      <c r="AJ6" s="411"/>
      <c r="AK6" s="410">
        <v>6</v>
      </c>
      <c r="AL6" s="411" t="s">
        <v>479</v>
      </c>
      <c r="AQ6" s="412"/>
      <c r="AR6" s="412"/>
      <c r="AS6" s="412"/>
      <c r="AT6" s="412"/>
      <c r="AU6" s="412"/>
      <c r="AV6" s="412"/>
      <c r="AW6" s="412"/>
      <c r="AX6" s="412"/>
      <c r="AY6" s="412"/>
      <c r="AZ6" s="412"/>
    </row>
    <row r="7" spans="1:52" ht="20.100000000000001" customHeight="1">
      <c r="A7" s="254"/>
      <c r="B7" s="261"/>
      <c r="C7" s="261"/>
      <c r="AB7" s="123"/>
      <c r="AC7" s="124"/>
      <c r="AE7" s="45">
        <v>7</v>
      </c>
      <c r="AF7" s="63" t="s">
        <v>480</v>
      </c>
      <c r="AG7" s="410">
        <v>7</v>
      </c>
      <c r="AH7" s="410" t="s">
        <v>473</v>
      </c>
      <c r="AI7" s="413">
        <f>MONTH(B6)</f>
        <v>1</v>
      </c>
      <c r="AJ7" s="411"/>
      <c r="AK7" s="410">
        <v>7</v>
      </c>
      <c r="AL7" s="411" t="s">
        <v>481</v>
      </c>
      <c r="AQ7" s="412"/>
      <c r="AR7" s="412"/>
      <c r="AS7" s="412"/>
      <c r="AT7" s="412"/>
      <c r="AU7" s="412"/>
      <c r="AV7" s="412"/>
      <c r="AW7" s="412"/>
      <c r="AX7" s="412"/>
      <c r="AY7" s="412"/>
      <c r="AZ7" s="412"/>
    </row>
    <row r="8" spans="1:52" ht="20.100000000000001" customHeight="1">
      <c r="A8" s="343" t="str">
        <f>'Attach 3(JV)'!E7</f>
        <v>To:</v>
      </c>
      <c r="B8" s="342"/>
      <c r="F8" s="68"/>
      <c r="G8" s="68"/>
      <c r="H8" s="68"/>
      <c r="AB8" s="123"/>
      <c r="AC8" s="124"/>
      <c r="AE8" s="45">
        <v>8</v>
      </c>
      <c r="AF8" s="63" t="s">
        <v>482</v>
      </c>
      <c r="AG8" s="410">
        <v>8</v>
      </c>
      <c r="AH8" s="410" t="s">
        <v>473</v>
      </c>
      <c r="AI8" s="413" t="str">
        <f>LOOKUP(AI7,AK1:AK12,AL1:AL12)</f>
        <v>January</v>
      </c>
      <c r="AJ8" s="411"/>
      <c r="AK8" s="410">
        <v>8</v>
      </c>
      <c r="AL8" s="411" t="s">
        <v>483</v>
      </c>
      <c r="AQ8" s="412"/>
      <c r="AR8" s="412"/>
      <c r="AS8" s="412"/>
      <c r="AT8" s="412"/>
      <c r="AU8" s="412"/>
      <c r="AV8" s="412"/>
      <c r="AW8" s="412"/>
      <c r="AX8" s="412"/>
      <c r="AY8" s="412"/>
      <c r="AZ8" s="412"/>
    </row>
    <row r="9" spans="1:52" ht="20.100000000000001" customHeight="1">
      <c r="A9" s="343" t="str">
        <f>'Attach 3(JV)'!E8</f>
        <v>Contract Services</v>
      </c>
      <c r="B9" s="346"/>
      <c r="F9" s="68"/>
      <c r="G9" s="68"/>
      <c r="H9" s="68"/>
      <c r="AB9" s="123"/>
      <c r="AC9" s="124"/>
      <c r="AE9" s="45">
        <v>9</v>
      </c>
      <c r="AF9" s="63" t="s">
        <v>484</v>
      </c>
      <c r="AG9" s="410">
        <v>9</v>
      </c>
      <c r="AH9" s="410" t="s">
        <v>473</v>
      </c>
      <c r="AI9" s="413">
        <f>YEAR(B6)</f>
        <v>1900</v>
      </c>
      <c r="AJ9" s="411"/>
      <c r="AK9" s="410">
        <v>9</v>
      </c>
      <c r="AL9" s="411" t="s">
        <v>485</v>
      </c>
      <c r="AQ9" s="412"/>
      <c r="AR9" s="412"/>
      <c r="AS9" s="412"/>
      <c r="AT9" s="412"/>
      <c r="AU9" s="412"/>
      <c r="AV9" s="412"/>
      <c r="AW9" s="412"/>
      <c r="AX9" s="412"/>
      <c r="AY9" s="412"/>
      <c r="AZ9" s="412"/>
    </row>
    <row r="10" spans="1:52" ht="20.100000000000001" customHeight="1">
      <c r="A10" s="343" t="str">
        <f>'Attach 3(JV)'!E9</f>
        <v>Power Grid Corporation of India Ltd.,</v>
      </c>
      <c r="B10" s="346"/>
      <c r="F10" s="68"/>
      <c r="G10" s="68"/>
      <c r="H10" s="68"/>
      <c r="AB10" s="123"/>
      <c r="AC10" s="124"/>
      <c r="AE10" s="45">
        <v>10</v>
      </c>
      <c r="AF10" s="63" t="s">
        <v>486</v>
      </c>
      <c r="AG10" s="410">
        <v>10</v>
      </c>
      <c r="AH10" s="410" t="s">
        <v>473</v>
      </c>
      <c r="AI10" s="411"/>
      <c r="AJ10" s="411"/>
      <c r="AK10" s="410">
        <v>10</v>
      </c>
      <c r="AL10" s="411" t="s">
        <v>487</v>
      </c>
      <c r="AQ10" s="412"/>
      <c r="AR10" s="412"/>
      <c r="AS10" s="412"/>
      <c r="AT10" s="412"/>
      <c r="AU10" s="412"/>
      <c r="AV10" s="412"/>
      <c r="AW10" s="412"/>
      <c r="AX10" s="412"/>
      <c r="AY10" s="412"/>
      <c r="AZ10" s="412"/>
    </row>
    <row r="11" spans="1:52" ht="20.100000000000001" customHeight="1">
      <c r="A11" s="343" t="str">
        <f>'Attach 3(JV)'!E10</f>
        <v xml:space="preserve">Northern Region-III Headquarter, 2nd Floor, Plot No. – 2A/INS 02,
</v>
      </c>
      <c r="B11" s="346"/>
      <c r="F11" s="68"/>
      <c r="G11" s="68"/>
      <c r="H11" s="68"/>
      <c r="AB11" s="123"/>
      <c r="AC11" s="124"/>
      <c r="AE11" s="45">
        <v>11</v>
      </c>
      <c r="AF11" s="63" t="s">
        <v>488</v>
      </c>
      <c r="AG11" s="410">
        <v>11</v>
      </c>
      <c r="AH11" s="410" t="s">
        <v>473</v>
      </c>
      <c r="AI11" s="411"/>
      <c r="AJ11" s="411"/>
      <c r="AK11" s="410">
        <v>11</v>
      </c>
      <c r="AL11" s="411" t="s">
        <v>489</v>
      </c>
      <c r="AQ11" s="412"/>
      <c r="AR11" s="412"/>
      <c r="AS11" s="412"/>
      <c r="AT11" s="412"/>
      <c r="AU11" s="412"/>
      <c r="AV11" s="412"/>
      <c r="AW11" s="412"/>
      <c r="AX11" s="412"/>
      <c r="AY11" s="412"/>
      <c r="AZ11" s="412"/>
    </row>
    <row r="12" spans="1:52" ht="20.100000000000001" customHeight="1">
      <c r="A12" s="343" t="str">
        <f>'Attach 3(JV)'!E11</f>
        <v xml:space="preserve">2nd Floor, Plot No. – 2A/INS 02, Avadh Vihar Yojna,Lucknow- 226002 (UP) </v>
      </c>
      <c r="B12" s="346"/>
      <c r="F12" s="68"/>
      <c r="G12" s="68"/>
      <c r="H12" s="68"/>
      <c r="AB12" s="123"/>
      <c r="AC12" s="124"/>
      <c r="AE12" s="45">
        <v>12</v>
      </c>
      <c r="AF12" s="63" t="s">
        <v>490</v>
      </c>
      <c r="AG12" s="410">
        <v>12</v>
      </c>
      <c r="AH12" s="410" t="s">
        <v>473</v>
      </c>
      <c r="AI12" s="411"/>
      <c r="AJ12" s="411"/>
      <c r="AK12" s="410">
        <v>12</v>
      </c>
      <c r="AL12" s="411" t="s">
        <v>491</v>
      </c>
      <c r="AQ12" s="412"/>
      <c r="AR12" s="412"/>
      <c r="AS12" s="412"/>
      <c r="AT12" s="412"/>
      <c r="AU12" s="412"/>
      <c r="AV12" s="412"/>
      <c r="AW12" s="412"/>
      <c r="AX12" s="412"/>
      <c r="AY12" s="412"/>
      <c r="AZ12" s="412"/>
    </row>
    <row r="13" spans="1:52" ht="20.100000000000001" customHeight="1">
      <c r="A13" s="343"/>
      <c r="B13" s="346"/>
      <c r="F13" s="68"/>
      <c r="G13" s="68"/>
      <c r="H13" s="68"/>
      <c r="AB13" s="123"/>
      <c r="AC13" s="124"/>
      <c r="AE13" s="45">
        <v>13</v>
      </c>
      <c r="AF13" s="63" t="s">
        <v>492</v>
      </c>
      <c r="AG13" s="410">
        <v>13</v>
      </c>
      <c r="AH13" s="410" t="s">
        <v>473</v>
      </c>
      <c r="AI13" s="411"/>
      <c r="AJ13" s="411"/>
      <c r="AK13" s="411"/>
      <c r="AL13" s="411"/>
      <c r="AQ13" s="412"/>
      <c r="AR13" s="412"/>
      <c r="AS13" s="412"/>
      <c r="AT13" s="412"/>
      <c r="AU13" s="412"/>
      <c r="AV13" s="412"/>
      <c r="AW13" s="412"/>
      <c r="AX13" s="412"/>
      <c r="AY13" s="412"/>
      <c r="AZ13" s="412"/>
    </row>
    <row r="14" spans="1:52" ht="12" customHeight="1">
      <c r="A14" s="254"/>
      <c r="B14" s="254"/>
      <c r="F14" s="68"/>
      <c r="G14" s="68"/>
      <c r="H14" s="68"/>
      <c r="AB14" s="123"/>
      <c r="AC14" s="124"/>
      <c r="AE14" s="45">
        <v>14</v>
      </c>
      <c r="AF14" s="63" t="s">
        <v>493</v>
      </c>
      <c r="AG14" s="410">
        <v>14</v>
      </c>
      <c r="AH14" s="410" t="s">
        <v>473</v>
      </c>
      <c r="AI14" s="411"/>
      <c r="AJ14" s="411"/>
      <c r="AK14" s="411"/>
      <c r="AL14" s="411"/>
      <c r="AQ14" s="412"/>
      <c r="AR14" s="412"/>
      <c r="AS14" s="412"/>
      <c r="AT14" s="412"/>
      <c r="AU14" s="412"/>
      <c r="AV14" s="412"/>
      <c r="AW14" s="412"/>
      <c r="AX14" s="412"/>
      <c r="AY14" s="412"/>
      <c r="AZ14" s="412"/>
    </row>
    <row r="15" spans="1:52" ht="84.75" customHeight="1">
      <c r="A15" s="87" t="s">
        <v>494</v>
      </c>
      <c r="B15" s="521" t="str">
        <f>Basic!B1</f>
        <v xml:space="preserve">Rate Contract (Package-B) for transmission line erection works including supply of tower accessories for transmission lines above 400 kV level for upcoming transmission line diversion projects and small RTM works upto 5 km route length in NR-III region 
</v>
      </c>
      <c r="C15" s="521"/>
      <c r="D15" s="521"/>
      <c r="E15" s="521"/>
      <c r="F15" s="521"/>
      <c r="G15" s="68"/>
      <c r="H15" s="68"/>
      <c r="AB15" s="123"/>
      <c r="AC15" s="124"/>
      <c r="AE15" s="45">
        <v>15</v>
      </c>
      <c r="AF15" s="63" t="s">
        <v>495</v>
      </c>
      <c r="AG15" s="410">
        <v>15</v>
      </c>
      <c r="AH15" s="410" t="s">
        <v>473</v>
      </c>
      <c r="AI15" s="411"/>
      <c r="AJ15" s="411"/>
      <c r="AK15" s="411"/>
      <c r="AL15" s="411"/>
      <c r="AQ15" s="412"/>
      <c r="AR15" s="412"/>
      <c r="AS15" s="412"/>
      <c r="AT15" s="412"/>
      <c r="AU15" s="412"/>
      <c r="AV15" s="412"/>
      <c r="AW15" s="412"/>
      <c r="AX15" s="412"/>
      <c r="AY15" s="412"/>
      <c r="AZ15" s="412"/>
    </row>
    <row r="16" spans="1:52" ht="21" customHeight="1">
      <c r="A16" s="17" t="s">
        <v>496</v>
      </c>
      <c r="C16" s="68"/>
      <c r="D16" s="68"/>
      <c r="E16" s="68"/>
      <c r="F16" s="68"/>
      <c r="G16" s="525" t="s">
        <v>497</v>
      </c>
      <c r="H16" s="525"/>
      <c r="AB16" s="123"/>
      <c r="AC16" s="124"/>
      <c r="AE16" s="45">
        <v>16</v>
      </c>
      <c r="AF16" s="63" t="s">
        <v>498</v>
      </c>
      <c r="AG16" s="410">
        <v>16</v>
      </c>
      <c r="AH16" s="410" t="s">
        <v>473</v>
      </c>
      <c r="AI16" s="411"/>
      <c r="AJ16" s="411"/>
      <c r="AK16" s="411"/>
      <c r="AL16" s="411"/>
      <c r="AQ16" s="412"/>
      <c r="AR16" s="412"/>
      <c r="AS16" s="412"/>
      <c r="AT16" s="412"/>
      <c r="AU16" s="412"/>
      <c r="AV16" s="412"/>
      <c r="AW16" s="412"/>
      <c r="AX16" s="412"/>
      <c r="AY16" s="412"/>
      <c r="AZ16" s="412"/>
    </row>
    <row r="17" spans="1:52" s="17" customFormat="1" ht="166.5" customHeight="1">
      <c r="A17" s="414">
        <v>1</v>
      </c>
      <c r="B17" s="512"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12"/>
      <c r="D17" s="512"/>
      <c r="E17" s="512"/>
      <c r="F17" s="512"/>
      <c r="G17" s="252"/>
      <c r="H17" s="416"/>
      <c r="I17" s="417"/>
      <c r="Z17" s="257"/>
      <c r="AA17" s="257"/>
      <c r="AB17" s="308" t="s">
        <v>499</v>
      </c>
      <c r="AD17" s="45"/>
      <c r="AE17" s="45">
        <v>17</v>
      </c>
      <c r="AF17" s="17" t="s">
        <v>500</v>
      </c>
      <c r="AG17" s="410">
        <v>17</v>
      </c>
      <c r="AH17" s="410" t="s">
        <v>473</v>
      </c>
      <c r="AI17" s="411"/>
      <c r="AJ17" s="411"/>
      <c r="AK17" s="411"/>
      <c r="AL17" s="411"/>
      <c r="AQ17" s="58"/>
      <c r="AR17" s="58"/>
      <c r="AS17" s="58"/>
      <c r="AT17" s="58"/>
      <c r="AU17" s="58"/>
      <c r="AV17" s="58"/>
      <c r="AW17" s="58"/>
      <c r="AX17" s="58"/>
      <c r="AY17" s="58"/>
      <c r="AZ17" s="58"/>
    </row>
    <row r="18" spans="1:52" s="17" customFormat="1" ht="35.25" customHeight="1">
      <c r="A18" s="414">
        <v>1.1000000000000001</v>
      </c>
      <c r="B18" s="532" t="s">
        <v>501</v>
      </c>
      <c r="C18" s="532"/>
      <c r="D18" s="532"/>
      <c r="E18" s="532"/>
      <c r="F18" s="532"/>
      <c r="G18" s="418"/>
      <c r="H18" s="419"/>
      <c r="I18" s="417"/>
      <c r="Z18" s="257"/>
      <c r="AA18" s="257"/>
      <c r="AB18" s="308"/>
      <c r="AD18" s="45"/>
      <c r="AE18" s="45"/>
      <c r="AG18" s="410"/>
      <c r="AH18" s="410"/>
      <c r="AI18" s="411"/>
      <c r="AJ18" s="411"/>
      <c r="AK18" s="411"/>
      <c r="AL18" s="411"/>
      <c r="AQ18" s="58"/>
      <c r="AR18" s="58"/>
      <c r="AS18" s="58"/>
      <c r="AT18" s="58"/>
      <c r="AU18" s="58"/>
      <c r="AV18" s="58"/>
      <c r="AW18" s="58"/>
      <c r="AX18" s="58"/>
      <c r="AY18" s="58"/>
      <c r="AZ18" s="58"/>
    </row>
    <row r="19" spans="1:52" ht="21" customHeight="1">
      <c r="A19" s="414">
        <v>2</v>
      </c>
      <c r="B19" s="420" t="s">
        <v>502</v>
      </c>
      <c r="C19" s="68"/>
      <c r="D19" s="68"/>
      <c r="E19" s="68"/>
      <c r="F19" s="68"/>
      <c r="G19" s="68"/>
      <c r="H19" s="68"/>
      <c r="AB19" s="123"/>
      <c r="AC19" s="124" t="s">
        <v>503</v>
      </c>
      <c r="AE19" s="45">
        <v>18</v>
      </c>
      <c r="AF19" s="63" t="s">
        <v>504</v>
      </c>
      <c r="AG19" s="410">
        <v>18</v>
      </c>
      <c r="AH19" s="410" t="s">
        <v>473</v>
      </c>
      <c r="AI19" s="411"/>
      <c r="AJ19" s="411"/>
      <c r="AK19" s="411"/>
      <c r="AL19" s="411"/>
      <c r="AQ19" s="412"/>
      <c r="AR19" s="412"/>
      <c r="AS19" s="412"/>
      <c r="AT19" s="412"/>
      <c r="AU19" s="412"/>
      <c r="AV19" s="412"/>
      <c r="AW19" s="412"/>
      <c r="AX19" s="412"/>
      <c r="AY19" s="412"/>
      <c r="AZ19" s="412"/>
    </row>
    <row r="20" spans="1:52" s="17" customFormat="1" ht="63.75" customHeight="1">
      <c r="B20" s="527" t="s">
        <v>505</v>
      </c>
      <c r="C20" s="527"/>
      <c r="D20" s="527"/>
      <c r="E20" s="527"/>
      <c r="F20" s="527"/>
      <c r="G20" s="528" t="s">
        <v>497</v>
      </c>
      <c r="H20" s="528"/>
      <c r="I20" s="528"/>
      <c r="J20" s="528"/>
      <c r="AB20" s="123"/>
      <c r="AC20" s="124" t="s">
        <v>506</v>
      </c>
      <c r="AD20" s="45"/>
      <c r="AE20" s="45">
        <v>19</v>
      </c>
      <c r="AF20" s="17" t="s">
        <v>507</v>
      </c>
      <c r="AG20" s="410">
        <v>19</v>
      </c>
      <c r="AH20" s="410" t="s">
        <v>473</v>
      </c>
      <c r="AI20" s="421"/>
      <c r="AJ20" s="421"/>
      <c r="AK20" s="421"/>
      <c r="AL20" s="421"/>
      <c r="AQ20" s="58"/>
      <c r="AR20" s="58"/>
      <c r="AS20" s="58"/>
      <c r="AT20" s="58"/>
      <c r="AU20" s="58"/>
      <c r="AV20" s="58"/>
      <c r="AW20" s="58"/>
      <c r="AX20" s="58"/>
      <c r="AY20" s="58"/>
      <c r="AZ20" s="58"/>
    </row>
    <row r="21" spans="1:52" s="17" customFormat="1" ht="30" customHeight="1">
      <c r="B21" s="513" t="str">
        <f>"(a) Attachment 1 :"</f>
        <v>(a) Attachment 1 :</v>
      </c>
      <c r="C21" s="513"/>
      <c r="D21" s="531" t="s">
        <v>508</v>
      </c>
      <c r="E21" s="531"/>
      <c r="F21" s="531"/>
      <c r="G21" s="253" t="s">
        <v>509</v>
      </c>
      <c r="H21" s="422" t="s">
        <v>510</v>
      </c>
      <c r="I21" s="422"/>
      <c r="J21" s="422"/>
      <c r="K21" s="45"/>
      <c r="L21" s="45"/>
      <c r="M21" s="254"/>
      <c r="N21" s="45"/>
      <c r="O21" s="45"/>
      <c r="P21" s="45"/>
      <c r="Q21" s="45"/>
      <c r="R21" s="45"/>
      <c r="S21" s="45"/>
      <c r="T21" s="45"/>
      <c r="U21" s="45"/>
      <c r="V21" s="45"/>
      <c r="W21" s="45"/>
      <c r="X21" s="45"/>
      <c r="Y21" s="45"/>
      <c r="AB21" s="123"/>
      <c r="AC21" s="124" t="s">
        <v>511</v>
      </c>
      <c r="AD21" s="45" t="str">
        <f>IF(ISERROR(LOOKUP(J21,AE1:AE21,AF1:AF21)), "Zero", LOOKUP(J21,AE1:AE21,AF1:AF21))</f>
        <v>Zero</v>
      </c>
      <c r="AE21" s="45">
        <v>20</v>
      </c>
      <c r="AF21" s="17" t="s">
        <v>512</v>
      </c>
      <c r="AG21" s="410">
        <v>20</v>
      </c>
      <c r="AH21" s="410" t="s">
        <v>473</v>
      </c>
      <c r="AI21" s="411"/>
      <c r="AJ21" s="411"/>
      <c r="AK21" s="411"/>
      <c r="AL21" s="411"/>
      <c r="AQ21" s="58"/>
      <c r="AR21" s="58"/>
      <c r="AS21" s="58"/>
      <c r="AT21" s="58"/>
      <c r="AU21" s="58"/>
      <c r="AV21" s="58"/>
      <c r="AW21" s="58"/>
      <c r="AX21" s="58"/>
      <c r="AY21" s="58"/>
      <c r="AZ21" s="58"/>
    </row>
    <row r="22" spans="1:52" s="17" customFormat="1" ht="16.5" hidden="1">
      <c r="B22" s="256"/>
      <c r="C22" s="256"/>
      <c r="D22" s="534"/>
      <c r="E22" s="535"/>
      <c r="F22" s="422"/>
      <c r="G22" s="530"/>
      <c r="H22" s="530"/>
      <c r="I22" s="530"/>
      <c r="J22" s="530"/>
      <c r="K22" s="45"/>
      <c r="L22" s="45"/>
      <c r="M22" s="254"/>
      <c r="N22" s="45"/>
      <c r="O22" s="45"/>
      <c r="P22" s="45"/>
      <c r="Q22" s="45"/>
      <c r="R22" s="45"/>
      <c r="S22" s="45"/>
      <c r="T22" s="45"/>
      <c r="U22" s="45"/>
      <c r="V22" s="45"/>
      <c r="W22" s="45"/>
      <c r="X22" s="45"/>
      <c r="Y22" s="45"/>
      <c r="AB22" s="123"/>
      <c r="AC22" s="124"/>
      <c r="AD22" s="45"/>
      <c r="AE22" s="45"/>
      <c r="AG22" s="410"/>
      <c r="AH22" s="410"/>
      <c r="AI22" s="411"/>
      <c r="AJ22" s="411"/>
      <c r="AK22" s="411"/>
      <c r="AL22" s="411"/>
      <c r="AQ22" s="58"/>
      <c r="AR22" s="58"/>
      <c r="AS22" s="58"/>
      <c r="AT22" s="58"/>
      <c r="AU22" s="58"/>
      <c r="AV22" s="58"/>
      <c r="AW22" s="58"/>
      <c r="AX22" s="58"/>
      <c r="AY22" s="58"/>
      <c r="AZ22" s="58"/>
    </row>
    <row r="23" spans="1:52" s="17" customFormat="1" ht="76.5" hidden="1" customHeight="1">
      <c r="B23" s="256"/>
      <c r="C23" s="256"/>
      <c r="D23" s="533"/>
      <c r="E23" s="533"/>
      <c r="F23" s="533"/>
      <c r="G23" s="526"/>
      <c r="H23" s="526"/>
      <c r="I23" s="526"/>
      <c r="J23" s="526"/>
      <c r="K23" s="45"/>
      <c r="L23" s="45"/>
      <c r="M23" s="254"/>
      <c r="N23" s="45"/>
      <c r="O23" s="45"/>
      <c r="P23" s="45"/>
      <c r="Q23" s="45"/>
      <c r="R23" s="45"/>
      <c r="S23" s="45"/>
      <c r="T23" s="45"/>
      <c r="U23" s="45"/>
      <c r="V23" s="45"/>
      <c r="W23" s="45"/>
      <c r="X23" s="45"/>
      <c r="Y23" s="45"/>
      <c r="AB23" s="123"/>
      <c r="AC23" s="124"/>
      <c r="AD23" s="45"/>
      <c r="AE23" s="45"/>
      <c r="AG23" s="410"/>
      <c r="AH23" s="410"/>
      <c r="AI23" s="411"/>
      <c r="AJ23" s="411"/>
      <c r="AK23" s="411"/>
      <c r="AL23" s="411"/>
      <c r="AQ23" s="58"/>
      <c r="AR23" s="58"/>
      <c r="AS23" s="58"/>
      <c r="AT23" s="58"/>
      <c r="AU23" s="58"/>
      <c r="AV23" s="58"/>
      <c r="AW23" s="58"/>
      <c r="AX23" s="58"/>
      <c r="AY23" s="58"/>
      <c r="AZ23" s="58"/>
    </row>
    <row r="24" spans="1:52" s="17" customFormat="1" ht="86.25" customHeight="1">
      <c r="B24" s="513" t="str">
        <f>"(b) Attachment 2:"</f>
        <v>(b) Attachment 2:</v>
      </c>
      <c r="C24" s="513"/>
      <c r="D24" s="515" t="s">
        <v>513</v>
      </c>
      <c r="E24" s="515"/>
      <c r="F24" s="515"/>
      <c r="G24" s="526"/>
      <c r="H24" s="526"/>
      <c r="I24" s="526"/>
      <c r="J24" s="526"/>
      <c r="AB24" s="123"/>
      <c r="AC24" s="124" t="s">
        <v>509</v>
      </c>
      <c r="AD24" s="45" t="str">
        <f>IF(J21 &gt; 9, "("&amp;J21&amp;")", "(0"&amp;J21&amp;")")</f>
        <v>(0)</v>
      </c>
      <c r="AE24" s="45"/>
      <c r="AG24" s="410">
        <v>21</v>
      </c>
      <c r="AH24" s="410" t="s">
        <v>463</v>
      </c>
      <c r="AI24" s="411"/>
      <c r="AJ24" s="411"/>
      <c r="AK24" s="411"/>
      <c r="AL24" s="411"/>
      <c r="AQ24" s="58"/>
      <c r="AR24" s="58"/>
      <c r="AS24" s="58"/>
      <c r="AT24" s="58"/>
      <c r="AU24" s="58"/>
      <c r="AV24" s="58"/>
      <c r="AW24" s="58"/>
      <c r="AX24" s="58"/>
      <c r="AY24" s="58"/>
      <c r="AZ24" s="58"/>
    </row>
    <row r="25" spans="1:52" s="17" customFormat="1" ht="80.25" customHeight="1">
      <c r="B25" s="513" t="str">
        <f>"(c) Attachment 3 :"</f>
        <v>(c) Attachment 3 :</v>
      </c>
      <c r="C25" s="513"/>
      <c r="D25" s="515" t="s">
        <v>514</v>
      </c>
      <c r="E25" s="515"/>
      <c r="F25" s="515"/>
      <c r="G25" s="79"/>
      <c r="H25" s="79"/>
      <c r="AB25" s="123"/>
      <c r="AC25" s="124"/>
      <c r="AD25" s="45"/>
      <c r="AE25" s="45"/>
      <c r="AG25" s="410">
        <v>22</v>
      </c>
      <c r="AH25" s="410" t="s">
        <v>473</v>
      </c>
      <c r="AI25" s="411"/>
      <c r="AJ25" s="411"/>
      <c r="AK25" s="411"/>
      <c r="AL25" s="411"/>
      <c r="AQ25" s="58"/>
      <c r="AR25" s="58"/>
      <c r="AS25" s="58"/>
      <c r="AT25" s="58"/>
      <c r="AU25" s="58"/>
      <c r="AV25" s="58"/>
      <c r="AW25" s="58"/>
      <c r="AX25" s="58"/>
      <c r="AY25" s="58"/>
      <c r="AZ25" s="58"/>
    </row>
    <row r="26" spans="1:52" s="17" customFormat="1" ht="49.5" hidden="1" customHeight="1">
      <c r="B26" s="423"/>
      <c r="C26" s="423"/>
      <c r="D26" s="529" t="s">
        <v>515</v>
      </c>
      <c r="E26" s="529"/>
      <c r="F26" s="529"/>
      <c r="G26" s="425"/>
      <c r="H26" s="426" t="e">
        <f>#REF!</f>
        <v>#REF!</v>
      </c>
      <c r="J26" s="308"/>
      <c r="K26" s="308"/>
      <c r="L26" s="308"/>
      <c r="M26" s="308"/>
      <c r="N26" s="308"/>
      <c r="O26" s="308"/>
      <c r="P26" s="308"/>
      <c r="Q26" s="308"/>
      <c r="R26" s="308"/>
      <c r="S26" s="308"/>
      <c r="T26" s="308"/>
      <c r="U26" s="308"/>
      <c r="V26" s="308"/>
      <c r="W26" s="308"/>
      <c r="X26" s="308"/>
      <c r="Y26" s="308"/>
      <c r="AB26" s="123"/>
      <c r="AC26" s="124" t="s">
        <v>516</v>
      </c>
      <c r="AD26" s="45"/>
      <c r="AE26" s="45"/>
      <c r="AG26" s="410">
        <v>23</v>
      </c>
      <c r="AH26" s="410" t="s">
        <v>473</v>
      </c>
      <c r="AI26" s="411"/>
      <c r="AJ26" s="411"/>
      <c r="AK26" s="411"/>
      <c r="AL26" s="411"/>
      <c r="AQ26" s="58"/>
      <c r="AR26" s="58"/>
      <c r="AS26" s="58"/>
      <c r="AT26" s="58"/>
      <c r="AU26" s="58"/>
      <c r="AV26" s="58"/>
      <c r="AW26" s="58"/>
      <c r="AX26" s="58"/>
      <c r="AY26" s="58"/>
      <c r="AZ26" s="58"/>
    </row>
    <row r="27" spans="1:52" s="17" customFormat="1" ht="48" hidden="1" customHeight="1">
      <c r="B27" s="423"/>
      <c r="C27" s="423"/>
      <c r="D27" s="529" t="s">
        <v>517</v>
      </c>
      <c r="E27" s="529"/>
      <c r="F27" s="529"/>
      <c r="G27" s="425">
        <v>0</v>
      </c>
      <c r="H27" s="426" t="e">
        <f>#REF!</f>
        <v>#REF!</v>
      </c>
      <c r="J27" s="87"/>
      <c r="K27" s="87"/>
      <c r="L27" s="87"/>
      <c r="M27" s="87"/>
      <c r="N27" s="87"/>
      <c r="O27" s="87"/>
      <c r="P27" s="87"/>
      <c r="Q27" s="87"/>
      <c r="R27" s="87"/>
      <c r="S27" s="87"/>
      <c r="T27" s="87"/>
      <c r="U27" s="87"/>
      <c r="V27" s="87"/>
      <c r="W27" s="87"/>
      <c r="X27" s="87"/>
      <c r="Y27" s="87"/>
      <c r="Z27" s="87"/>
      <c r="AA27" s="87"/>
      <c r="AB27" s="123"/>
      <c r="AC27" s="124" t="s">
        <v>518</v>
      </c>
      <c r="AD27" s="45"/>
      <c r="AE27" s="45"/>
      <c r="AG27" s="410">
        <v>24</v>
      </c>
      <c r="AH27" s="410" t="s">
        <v>473</v>
      </c>
      <c r="AI27" s="411"/>
      <c r="AJ27" s="411"/>
      <c r="AK27" s="411"/>
      <c r="AL27" s="411"/>
      <c r="AQ27" s="58"/>
      <c r="AR27" s="58"/>
      <c r="AS27" s="58"/>
      <c r="AT27" s="58"/>
      <c r="AU27" s="58"/>
      <c r="AV27" s="58"/>
      <c r="AW27" s="58"/>
      <c r="AX27" s="58"/>
      <c r="AY27" s="58"/>
      <c r="AZ27" s="58"/>
    </row>
    <row r="28" spans="1:52" ht="198.75" customHeight="1">
      <c r="B28" s="513" t="str">
        <f>"(d) Attachment 4 :"</f>
        <v>(d) Attachment 4 :</v>
      </c>
      <c r="C28" s="513"/>
      <c r="D28" s="515" t="s">
        <v>519</v>
      </c>
      <c r="E28" s="515"/>
      <c r="F28" s="515"/>
      <c r="G28" s="81"/>
      <c r="H28" s="79"/>
      <c r="AB28" s="123"/>
      <c r="AC28" s="124"/>
      <c r="AG28" s="410">
        <v>25</v>
      </c>
      <c r="AH28" s="410" t="s">
        <v>473</v>
      </c>
      <c r="AI28" s="411"/>
      <c r="AJ28" s="411"/>
      <c r="AK28" s="411"/>
      <c r="AL28" s="411"/>
      <c r="AQ28" s="412"/>
      <c r="AR28" s="412"/>
      <c r="AS28" s="412"/>
      <c r="AT28" s="412"/>
      <c r="AU28" s="412"/>
      <c r="AV28" s="412"/>
      <c r="AW28" s="412"/>
      <c r="AX28" s="412"/>
      <c r="AY28" s="412"/>
      <c r="AZ28" s="412"/>
    </row>
    <row r="29" spans="1:52" ht="69" customHeight="1">
      <c r="B29" s="513" t="str">
        <f>"(e) Attachment 5 :"</f>
        <v>(e) Attachment 5 :</v>
      </c>
      <c r="C29" s="513"/>
      <c r="D29" s="515" t="s">
        <v>790</v>
      </c>
      <c r="E29" s="515"/>
      <c r="F29" s="515"/>
      <c r="G29" s="79"/>
      <c r="H29" s="79"/>
      <c r="AB29" s="123"/>
      <c r="AC29" s="124"/>
      <c r="AG29" s="410">
        <v>26</v>
      </c>
      <c r="AH29" s="410" t="s">
        <v>473</v>
      </c>
      <c r="AI29" s="411"/>
      <c r="AJ29" s="411"/>
      <c r="AK29" s="411"/>
      <c r="AL29" s="411"/>
      <c r="AQ29" s="412"/>
      <c r="AR29" s="412"/>
      <c r="AS29" s="412"/>
      <c r="AT29" s="412"/>
      <c r="AU29" s="412"/>
      <c r="AV29" s="412"/>
      <c r="AW29" s="412"/>
      <c r="AX29" s="412"/>
      <c r="AY29" s="412"/>
      <c r="AZ29" s="412"/>
    </row>
    <row r="30" spans="1:52" ht="69" customHeight="1">
      <c r="B30" s="513" t="s">
        <v>520</v>
      </c>
      <c r="C30" s="513"/>
      <c r="D30" s="513" t="s">
        <v>789</v>
      </c>
      <c r="E30" s="513"/>
      <c r="F30" s="513"/>
      <c r="G30" s="79"/>
      <c r="H30" s="79"/>
      <c r="AB30" s="123"/>
      <c r="AC30" s="124"/>
      <c r="AG30" s="410"/>
      <c r="AH30" s="410"/>
      <c r="AI30" s="411"/>
      <c r="AJ30" s="411"/>
      <c r="AK30" s="411"/>
      <c r="AL30" s="411"/>
      <c r="AQ30" s="412"/>
      <c r="AR30" s="412"/>
      <c r="AS30" s="412"/>
      <c r="AT30" s="412"/>
      <c r="AU30" s="412"/>
      <c r="AV30" s="412"/>
      <c r="AW30" s="412"/>
      <c r="AX30" s="412"/>
      <c r="AY30" s="412"/>
      <c r="AZ30" s="412"/>
    </row>
    <row r="31" spans="1:52" s="17" customFormat="1" ht="35.450000000000003" customHeight="1">
      <c r="B31" s="513" t="str">
        <f>"(g) Attachment 6 :"</f>
        <v>(g) Attachment 6 :</v>
      </c>
      <c r="C31" s="513"/>
      <c r="D31" s="515" t="s">
        <v>791</v>
      </c>
      <c r="E31" s="515"/>
      <c r="F31" s="515"/>
      <c r="G31" s="79"/>
      <c r="H31" s="79"/>
      <c r="AB31" s="123"/>
      <c r="AC31" s="124"/>
      <c r="AD31" s="45"/>
      <c r="AE31" s="45"/>
      <c r="AG31" s="410">
        <v>27</v>
      </c>
      <c r="AH31" s="410" t="s">
        <v>473</v>
      </c>
      <c r="AI31" s="411"/>
      <c r="AJ31" s="411"/>
      <c r="AK31" s="411"/>
      <c r="AL31" s="411"/>
      <c r="AQ31" s="58"/>
      <c r="AR31" s="58"/>
      <c r="AS31" s="58"/>
      <c r="AT31" s="58"/>
      <c r="AU31" s="58"/>
      <c r="AV31" s="58"/>
      <c r="AW31" s="58"/>
      <c r="AX31" s="58"/>
      <c r="AY31" s="58"/>
      <c r="AZ31" s="58"/>
    </row>
    <row r="32" spans="1:52" s="17" customFormat="1" ht="57" customHeight="1">
      <c r="B32" s="513" t="str">
        <f>"(h) Attachment 7 :"</f>
        <v>(h) Attachment 7 :</v>
      </c>
      <c r="C32" s="513"/>
      <c r="D32" s="515" t="s">
        <v>521</v>
      </c>
      <c r="E32" s="515"/>
      <c r="F32" s="515"/>
      <c r="G32" s="424"/>
      <c r="H32" s="424"/>
      <c r="AB32" s="123"/>
      <c r="AC32" s="124"/>
      <c r="AD32" s="45"/>
      <c r="AE32" s="45"/>
      <c r="AG32" s="410">
        <v>28</v>
      </c>
      <c r="AH32" s="410" t="s">
        <v>473</v>
      </c>
      <c r="AI32" s="411"/>
      <c r="AJ32" s="411"/>
      <c r="AK32" s="411"/>
      <c r="AL32" s="411"/>
      <c r="AQ32" s="58"/>
      <c r="AR32" s="58"/>
      <c r="AS32" s="58"/>
      <c r="AT32" s="58"/>
      <c r="AU32" s="58"/>
      <c r="AV32" s="58"/>
      <c r="AW32" s="58"/>
      <c r="AX32" s="58"/>
      <c r="AY32" s="58"/>
      <c r="AZ32" s="58"/>
    </row>
    <row r="33" spans="2:52" s="17" customFormat="1" ht="44.25" customHeight="1">
      <c r="B33" s="513" t="str">
        <f>"(i) Attachment 8 :"</f>
        <v>(i) Attachment 8 :</v>
      </c>
      <c r="C33" s="513"/>
      <c r="D33" s="515" t="s">
        <v>792</v>
      </c>
      <c r="E33" s="515"/>
      <c r="F33" s="515"/>
      <c r="G33" s="79"/>
      <c r="H33" s="79"/>
      <c r="AB33" s="123"/>
      <c r="AC33" s="124"/>
      <c r="AD33" s="45"/>
      <c r="AE33" s="45"/>
      <c r="AG33" s="410">
        <v>29</v>
      </c>
      <c r="AH33" s="410" t="s">
        <v>473</v>
      </c>
      <c r="AI33" s="411"/>
      <c r="AJ33" s="411"/>
      <c r="AK33" s="411"/>
      <c r="AL33" s="411"/>
      <c r="AQ33" s="58"/>
      <c r="AR33" s="58"/>
      <c r="AS33" s="58"/>
      <c r="AT33" s="58"/>
      <c r="AU33" s="58"/>
      <c r="AV33" s="58"/>
      <c r="AW33" s="58"/>
      <c r="AX33" s="58"/>
      <c r="AY33" s="58"/>
      <c r="AZ33" s="58"/>
    </row>
    <row r="34" spans="2:52" s="17" customFormat="1" ht="45" customHeight="1">
      <c r="B34" s="513" t="str">
        <f>"(j) Attachment 9 :"</f>
        <v>(j) Attachment 9 :</v>
      </c>
      <c r="C34" s="513"/>
      <c r="D34" s="515" t="s">
        <v>522</v>
      </c>
      <c r="E34" s="515"/>
      <c r="F34" s="515"/>
      <c r="G34" s="79"/>
      <c r="H34" s="79"/>
      <c r="AB34" s="123"/>
      <c r="AC34" s="124"/>
      <c r="AD34" s="45"/>
      <c r="AE34" s="45"/>
      <c r="AG34" s="410">
        <v>30</v>
      </c>
      <c r="AH34" s="410" t="s">
        <v>473</v>
      </c>
      <c r="AI34" s="411"/>
      <c r="AJ34" s="411"/>
      <c r="AK34" s="411"/>
      <c r="AL34" s="411"/>
      <c r="AQ34" s="58"/>
      <c r="AR34" s="58"/>
      <c r="AS34" s="58"/>
      <c r="AT34" s="58"/>
      <c r="AU34" s="58"/>
      <c r="AV34" s="58"/>
      <c r="AW34" s="58"/>
      <c r="AX34" s="58"/>
      <c r="AY34" s="58"/>
      <c r="AZ34" s="58"/>
    </row>
    <row r="35" spans="2:52" s="17" customFormat="1" ht="45.75" customHeight="1">
      <c r="B35" s="513" t="str">
        <f>"(k) Attachment 10 :"</f>
        <v>(k) Attachment 10 :</v>
      </c>
      <c r="C35" s="513"/>
      <c r="D35" s="515" t="s">
        <v>793</v>
      </c>
      <c r="E35" s="515"/>
      <c r="F35" s="515"/>
      <c r="G35" s="79"/>
      <c r="H35" s="79"/>
      <c r="AB35" s="123"/>
      <c r="AC35" s="124"/>
      <c r="AD35" s="45"/>
      <c r="AE35" s="45"/>
      <c r="AG35" s="410">
        <v>31</v>
      </c>
      <c r="AH35" s="410" t="s">
        <v>463</v>
      </c>
      <c r="AI35" s="411"/>
      <c r="AJ35" s="411"/>
      <c r="AK35" s="411"/>
      <c r="AL35" s="411"/>
      <c r="AQ35" s="58"/>
      <c r="AR35" s="58"/>
      <c r="AS35" s="58"/>
      <c r="AT35" s="58"/>
      <c r="AU35" s="58"/>
      <c r="AV35" s="58"/>
      <c r="AW35" s="58"/>
      <c r="AX35" s="58"/>
      <c r="AY35" s="58"/>
      <c r="AZ35" s="58"/>
    </row>
    <row r="36" spans="2:52" s="17" customFormat="1" ht="40.5" customHeight="1">
      <c r="B36" s="513" t="str">
        <f>"(l) Attachment 11 :"</f>
        <v>(l) Attachment 11 :</v>
      </c>
      <c r="C36" s="513"/>
      <c r="D36" s="515" t="s">
        <v>523</v>
      </c>
      <c r="E36" s="515"/>
      <c r="F36" s="515"/>
      <c r="G36" s="79"/>
      <c r="H36" s="79"/>
      <c r="AB36" s="123"/>
      <c r="AC36" s="124"/>
      <c r="AD36" s="45"/>
      <c r="AE36" s="45"/>
      <c r="AQ36" s="58"/>
      <c r="AR36" s="58"/>
      <c r="AS36" s="58"/>
      <c r="AT36" s="58"/>
      <c r="AU36" s="58"/>
      <c r="AV36" s="58"/>
      <c r="AW36" s="58"/>
      <c r="AX36" s="58"/>
      <c r="AY36" s="58"/>
      <c r="AZ36" s="58"/>
    </row>
    <row r="37" spans="2:52" s="17" customFormat="1" ht="46.5" customHeight="1">
      <c r="B37" s="513" t="str">
        <f>"(m) Attachment 12 :"</f>
        <v>(m) Attachment 12 :</v>
      </c>
      <c r="C37" s="513"/>
      <c r="D37" s="515" t="s">
        <v>524</v>
      </c>
      <c r="E37" s="515"/>
      <c r="F37" s="515"/>
      <c r="G37" s="79"/>
      <c r="H37" s="79"/>
      <c r="AB37" s="123"/>
      <c r="AC37" s="124"/>
      <c r="AD37" s="45"/>
      <c r="AE37" s="45"/>
      <c r="AQ37" s="58"/>
      <c r="AR37" s="58"/>
      <c r="AS37" s="58"/>
      <c r="AT37" s="58"/>
      <c r="AU37" s="58"/>
      <c r="AV37" s="58"/>
      <c r="AW37" s="58"/>
      <c r="AX37" s="58"/>
      <c r="AY37" s="58"/>
      <c r="AZ37" s="58"/>
    </row>
    <row r="38" spans="2:52" s="17" customFormat="1" ht="45" customHeight="1">
      <c r="B38" s="513" t="str">
        <f>"(n) Attachment 13 :"</f>
        <v>(n) Attachment 13 :</v>
      </c>
      <c r="C38" s="513"/>
      <c r="D38" s="515" t="s">
        <v>525</v>
      </c>
      <c r="E38" s="515"/>
      <c r="F38" s="515"/>
      <c r="G38" s="79"/>
      <c r="H38" s="79"/>
      <c r="AB38" s="123"/>
      <c r="AC38" s="124"/>
      <c r="AD38" s="45"/>
      <c r="AE38" s="45"/>
      <c r="AQ38" s="58"/>
      <c r="AR38" s="58"/>
      <c r="AS38" s="58"/>
      <c r="AT38" s="58"/>
      <c r="AU38" s="58"/>
      <c r="AV38" s="58"/>
      <c r="AW38" s="58"/>
      <c r="AX38" s="58"/>
      <c r="AY38" s="58"/>
      <c r="AZ38" s="58"/>
    </row>
    <row r="39" spans="2:52" s="17" customFormat="1" ht="46.5" customHeight="1">
      <c r="B39" s="513" t="str">
        <f>"(o) Attachment 14 :"</f>
        <v>(o) Attachment 14 :</v>
      </c>
      <c r="C39" s="513"/>
      <c r="D39" s="515" t="s">
        <v>526</v>
      </c>
      <c r="E39" s="515"/>
      <c r="F39" s="515"/>
      <c r="G39" s="79"/>
      <c r="H39" s="79"/>
      <c r="AB39" s="123"/>
      <c r="AC39" s="124"/>
      <c r="AD39" s="45"/>
      <c r="AE39" s="45"/>
      <c r="AQ39" s="58"/>
      <c r="AR39" s="58"/>
      <c r="AS39" s="58"/>
      <c r="AT39" s="58"/>
      <c r="AU39" s="58"/>
      <c r="AV39" s="58"/>
      <c r="AW39" s="58"/>
      <c r="AX39" s="58"/>
      <c r="AY39" s="58"/>
      <c r="AZ39" s="58"/>
    </row>
    <row r="40" spans="2:52" s="17" customFormat="1" ht="60" customHeight="1">
      <c r="B40" s="513" t="str">
        <f>"(p) Attachment 15 :"</f>
        <v>(p) Attachment 15 :</v>
      </c>
      <c r="C40" s="513"/>
      <c r="D40" s="515" t="s">
        <v>246</v>
      </c>
      <c r="E40" s="515"/>
      <c r="F40" s="515"/>
      <c r="G40" s="79"/>
      <c r="H40" s="79"/>
      <c r="AB40" s="123"/>
      <c r="AC40" s="124"/>
      <c r="AD40" s="45"/>
      <c r="AE40" s="45"/>
      <c r="AQ40" s="58"/>
      <c r="AR40" s="58"/>
      <c r="AS40" s="58"/>
      <c r="AT40" s="58"/>
      <c r="AU40" s="58"/>
      <c r="AV40" s="58"/>
      <c r="AW40" s="58"/>
      <c r="AX40" s="58"/>
      <c r="AY40" s="58"/>
      <c r="AZ40" s="58"/>
    </row>
    <row r="41" spans="2:52" s="17" customFormat="1" ht="55.5" customHeight="1">
      <c r="B41" s="513" t="str">
        <f>"(q) Attachment 16 :"</f>
        <v>(q) Attachment 16 :</v>
      </c>
      <c r="C41" s="513"/>
      <c r="D41" s="515" t="s">
        <v>527</v>
      </c>
      <c r="E41" s="515"/>
      <c r="F41" s="515"/>
      <c r="G41" s="79"/>
      <c r="H41" s="79"/>
      <c r="AB41" s="123"/>
      <c r="AC41" s="124"/>
      <c r="AD41" s="45"/>
      <c r="AE41" s="45"/>
      <c r="AQ41" s="58"/>
      <c r="AR41" s="58"/>
      <c r="AS41" s="58"/>
      <c r="AT41" s="58"/>
      <c r="AU41" s="58"/>
      <c r="AV41" s="58"/>
      <c r="AW41" s="58"/>
      <c r="AX41" s="58"/>
      <c r="AY41" s="58"/>
      <c r="AZ41" s="58"/>
    </row>
    <row r="42" spans="2:52" ht="46.5" customHeight="1">
      <c r="B42" s="513" t="str">
        <f>"(r) Attachment 17 :"</f>
        <v>(r) Attachment 17 :</v>
      </c>
      <c r="C42" s="513"/>
      <c r="D42" s="515" t="s">
        <v>794</v>
      </c>
      <c r="E42" s="515"/>
      <c r="F42" s="515"/>
      <c r="G42" s="79"/>
      <c r="H42" s="79"/>
      <c r="AB42" s="123"/>
      <c r="AC42" s="124"/>
      <c r="AQ42" s="412"/>
      <c r="AR42" s="412"/>
      <c r="AS42" s="412"/>
      <c r="AT42" s="412"/>
      <c r="AU42" s="412"/>
      <c r="AV42" s="412"/>
      <c r="AW42" s="412"/>
      <c r="AX42" s="412"/>
      <c r="AY42" s="412"/>
      <c r="AZ42" s="412"/>
    </row>
    <row r="43" spans="2:52" ht="49.5" customHeight="1">
      <c r="B43" s="513" t="str">
        <f>"(s) Attachment 18 :"</f>
        <v>(s) Attachment 18 :</v>
      </c>
      <c r="C43" s="513"/>
      <c r="D43" s="523" t="s">
        <v>795</v>
      </c>
      <c r="E43" s="523"/>
      <c r="F43" s="523"/>
      <c r="G43" s="79"/>
      <c r="H43" s="79"/>
      <c r="AB43" s="123"/>
      <c r="AC43" s="124"/>
      <c r="AQ43" s="412"/>
      <c r="AR43" s="412"/>
      <c r="AS43" s="412"/>
      <c r="AT43" s="412"/>
      <c r="AU43" s="412"/>
      <c r="AV43" s="412"/>
      <c r="AW43" s="412"/>
      <c r="AX43" s="412"/>
      <c r="AY43" s="412"/>
      <c r="AZ43" s="412"/>
    </row>
    <row r="44" spans="2:52" ht="44.25" customHeight="1">
      <c r="B44" s="513" t="str">
        <f>"(t) Attachment 19 :"</f>
        <v>(t) Attachment 19 :</v>
      </c>
      <c r="C44" s="513"/>
      <c r="D44" s="515" t="s">
        <v>528</v>
      </c>
      <c r="E44" s="515"/>
      <c r="F44" s="515"/>
      <c r="G44" s="79"/>
      <c r="H44" s="79"/>
      <c r="AB44" s="123"/>
      <c r="AC44" s="124"/>
      <c r="AQ44" s="412"/>
      <c r="AR44" s="412"/>
      <c r="AS44" s="412"/>
      <c r="AT44" s="412"/>
      <c r="AU44" s="412"/>
      <c r="AV44" s="412"/>
      <c r="AW44" s="412"/>
      <c r="AX44" s="412"/>
      <c r="AY44" s="412"/>
      <c r="AZ44" s="412"/>
    </row>
    <row r="45" spans="2:52" ht="43.5" customHeight="1">
      <c r="B45" s="513" t="str">
        <f>"(u) Attachment 20 :"</f>
        <v>(u) Attachment 20 :</v>
      </c>
      <c r="C45" s="513"/>
      <c r="D45" s="508" t="s">
        <v>529</v>
      </c>
      <c r="E45" s="508"/>
      <c r="F45" s="508"/>
      <c r="G45" s="79"/>
      <c r="H45" s="79"/>
      <c r="AB45" s="123"/>
      <c r="AC45" s="124"/>
      <c r="AQ45" s="412"/>
      <c r="AR45" s="412"/>
      <c r="AS45" s="412"/>
      <c r="AT45" s="412"/>
      <c r="AU45" s="412"/>
      <c r="AV45" s="412"/>
      <c r="AW45" s="412"/>
      <c r="AX45" s="412"/>
      <c r="AY45" s="412"/>
      <c r="AZ45" s="412"/>
    </row>
    <row r="46" spans="2:52" ht="43.5" customHeight="1">
      <c r="B46" s="513" t="s">
        <v>530</v>
      </c>
      <c r="C46" s="513"/>
      <c r="D46" s="508" t="s">
        <v>531</v>
      </c>
      <c r="E46" s="508"/>
      <c r="F46" s="508"/>
      <c r="G46" s="79"/>
      <c r="H46" s="79"/>
      <c r="AB46" s="123"/>
      <c r="AC46" s="124"/>
      <c r="AQ46" s="412"/>
      <c r="AR46" s="412"/>
      <c r="AS46" s="412"/>
      <c r="AT46" s="412"/>
      <c r="AU46" s="412"/>
      <c r="AV46" s="412"/>
      <c r="AW46" s="412"/>
      <c r="AX46" s="412"/>
      <c r="AY46" s="412"/>
      <c r="AZ46" s="412"/>
    </row>
    <row r="47" spans="2:52" ht="48" customHeight="1">
      <c r="B47" s="513" t="s">
        <v>532</v>
      </c>
      <c r="C47" s="513"/>
      <c r="D47" s="508" t="s">
        <v>797</v>
      </c>
      <c r="E47" s="508"/>
      <c r="F47" s="508"/>
      <c r="G47" s="79"/>
      <c r="H47" s="79"/>
      <c r="AB47" s="123"/>
      <c r="AC47" s="124"/>
      <c r="AQ47" s="412"/>
      <c r="AR47" s="412"/>
      <c r="AS47" s="412"/>
      <c r="AT47" s="412"/>
      <c r="AU47" s="412"/>
      <c r="AV47" s="412"/>
      <c r="AW47" s="412"/>
      <c r="AX47" s="412"/>
      <c r="AY47" s="412"/>
      <c r="AZ47" s="412"/>
    </row>
    <row r="48" spans="2:52" ht="51" customHeight="1">
      <c r="B48" s="513" t="s">
        <v>533</v>
      </c>
      <c r="C48" s="513"/>
      <c r="D48" s="508" t="s">
        <v>796</v>
      </c>
      <c r="E48" s="508"/>
      <c r="F48" s="508"/>
      <c r="G48" s="79"/>
      <c r="H48" s="79"/>
      <c r="AB48" s="123"/>
      <c r="AC48" s="124"/>
      <c r="AQ48" s="412"/>
      <c r="AR48" s="412"/>
      <c r="AS48" s="412"/>
      <c r="AT48" s="412"/>
      <c r="AU48" s="412"/>
      <c r="AV48" s="412"/>
      <c r="AW48" s="412"/>
      <c r="AX48" s="412"/>
      <c r="AY48" s="412"/>
      <c r="AZ48" s="412"/>
    </row>
    <row r="49" spans="1:52" ht="51" hidden="1" customHeight="1">
      <c r="B49" s="513" t="s">
        <v>534</v>
      </c>
      <c r="C49" s="513"/>
      <c r="D49" s="508" t="s">
        <v>535</v>
      </c>
      <c r="E49" s="508"/>
      <c r="F49" s="508"/>
      <c r="G49" s="79"/>
      <c r="H49" s="79"/>
      <c r="AB49" s="123"/>
      <c r="AC49" s="124"/>
      <c r="AQ49" s="412"/>
      <c r="AR49" s="412"/>
      <c r="AS49" s="412"/>
      <c r="AT49" s="412"/>
      <c r="AU49" s="412"/>
      <c r="AV49" s="412"/>
      <c r="AW49" s="412"/>
      <c r="AX49" s="412"/>
      <c r="AY49" s="412"/>
      <c r="AZ49" s="412"/>
    </row>
    <row r="50" spans="1:52" ht="56.25" customHeight="1">
      <c r="B50" s="80" t="s">
        <v>534</v>
      </c>
      <c r="C50" s="63"/>
      <c r="D50" s="508" t="s">
        <v>537</v>
      </c>
      <c r="E50" s="508"/>
      <c r="F50" s="508"/>
      <c r="G50" s="79"/>
      <c r="H50" s="79"/>
      <c r="AB50" s="123"/>
      <c r="AC50" s="124"/>
      <c r="AQ50" s="412"/>
      <c r="AR50" s="412"/>
      <c r="AS50" s="412"/>
      <c r="AT50" s="412"/>
      <c r="AU50" s="412"/>
      <c r="AV50" s="412"/>
      <c r="AW50" s="412"/>
      <c r="AX50" s="412"/>
      <c r="AY50" s="412"/>
      <c r="AZ50" s="412"/>
    </row>
    <row r="51" spans="1:52" ht="45" hidden="1" customHeight="1">
      <c r="B51" s="80" t="s">
        <v>538</v>
      </c>
      <c r="C51" s="80"/>
      <c r="D51" s="508" t="s">
        <v>539</v>
      </c>
      <c r="E51" s="508"/>
      <c r="F51" s="508"/>
      <c r="G51" s="79"/>
      <c r="H51" s="79"/>
      <c r="AB51" s="123"/>
      <c r="AC51" s="124"/>
      <c r="AQ51" s="412"/>
      <c r="AR51" s="412"/>
      <c r="AS51" s="412"/>
      <c r="AT51" s="412"/>
      <c r="AU51" s="412"/>
      <c r="AV51" s="412"/>
      <c r="AW51" s="412"/>
      <c r="AX51" s="412"/>
      <c r="AY51" s="412"/>
      <c r="AZ51" s="412"/>
    </row>
    <row r="52" spans="1:52" ht="44.25" customHeight="1">
      <c r="B52" s="80" t="s">
        <v>536</v>
      </c>
      <c r="C52" s="80"/>
      <c r="D52" s="508" t="s">
        <v>540</v>
      </c>
      <c r="E52" s="508"/>
      <c r="F52" s="508"/>
      <c r="G52" s="79"/>
      <c r="H52" s="79"/>
      <c r="AB52" s="123"/>
      <c r="AC52" s="124"/>
      <c r="AQ52" s="412"/>
      <c r="AR52" s="412"/>
      <c r="AS52" s="412"/>
      <c r="AT52" s="412"/>
      <c r="AU52" s="412"/>
      <c r="AV52" s="412"/>
      <c r="AW52" s="412"/>
      <c r="AX52" s="412"/>
      <c r="AY52" s="412"/>
      <c r="AZ52" s="412"/>
    </row>
    <row r="53" spans="1:52" ht="66" customHeight="1">
      <c r="A53" s="414">
        <v>3</v>
      </c>
      <c r="B53" s="512" t="s">
        <v>541</v>
      </c>
      <c r="C53" s="512"/>
      <c r="D53" s="512"/>
      <c r="E53" s="512"/>
      <c r="F53" s="512"/>
      <c r="G53" s="415"/>
      <c r="H53" s="415"/>
      <c r="AB53" s="123"/>
      <c r="AC53" s="124"/>
      <c r="AQ53" s="412"/>
      <c r="AR53" s="412"/>
      <c r="AS53" s="412"/>
      <c r="AT53" s="412"/>
      <c r="AU53" s="412"/>
      <c r="AV53" s="412"/>
      <c r="AW53" s="412"/>
      <c r="AX53" s="412"/>
      <c r="AY53" s="412"/>
      <c r="AZ53" s="412"/>
    </row>
    <row r="54" spans="1:52" ht="116.45" customHeight="1">
      <c r="A54" s="414">
        <v>3.1</v>
      </c>
      <c r="B54" s="520" t="s">
        <v>806</v>
      </c>
      <c r="C54" s="520"/>
      <c r="D54" s="520"/>
      <c r="E54" s="520"/>
      <c r="F54" s="520"/>
      <c r="G54" s="415"/>
      <c r="H54" s="415"/>
      <c r="AB54" s="123"/>
      <c r="AC54" s="124"/>
      <c r="AQ54" s="412"/>
      <c r="AR54" s="412"/>
      <c r="AS54" s="412"/>
      <c r="AT54" s="412"/>
      <c r="AU54" s="412"/>
      <c r="AV54" s="412"/>
      <c r="AW54" s="412"/>
      <c r="AX54" s="412"/>
      <c r="AY54" s="412"/>
      <c r="AZ54" s="412"/>
    </row>
    <row r="55" spans="1:52" ht="84" customHeight="1">
      <c r="A55" s="414">
        <v>3.2</v>
      </c>
      <c r="B55" s="512" t="s">
        <v>798</v>
      </c>
      <c r="C55" s="512"/>
      <c r="D55" s="512"/>
      <c r="E55" s="512"/>
      <c r="F55" s="512"/>
      <c r="G55" s="415"/>
      <c r="H55" s="415"/>
      <c r="AB55" s="123"/>
      <c r="AC55" s="124"/>
      <c r="AQ55" s="412"/>
      <c r="AR55" s="412"/>
      <c r="AS55" s="412"/>
      <c r="AT55" s="412"/>
      <c r="AU55" s="412"/>
      <c r="AV55" s="412"/>
      <c r="AW55" s="412"/>
      <c r="AX55" s="412"/>
      <c r="AY55" s="412"/>
      <c r="AZ55" s="412"/>
    </row>
    <row r="56" spans="1:52" s="17" customFormat="1" ht="92.25" customHeight="1">
      <c r="A56" s="414">
        <v>4</v>
      </c>
      <c r="B56" s="512" t="s">
        <v>542</v>
      </c>
      <c r="C56" s="512"/>
      <c r="D56" s="512"/>
      <c r="E56" s="512"/>
      <c r="F56" s="512"/>
      <c r="G56" s="415"/>
      <c r="H56" s="415"/>
      <c r="AB56" s="123"/>
      <c r="AC56" s="124"/>
      <c r="AD56" s="45"/>
      <c r="AE56" s="45"/>
      <c r="AQ56" s="58"/>
      <c r="AR56" s="58"/>
      <c r="AS56" s="58"/>
      <c r="AT56" s="58"/>
      <c r="AU56" s="58"/>
      <c r="AV56" s="58"/>
      <c r="AW56" s="58"/>
      <c r="AX56" s="58"/>
      <c r="AY56" s="58"/>
      <c r="AZ56" s="58"/>
    </row>
    <row r="57" spans="1:52" ht="68.25" customHeight="1">
      <c r="A57" s="414">
        <v>4.0999999999999996</v>
      </c>
      <c r="B57" s="512" t="s">
        <v>543</v>
      </c>
      <c r="C57" s="512"/>
      <c r="D57" s="512"/>
      <c r="E57" s="512"/>
      <c r="F57" s="512"/>
      <c r="G57" s="415"/>
      <c r="H57" s="415"/>
      <c r="AB57" s="123"/>
      <c r="AC57" s="124"/>
      <c r="AQ57" s="412"/>
      <c r="AR57" s="412"/>
      <c r="AS57" s="412"/>
      <c r="AT57" s="412"/>
      <c r="AU57" s="412"/>
      <c r="AV57" s="412"/>
      <c r="AW57" s="412"/>
      <c r="AX57" s="412"/>
      <c r="AY57" s="412"/>
      <c r="AZ57" s="412"/>
    </row>
    <row r="58" spans="1:52" ht="67.5" customHeight="1">
      <c r="A58" s="414">
        <v>4.2</v>
      </c>
      <c r="B58" s="520" t="s">
        <v>807</v>
      </c>
      <c r="C58" s="520"/>
      <c r="D58" s="520"/>
      <c r="E58" s="520"/>
      <c r="F58" s="520"/>
      <c r="G58" s="415"/>
      <c r="H58" s="415"/>
      <c r="AB58" s="123"/>
      <c r="AC58" s="124"/>
      <c r="AQ58" s="412"/>
      <c r="AR58" s="412"/>
      <c r="AS58" s="412"/>
      <c r="AT58" s="412"/>
      <c r="AU58" s="412"/>
      <c r="AV58" s="412"/>
      <c r="AW58" s="412"/>
      <c r="AX58" s="412"/>
      <c r="AY58" s="412"/>
      <c r="AZ58" s="412"/>
    </row>
    <row r="59" spans="1:52" ht="21" customHeight="1">
      <c r="A59" s="414"/>
      <c r="B59" s="512"/>
      <c r="C59" s="512"/>
      <c r="D59" s="512"/>
      <c r="E59" s="512"/>
      <c r="F59" s="512"/>
      <c r="G59" s="415"/>
      <c r="H59" s="415"/>
      <c r="AB59" s="123"/>
      <c r="AC59" s="124"/>
      <c r="AQ59" s="412"/>
      <c r="AR59" s="412"/>
      <c r="AS59" s="412"/>
      <c r="AT59" s="412"/>
      <c r="AU59" s="412"/>
      <c r="AV59" s="412"/>
      <c r="AW59" s="412"/>
      <c r="AX59" s="412"/>
      <c r="AY59" s="412"/>
      <c r="AZ59" s="412"/>
    </row>
    <row r="60" spans="1:52" ht="59.25" customHeight="1">
      <c r="A60" s="414">
        <v>4.3</v>
      </c>
      <c r="B60" s="512" t="s">
        <v>544</v>
      </c>
      <c r="C60" s="512"/>
      <c r="D60" s="512"/>
      <c r="E60" s="512"/>
      <c r="F60" s="512"/>
      <c r="G60" s="415"/>
      <c r="H60" s="415"/>
      <c r="AB60" s="123"/>
      <c r="AC60" s="124"/>
      <c r="AQ60" s="412"/>
      <c r="AR60" s="412"/>
      <c r="AS60" s="412"/>
      <c r="AT60" s="412"/>
      <c r="AU60" s="412"/>
      <c r="AV60" s="412"/>
      <c r="AW60" s="412"/>
      <c r="AX60" s="412"/>
      <c r="AY60" s="412"/>
      <c r="AZ60" s="412"/>
    </row>
    <row r="61" spans="1:52" ht="14.25" customHeight="1">
      <c r="A61" s="414"/>
      <c r="B61" s="512"/>
      <c r="C61" s="512"/>
      <c r="D61" s="512"/>
      <c r="E61" s="512"/>
      <c r="F61" s="512"/>
      <c r="G61" s="415"/>
      <c r="H61" s="415"/>
      <c r="AB61" s="123"/>
      <c r="AC61" s="124"/>
      <c r="AQ61" s="412"/>
      <c r="AR61" s="412"/>
      <c r="AS61" s="412"/>
      <c r="AT61" s="412"/>
      <c r="AU61" s="412"/>
      <c r="AV61" s="412"/>
      <c r="AW61" s="412"/>
      <c r="AX61" s="412"/>
      <c r="AY61" s="412"/>
      <c r="AZ61" s="412"/>
    </row>
    <row r="62" spans="1:52" ht="21" customHeight="1">
      <c r="A62" s="427">
        <v>5</v>
      </c>
      <c r="B62" s="524" t="s">
        <v>545</v>
      </c>
      <c r="C62" s="524"/>
      <c r="D62" s="524"/>
      <c r="E62" s="524"/>
      <c r="F62" s="524"/>
      <c r="G62" s="269"/>
      <c r="H62" s="269"/>
      <c r="AB62" s="123"/>
      <c r="AC62" s="124"/>
      <c r="AQ62" s="412"/>
      <c r="AR62" s="412"/>
      <c r="AS62" s="412"/>
      <c r="AT62" s="412"/>
      <c r="AU62" s="412"/>
      <c r="AV62" s="412"/>
      <c r="AW62" s="412"/>
      <c r="AX62" s="412"/>
      <c r="AY62" s="412"/>
      <c r="AZ62" s="412"/>
    </row>
    <row r="63" spans="1:52" s="17" customFormat="1" ht="89.45" customHeight="1">
      <c r="A63" s="414">
        <v>5.0999999999999996</v>
      </c>
      <c r="B63" s="512" t="s">
        <v>799</v>
      </c>
      <c r="C63" s="512"/>
      <c r="D63" s="512"/>
      <c r="E63" s="512"/>
      <c r="F63" s="512"/>
      <c r="G63" s="415"/>
      <c r="H63" s="415"/>
      <c r="AB63" s="123"/>
      <c r="AC63" s="124"/>
      <c r="AD63" s="45"/>
      <c r="AE63" s="45"/>
      <c r="AQ63" s="58"/>
      <c r="AR63" s="58"/>
      <c r="AS63" s="58"/>
      <c r="AT63" s="58"/>
      <c r="AU63" s="58"/>
      <c r="AV63" s="58"/>
      <c r="AW63" s="58"/>
      <c r="AX63" s="58"/>
      <c r="AY63" s="58"/>
      <c r="AZ63" s="58"/>
    </row>
    <row r="64" spans="1:52" s="17" customFormat="1" ht="33" hidden="1" customHeight="1">
      <c r="A64" s="414">
        <v>6</v>
      </c>
      <c r="B64" s="512" t="s">
        <v>546</v>
      </c>
      <c r="C64" s="512"/>
      <c r="D64" s="512"/>
      <c r="E64" s="512"/>
      <c r="F64" s="512"/>
      <c r="G64" s="415"/>
      <c r="H64" s="415"/>
      <c r="AB64" s="123"/>
      <c r="AC64" s="124"/>
      <c r="AD64" s="45"/>
      <c r="AE64" s="45"/>
      <c r="AQ64" s="58"/>
      <c r="AR64" s="58"/>
      <c r="AS64" s="58"/>
      <c r="AT64" s="58"/>
      <c r="AU64" s="58"/>
      <c r="AV64" s="58"/>
      <c r="AW64" s="58"/>
      <c r="AX64" s="58"/>
      <c r="AY64" s="58"/>
      <c r="AZ64" s="58"/>
    </row>
    <row r="65" spans="1:52" s="17" customFormat="1" ht="26.1" hidden="1" customHeight="1">
      <c r="A65" s="427"/>
      <c r="B65" s="45" t="s">
        <v>62</v>
      </c>
      <c r="C65" s="68" t="s">
        <v>547</v>
      </c>
      <c r="E65" s="428" t="s">
        <v>548</v>
      </c>
      <c r="AC65" s="124"/>
      <c r="AD65" s="45"/>
      <c r="AE65" s="45"/>
      <c r="AQ65" s="58"/>
      <c r="AR65" s="58"/>
      <c r="AS65" s="58"/>
      <c r="AT65" s="58"/>
      <c r="AU65" s="58"/>
      <c r="AV65" s="58"/>
      <c r="AW65" s="58"/>
      <c r="AX65" s="58"/>
      <c r="AY65" s="58"/>
      <c r="AZ65" s="58"/>
    </row>
    <row r="66" spans="1:52" s="17" customFormat="1" ht="26.1" hidden="1" customHeight="1">
      <c r="A66" s="427"/>
      <c r="B66" s="45" t="s">
        <v>63</v>
      </c>
      <c r="C66" s="68" t="s">
        <v>549</v>
      </c>
      <c r="E66" s="428" t="s">
        <v>550</v>
      </c>
      <c r="AC66" s="124"/>
      <c r="AD66" s="45"/>
      <c r="AE66" s="45"/>
      <c r="AQ66" s="58"/>
      <c r="AR66" s="58"/>
      <c r="AS66" s="58"/>
      <c r="AT66" s="58"/>
      <c r="AU66" s="58"/>
      <c r="AV66" s="58"/>
      <c r="AW66" s="58"/>
      <c r="AX66" s="58"/>
      <c r="AY66" s="58"/>
      <c r="AZ66" s="58"/>
    </row>
    <row r="67" spans="1:52" s="17" customFormat="1" ht="26.1" hidden="1" customHeight="1">
      <c r="A67" s="427"/>
      <c r="B67" s="45" t="s">
        <v>64</v>
      </c>
      <c r="C67" s="68" t="s">
        <v>551</v>
      </c>
      <c r="E67" s="428" t="s">
        <v>552</v>
      </c>
      <c r="AB67" s="63"/>
      <c r="AC67" s="124"/>
      <c r="AD67" s="45"/>
      <c r="AE67" s="45"/>
      <c r="AQ67" s="58"/>
      <c r="AR67" s="58"/>
      <c r="AS67" s="58"/>
      <c r="AT67" s="58"/>
      <c r="AU67" s="58"/>
      <c r="AV67" s="58"/>
      <c r="AW67" s="58"/>
      <c r="AX67" s="58"/>
      <c r="AY67" s="58"/>
      <c r="AZ67" s="58"/>
    </row>
    <row r="68" spans="1:52" s="17" customFormat="1" ht="26.1" hidden="1" customHeight="1">
      <c r="A68" s="427"/>
      <c r="B68" s="45" t="s">
        <v>553</v>
      </c>
      <c r="C68" s="68" t="s">
        <v>554</v>
      </c>
      <c r="E68" s="428" t="s">
        <v>555</v>
      </c>
      <c r="AB68" s="63"/>
      <c r="AC68" s="124"/>
      <c r="AD68" s="45"/>
      <c r="AE68" s="45"/>
      <c r="AQ68" s="58"/>
      <c r="AR68" s="58"/>
      <c r="AS68" s="58"/>
      <c r="AT68" s="58"/>
      <c r="AU68" s="58"/>
      <c r="AV68" s="58"/>
      <c r="AW68" s="58"/>
      <c r="AX68" s="58"/>
      <c r="AY68" s="58"/>
      <c r="AZ68" s="58"/>
    </row>
    <row r="69" spans="1:52" s="17" customFormat="1" ht="26.1" hidden="1" customHeight="1">
      <c r="A69" s="427"/>
      <c r="B69" s="45" t="s">
        <v>66</v>
      </c>
      <c r="C69" s="68" t="s">
        <v>556</v>
      </c>
      <c r="E69" s="428" t="s">
        <v>557</v>
      </c>
      <c r="J69" s="63"/>
      <c r="K69" s="63"/>
      <c r="L69" s="63"/>
      <c r="M69" s="63"/>
      <c r="N69" s="63"/>
      <c r="O69" s="63"/>
      <c r="P69" s="63"/>
      <c r="Q69" s="63"/>
      <c r="R69" s="63"/>
      <c r="S69" s="63"/>
      <c r="T69" s="63"/>
      <c r="U69" s="63"/>
      <c r="V69" s="63"/>
      <c r="W69" s="63"/>
      <c r="X69" s="63"/>
      <c r="Y69" s="63"/>
      <c r="Z69" s="63"/>
      <c r="AA69" s="63"/>
      <c r="AB69" s="63"/>
      <c r="AC69" s="124"/>
      <c r="AD69" s="45"/>
      <c r="AE69" s="45"/>
      <c r="AQ69" s="58"/>
      <c r="AR69" s="58"/>
      <c r="AS69" s="58"/>
      <c r="AT69" s="58"/>
      <c r="AU69" s="58"/>
      <c r="AV69" s="58"/>
      <c r="AW69" s="58"/>
      <c r="AX69" s="58"/>
      <c r="AY69" s="58"/>
      <c r="AZ69" s="58"/>
    </row>
    <row r="70" spans="1:52" s="17" customFormat="1" ht="26.1" hidden="1" customHeight="1">
      <c r="A70" s="427"/>
      <c r="B70" s="45" t="s">
        <v>67</v>
      </c>
      <c r="C70" s="68" t="s">
        <v>558</v>
      </c>
      <c r="E70" s="428" t="s">
        <v>559</v>
      </c>
      <c r="AB70" s="63"/>
      <c r="AC70" s="124"/>
      <c r="AD70" s="45"/>
      <c r="AE70" s="45"/>
      <c r="AQ70" s="58"/>
      <c r="AR70" s="58"/>
      <c r="AS70" s="58"/>
      <c r="AT70" s="58"/>
      <c r="AU70" s="58"/>
      <c r="AV70" s="58"/>
      <c r="AW70" s="58"/>
      <c r="AX70" s="58"/>
      <c r="AY70" s="58"/>
      <c r="AZ70" s="58"/>
    </row>
    <row r="71" spans="1:52" s="17" customFormat="1" ht="26.1" hidden="1" customHeight="1">
      <c r="A71" s="427"/>
      <c r="B71" s="45" t="s">
        <v>560</v>
      </c>
      <c r="C71" s="68" t="s">
        <v>561</v>
      </c>
      <c r="E71" s="428" t="s">
        <v>562</v>
      </c>
      <c r="AB71" s="63"/>
      <c r="AC71" s="124"/>
      <c r="AD71" s="45"/>
      <c r="AE71" s="45"/>
      <c r="AQ71" s="58"/>
      <c r="AR71" s="58"/>
      <c r="AS71" s="58"/>
      <c r="AT71" s="58"/>
      <c r="AU71" s="58"/>
      <c r="AV71" s="58"/>
      <c r="AW71" s="58"/>
      <c r="AX71" s="58"/>
      <c r="AY71" s="58"/>
      <c r="AZ71" s="58"/>
    </row>
    <row r="72" spans="1:52" ht="26.1" hidden="1" customHeight="1">
      <c r="A72" s="427"/>
      <c r="B72" s="45" t="s">
        <v>563</v>
      </c>
      <c r="C72" s="68" t="s">
        <v>564</v>
      </c>
      <c r="E72" s="428" t="s">
        <v>565</v>
      </c>
      <c r="G72" s="63"/>
      <c r="H72" s="63"/>
      <c r="J72" s="63"/>
      <c r="K72" s="63"/>
      <c r="L72" s="63"/>
      <c r="M72" s="63"/>
      <c r="N72" s="63"/>
      <c r="O72" s="63"/>
      <c r="P72" s="63"/>
      <c r="Q72" s="63"/>
      <c r="R72" s="63"/>
      <c r="S72" s="63"/>
      <c r="T72" s="63"/>
      <c r="U72" s="63"/>
      <c r="V72" s="63"/>
      <c r="W72" s="63"/>
      <c r="X72" s="63"/>
      <c r="Y72" s="63"/>
      <c r="Z72" s="63"/>
      <c r="AA72" s="63"/>
      <c r="AB72" s="63"/>
      <c r="AC72" s="124"/>
      <c r="AQ72" s="412"/>
      <c r="AR72" s="412"/>
      <c r="AS72" s="412"/>
      <c r="AT72" s="412"/>
      <c r="AU72" s="412"/>
      <c r="AV72" s="412"/>
      <c r="AW72" s="412"/>
      <c r="AX72" s="412"/>
      <c r="AY72" s="412"/>
      <c r="AZ72" s="412"/>
    </row>
    <row r="73" spans="1:52" ht="26.1" hidden="1" customHeight="1">
      <c r="A73" s="427"/>
      <c r="B73" s="45" t="s">
        <v>320</v>
      </c>
      <c r="C73" s="68" t="s">
        <v>566</v>
      </c>
      <c r="E73" s="428" t="s">
        <v>567</v>
      </c>
      <c r="G73" s="63"/>
      <c r="H73" s="63"/>
      <c r="J73" s="63"/>
      <c r="K73" s="63"/>
      <c r="L73" s="63"/>
      <c r="M73" s="63"/>
      <c r="N73" s="63"/>
      <c r="O73" s="63"/>
      <c r="P73" s="63"/>
      <c r="Q73" s="63"/>
      <c r="R73" s="63"/>
      <c r="S73" s="63"/>
      <c r="T73" s="63"/>
      <c r="U73" s="63"/>
      <c r="V73" s="63"/>
      <c r="W73" s="63"/>
      <c r="X73" s="63"/>
      <c r="Y73" s="63"/>
      <c r="Z73" s="63"/>
      <c r="AA73" s="63"/>
      <c r="AB73" s="63"/>
      <c r="AC73" s="124"/>
      <c r="AQ73" s="412"/>
      <c r="AR73" s="412"/>
      <c r="AS73" s="412"/>
      <c r="AT73" s="412"/>
      <c r="AU73" s="412"/>
      <c r="AV73" s="412"/>
      <c r="AW73" s="412"/>
      <c r="AX73" s="412"/>
      <c r="AY73" s="412"/>
      <c r="AZ73" s="412"/>
    </row>
    <row r="74" spans="1:52" ht="26.1" hidden="1" customHeight="1">
      <c r="A74" s="45"/>
      <c r="B74" s="45" t="s">
        <v>568</v>
      </c>
      <c r="C74" s="68" t="s">
        <v>569</v>
      </c>
      <c r="E74" s="428" t="s">
        <v>570</v>
      </c>
      <c r="F74" s="63"/>
      <c r="G74" s="63"/>
      <c r="H74" s="63"/>
      <c r="J74" s="63"/>
      <c r="K74" s="63"/>
      <c r="L74" s="63"/>
      <c r="M74" s="63"/>
      <c r="N74" s="63"/>
      <c r="O74" s="63"/>
      <c r="P74" s="63"/>
      <c r="Q74" s="63"/>
      <c r="R74" s="63"/>
      <c r="S74" s="63"/>
      <c r="T74" s="63"/>
      <c r="U74" s="63"/>
      <c r="V74" s="63"/>
      <c r="W74" s="63"/>
      <c r="X74" s="63"/>
      <c r="Y74" s="63"/>
      <c r="Z74" s="63"/>
      <c r="AA74" s="63"/>
      <c r="AB74" s="63"/>
      <c r="AC74" s="124"/>
      <c r="AQ74" s="412"/>
      <c r="AR74" s="412"/>
      <c r="AS74" s="412"/>
      <c r="AT74" s="412"/>
      <c r="AU74" s="412"/>
      <c r="AV74" s="412"/>
      <c r="AW74" s="412"/>
      <c r="AX74" s="412"/>
      <c r="AY74" s="412"/>
      <c r="AZ74" s="412"/>
    </row>
    <row r="75" spans="1:52" ht="26.1" hidden="1" customHeight="1">
      <c r="A75" s="45"/>
      <c r="B75" s="45" t="s">
        <v>571</v>
      </c>
      <c r="C75" s="68" t="s">
        <v>572</v>
      </c>
      <c r="E75" s="428" t="s">
        <v>573</v>
      </c>
      <c r="F75" s="63"/>
      <c r="G75" s="63"/>
      <c r="H75" s="63"/>
      <c r="J75" s="63"/>
      <c r="K75" s="63"/>
      <c r="L75" s="63"/>
      <c r="M75" s="63"/>
      <c r="N75" s="63"/>
      <c r="O75" s="63"/>
      <c r="P75" s="63"/>
      <c r="Q75" s="63"/>
      <c r="R75" s="63"/>
      <c r="S75" s="63"/>
      <c r="T75" s="63"/>
      <c r="U75" s="63"/>
      <c r="V75" s="63"/>
      <c r="W75" s="63"/>
      <c r="X75" s="63"/>
      <c r="Y75" s="63"/>
      <c r="Z75" s="63"/>
      <c r="AA75" s="63"/>
      <c r="AB75" s="63"/>
      <c r="AC75" s="124"/>
      <c r="AQ75" s="412"/>
      <c r="AR75" s="412"/>
      <c r="AS75" s="412"/>
      <c r="AT75" s="412"/>
      <c r="AU75" s="412"/>
      <c r="AV75" s="412"/>
      <c r="AW75" s="412"/>
      <c r="AX75" s="412"/>
      <c r="AY75" s="412"/>
      <c r="AZ75" s="412"/>
    </row>
    <row r="76" spans="1:52" ht="26.1" hidden="1" customHeight="1">
      <c r="A76" s="45"/>
      <c r="B76" s="45" t="s">
        <v>574</v>
      </c>
      <c r="C76" s="68" t="s">
        <v>575</v>
      </c>
      <c r="E76" s="428" t="s">
        <v>576</v>
      </c>
      <c r="F76" s="63"/>
      <c r="G76" s="63"/>
      <c r="H76" s="63"/>
      <c r="J76" s="63"/>
      <c r="K76" s="63"/>
      <c r="L76" s="63"/>
      <c r="M76" s="63"/>
      <c r="N76" s="63"/>
      <c r="O76" s="63"/>
      <c r="P76" s="63"/>
      <c r="Q76" s="63"/>
      <c r="R76" s="63"/>
      <c r="S76" s="63"/>
      <c r="T76" s="63"/>
      <c r="U76" s="63"/>
      <c r="V76" s="63"/>
      <c r="W76" s="63"/>
      <c r="X76" s="63"/>
      <c r="Y76" s="63"/>
      <c r="Z76" s="63"/>
      <c r="AA76" s="63"/>
      <c r="AB76" s="63"/>
      <c r="AC76" s="124"/>
      <c r="AQ76" s="412"/>
      <c r="AR76" s="412"/>
      <c r="AS76" s="412"/>
      <c r="AT76" s="412"/>
      <c r="AU76" s="412"/>
      <c r="AV76" s="412"/>
      <c r="AW76" s="412"/>
      <c r="AX76" s="412"/>
      <c r="AY76" s="412"/>
      <c r="AZ76" s="412"/>
    </row>
    <row r="77" spans="1:52" ht="26.1" hidden="1" customHeight="1">
      <c r="A77" s="45"/>
      <c r="B77" s="45" t="s">
        <v>577</v>
      </c>
      <c r="C77" s="68" t="s">
        <v>578</v>
      </c>
      <c r="E77" s="428" t="s">
        <v>579</v>
      </c>
      <c r="F77" s="63"/>
      <c r="G77" s="63"/>
      <c r="H77" s="63"/>
      <c r="J77" s="63"/>
      <c r="K77" s="63"/>
      <c r="L77" s="63"/>
      <c r="M77" s="63"/>
      <c r="N77" s="63"/>
      <c r="O77" s="63"/>
      <c r="P77" s="63"/>
      <c r="Q77" s="63"/>
      <c r="R77" s="63"/>
      <c r="S77" s="63"/>
      <c r="T77" s="63"/>
      <c r="U77" s="63"/>
      <c r="V77" s="63"/>
      <c r="W77" s="63"/>
      <c r="X77" s="63"/>
      <c r="Y77" s="63"/>
      <c r="Z77" s="63"/>
      <c r="AA77" s="63"/>
      <c r="AB77" s="63"/>
      <c r="AC77" s="124"/>
      <c r="AQ77" s="412"/>
      <c r="AR77" s="412"/>
      <c r="AS77" s="412"/>
      <c r="AT77" s="412"/>
      <c r="AU77" s="412"/>
      <c r="AV77" s="412"/>
      <c r="AW77" s="412"/>
      <c r="AX77" s="412"/>
      <c r="AY77" s="412"/>
      <c r="AZ77" s="412"/>
    </row>
    <row r="78" spans="1:52" ht="41.25" hidden="1" customHeight="1">
      <c r="A78" s="45"/>
      <c r="B78" s="45" t="s">
        <v>580</v>
      </c>
      <c r="C78" s="513" t="s">
        <v>581</v>
      </c>
      <c r="D78" s="513"/>
      <c r="E78" s="429" t="s">
        <v>582</v>
      </c>
      <c r="F78" s="63"/>
      <c r="G78" s="63"/>
      <c r="H78" s="63"/>
      <c r="AB78" s="123"/>
      <c r="AC78" s="124"/>
      <c r="AQ78" s="412"/>
      <c r="AR78" s="412"/>
      <c r="AS78" s="412"/>
      <c r="AT78" s="412"/>
      <c r="AU78" s="412"/>
      <c r="AV78" s="412"/>
      <c r="AW78" s="412"/>
      <c r="AX78" s="412"/>
      <c r="AY78" s="412"/>
      <c r="AZ78" s="412"/>
    </row>
    <row r="79" spans="1:52" ht="38.25" hidden="1" customHeight="1">
      <c r="B79" s="512" t="s">
        <v>583</v>
      </c>
      <c r="C79" s="512"/>
      <c r="D79" s="512"/>
      <c r="E79" s="512"/>
      <c r="F79" s="512"/>
      <c r="G79" s="415"/>
      <c r="H79" s="415"/>
      <c r="AB79" s="123"/>
      <c r="AC79" s="124"/>
      <c r="AQ79" s="412"/>
      <c r="AR79" s="412"/>
      <c r="AS79" s="412"/>
      <c r="AT79" s="412"/>
      <c r="AU79" s="412"/>
      <c r="AV79" s="412"/>
      <c r="AW79" s="412"/>
      <c r="AX79" s="412"/>
      <c r="AY79" s="412"/>
      <c r="AZ79" s="412"/>
    </row>
    <row r="80" spans="1:52" ht="60" customHeight="1">
      <c r="A80" s="414">
        <v>7</v>
      </c>
      <c r="B80" s="512" t="s">
        <v>800</v>
      </c>
      <c r="C80" s="512"/>
      <c r="D80" s="512"/>
      <c r="E80" s="512"/>
      <c r="F80" s="512"/>
      <c r="G80" s="415"/>
      <c r="H80" s="415"/>
      <c r="AB80" s="123"/>
      <c r="AC80" s="124"/>
      <c r="AQ80" s="412"/>
      <c r="AR80" s="412"/>
      <c r="AS80" s="412"/>
      <c r="AT80" s="412"/>
      <c r="AU80" s="412"/>
      <c r="AV80" s="412"/>
      <c r="AW80" s="412"/>
      <c r="AX80" s="412"/>
      <c r="AY80" s="412"/>
      <c r="AZ80" s="412"/>
    </row>
    <row r="81" spans="1:52" ht="46.5" customHeight="1">
      <c r="A81" s="414">
        <v>8</v>
      </c>
      <c r="B81" s="512" t="s">
        <v>801</v>
      </c>
      <c r="C81" s="512"/>
      <c r="D81" s="512"/>
      <c r="E81" s="512"/>
      <c r="F81" s="512"/>
      <c r="G81" s="415"/>
      <c r="H81" s="415"/>
      <c r="AB81" s="123"/>
      <c r="AC81" s="124"/>
      <c r="AQ81" s="412"/>
      <c r="AR81" s="412"/>
      <c r="AS81" s="412"/>
      <c r="AT81" s="412"/>
      <c r="AU81" s="412"/>
      <c r="AV81" s="412"/>
      <c r="AW81" s="412"/>
      <c r="AX81" s="412"/>
      <c r="AY81" s="412"/>
      <c r="AZ81" s="412"/>
    </row>
    <row r="82" spans="1:52" ht="62.25" customHeight="1">
      <c r="A82" s="414">
        <v>9</v>
      </c>
      <c r="B82" s="512" t="s">
        <v>584</v>
      </c>
      <c r="C82" s="512"/>
      <c r="D82" s="512"/>
      <c r="E82" s="512"/>
      <c r="F82" s="512"/>
      <c r="G82" s="415"/>
      <c r="H82" s="415"/>
      <c r="AB82" s="123"/>
      <c r="AC82" s="124"/>
      <c r="AQ82" s="412"/>
      <c r="AR82" s="412"/>
      <c r="AS82" s="412"/>
      <c r="AT82" s="412"/>
      <c r="AU82" s="412"/>
      <c r="AV82" s="412"/>
      <c r="AW82" s="412"/>
      <c r="AX82" s="412"/>
      <c r="AY82" s="412"/>
      <c r="AZ82" s="412"/>
    </row>
    <row r="83" spans="1:52" ht="57" customHeight="1">
      <c r="A83" s="414">
        <v>10</v>
      </c>
      <c r="B83" s="512" t="s">
        <v>802</v>
      </c>
      <c r="C83" s="512"/>
      <c r="D83" s="512"/>
      <c r="E83" s="512"/>
      <c r="F83" s="512"/>
      <c r="G83" s="415"/>
      <c r="H83" s="415"/>
      <c r="AB83" s="123"/>
      <c r="AC83" s="124"/>
      <c r="AQ83" s="412"/>
      <c r="AR83" s="412"/>
      <c r="AS83" s="412"/>
      <c r="AT83" s="412"/>
      <c r="AU83" s="412"/>
      <c r="AV83" s="412"/>
      <c r="AW83" s="412"/>
      <c r="AX83" s="412"/>
      <c r="AY83" s="412"/>
      <c r="AZ83" s="412"/>
    </row>
    <row r="84" spans="1:52" ht="21.75" customHeight="1">
      <c r="A84" s="414">
        <v>11</v>
      </c>
      <c r="B84" s="512" t="s">
        <v>585</v>
      </c>
      <c r="C84" s="512"/>
      <c r="D84" s="512"/>
      <c r="E84" s="512"/>
      <c r="F84" s="512"/>
      <c r="G84" s="415"/>
      <c r="H84" s="415"/>
      <c r="AB84" s="123"/>
      <c r="AC84" s="124"/>
      <c r="AQ84" s="412"/>
      <c r="AR84" s="412"/>
      <c r="AS84" s="412"/>
      <c r="AT84" s="412"/>
      <c r="AU84" s="412"/>
      <c r="AV84" s="412"/>
      <c r="AW84" s="412"/>
      <c r="AX84" s="412"/>
      <c r="AY84" s="412"/>
      <c r="AZ84" s="412"/>
    </row>
    <row r="85" spans="1:52" ht="79.5" customHeight="1">
      <c r="A85" s="414">
        <v>12</v>
      </c>
      <c r="B85" s="512" t="s">
        <v>586</v>
      </c>
      <c r="C85" s="512"/>
      <c r="D85" s="512"/>
      <c r="E85" s="512"/>
      <c r="F85" s="512"/>
      <c r="G85" s="63"/>
      <c r="L85" s="430">
        <f>'Names of Bidder'!J6</f>
        <v>2</v>
      </c>
      <c r="AB85" s="123"/>
      <c r="AC85" s="124"/>
      <c r="AQ85" s="412"/>
      <c r="AR85" s="412"/>
      <c r="AS85" s="412"/>
      <c r="AT85" s="412"/>
      <c r="AU85" s="412"/>
      <c r="AV85" s="412"/>
      <c r="AW85" s="412"/>
      <c r="AX85" s="412"/>
      <c r="AY85" s="412"/>
      <c r="AZ85" s="412"/>
    </row>
    <row r="86" spans="1:52" ht="67.5" customHeight="1">
      <c r="A86" s="414">
        <v>13</v>
      </c>
      <c r="B86" s="537"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6" s="537"/>
      <c r="D86" s="537"/>
      <c r="E86" s="537"/>
      <c r="F86" s="537"/>
      <c r="G86" s="63"/>
      <c r="H86" s="415"/>
      <c r="L86" s="259">
        <f>'Names of Bidder'!J8</f>
        <v>2</v>
      </c>
      <c r="AB86" s="123"/>
      <c r="AC86" s="124"/>
      <c r="AQ86" s="412"/>
      <c r="AR86" s="412"/>
      <c r="AS86" s="412"/>
      <c r="AT86" s="412"/>
      <c r="AU86" s="412"/>
      <c r="AV86" s="412"/>
      <c r="AW86" s="412"/>
      <c r="AX86" s="412"/>
      <c r="AY86" s="412"/>
      <c r="AZ86" s="412"/>
    </row>
    <row r="87" spans="1:52" ht="100.5" customHeight="1">
      <c r="A87" s="414">
        <v>14</v>
      </c>
      <c r="B87" s="512" t="s">
        <v>587</v>
      </c>
      <c r="C87" s="512"/>
      <c r="D87" s="512"/>
      <c r="E87" s="512"/>
      <c r="F87" s="512"/>
      <c r="G87" s="415"/>
      <c r="H87" s="415"/>
      <c r="AB87" s="123"/>
      <c r="AC87" s="124"/>
      <c r="AQ87" s="412"/>
      <c r="AR87" s="412"/>
      <c r="AS87" s="412"/>
      <c r="AT87" s="412"/>
      <c r="AU87" s="412"/>
      <c r="AV87" s="412"/>
      <c r="AW87" s="412"/>
      <c r="AX87" s="412"/>
      <c r="AY87" s="412"/>
      <c r="AZ87" s="412"/>
    </row>
    <row r="88" spans="1:52" ht="30" customHeight="1">
      <c r="A88" s="431"/>
      <c r="B88" s="17" t="str">
        <f>IF(ISERROR("Dated this " &amp; AI6 &amp; LOOKUP(AI6,AG1:AG35,AH1:AH35) &amp; " day of " &amp; AI8 &amp; " " &amp;AI9), "", "Dated this " &amp; AI6 &amp; LOOKUP(AI6,AG1:AG35,AH1:AH35) &amp; " day of " &amp; AI8 &amp; " " &amp;AI9)</f>
        <v/>
      </c>
      <c r="E88" s="257"/>
      <c r="F88" s="257"/>
      <c r="G88" s="257"/>
      <c r="H88" s="257"/>
      <c r="AB88" s="123"/>
      <c r="AC88" s="124"/>
      <c r="AQ88" s="412"/>
      <c r="AR88" s="412"/>
      <c r="AS88" s="412"/>
      <c r="AT88" s="412"/>
      <c r="AU88" s="412"/>
      <c r="AV88" s="412"/>
      <c r="AW88" s="412"/>
      <c r="AX88" s="412"/>
      <c r="AY88" s="412"/>
      <c r="AZ88" s="412"/>
    </row>
    <row r="89" spans="1:52" ht="30" customHeight="1">
      <c r="A89" s="431"/>
      <c r="B89" s="254" t="s">
        <v>588</v>
      </c>
      <c r="C89" s="63"/>
      <c r="D89" s="68"/>
      <c r="E89" s="68"/>
      <c r="F89" s="68"/>
      <c r="G89" s="68"/>
      <c r="H89" s="68"/>
      <c r="AB89" s="123"/>
      <c r="AC89" s="124"/>
      <c r="AQ89" s="412"/>
      <c r="AR89" s="412"/>
      <c r="AS89" s="412"/>
      <c r="AT89" s="412"/>
      <c r="AU89" s="412"/>
      <c r="AV89" s="412"/>
      <c r="AW89" s="412"/>
      <c r="AX89" s="412"/>
      <c r="AY89" s="412"/>
      <c r="AZ89" s="412"/>
    </row>
    <row r="90" spans="1:52" ht="15.95" customHeight="1">
      <c r="A90" s="431"/>
      <c r="B90" s="427"/>
      <c r="C90" s="68"/>
      <c r="D90" s="68"/>
      <c r="E90" s="68"/>
      <c r="F90" s="68"/>
      <c r="G90" s="68"/>
      <c r="H90" s="68"/>
      <c r="AB90" s="123"/>
      <c r="AC90" s="124"/>
      <c r="AQ90" s="412"/>
      <c r="AR90" s="412"/>
      <c r="AS90" s="412"/>
      <c r="AT90" s="412"/>
      <c r="AU90" s="412"/>
      <c r="AV90" s="412"/>
      <c r="AW90" s="412"/>
      <c r="AX90" s="412"/>
      <c r="AY90" s="412"/>
      <c r="AZ90" s="412"/>
    </row>
    <row r="91" spans="1:52" ht="21" customHeight="1">
      <c r="A91" s="431"/>
      <c r="B91" s="427"/>
      <c r="C91" s="68"/>
      <c r="D91" s="68"/>
      <c r="F91" s="379" t="s">
        <v>589</v>
      </c>
      <c r="G91" s="379"/>
      <c r="H91" s="379"/>
      <c r="AB91" s="123"/>
      <c r="AC91" s="124"/>
      <c r="AQ91" s="412"/>
      <c r="AR91" s="412"/>
      <c r="AS91" s="412"/>
      <c r="AT91" s="412"/>
      <c r="AU91" s="412"/>
      <c r="AV91" s="412"/>
      <c r="AW91" s="412"/>
      <c r="AX91" s="412"/>
      <c r="AY91" s="412"/>
      <c r="AZ91" s="412"/>
    </row>
    <row r="92" spans="1:52" ht="21" customHeight="1">
      <c r="A92" s="431"/>
      <c r="B92" s="427"/>
      <c r="C92" s="68"/>
      <c r="F92" s="379" t="str">
        <f>"For and on behalf of " &amp; 'Attach 3(JV)'!B9</f>
        <v xml:space="preserve">For and on behalf of </v>
      </c>
      <c r="G92" s="379"/>
      <c r="H92" s="379"/>
      <c r="AB92" s="123"/>
      <c r="AC92" s="124"/>
      <c r="AQ92" s="412"/>
      <c r="AR92" s="412"/>
      <c r="AS92" s="412"/>
      <c r="AT92" s="412"/>
      <c r="AU92" s="412"/>
      <c r="AV92" s="412"/>
      <c r="AW92" s="412"/>
      <c r="AX92" s="412"/>
      <c r="AY92" s="412"/>
      <c r="AZ92" s="412"/>
    </row>
    <row r="93" spans="1:52" ht="27.95" customHeight="1">
      <c r="A93" s="432"/>
      <c r="D93" s="311"/>
      <c r="E93" s="311"/>
      <c r="F93" s="254"/>
      <c r="G93" s="254"/>
      <c r="H93" s="254"/>
      <c r="AQ93" s="412"/>
      <c r="AR93" s="412"/>
      <c r="AS93" s="412"/>
      <c r="AT93" s="412"/>
      <c r="AU93" s="412"/>
      <c r="AV93" s="412"/>
      <c r="AW93" s="412"/>
      <c r="AX93" s="412"/>
      <c r="AY93" s="412"/>
      <c r="AZ93" s="412"/>
    </row>
    <row r="94" spans="1:52" ht="27.95" customHeight="1">
      <c r="A94" s="433" t="s">
        <v>43</v>
      </c>
      <c r="B94" s="269"/>
      <c r="C94" s="383" t="str">
        <f>'Attach 3(JV)'!B18</f>
        <v>--</v>
      </c>
      <c r="E94" s="311" t="s">
        <v>44</v>
      </c>
      <c r="F94" s="384" t="str">
        <f>'Attach 3(JV)'!E18</f>
        <v/>
      </c>
      <c r="G94" s="269"/>
      <c r="H94" s="269"/>
      <c r="AQ94" s="412"/>
      <c r="AR94" s="412"/>
      <c r="AS94" s="412"/>
      <c r="AT94" s="412"/>
      <c r="AU94" s="412"/>
      <c r="AV94" s="412"/>
      <c r="AW94" s="412"/>
      <c r="AX94" s="412"/>
      <c r="AY94" s="412"/>
      <c r="AZ94" s="412"/>
    </row>
    <row r="95" spans="1:52" ht="27.95" customHeight="1">
      <c r="A95" s="433" t="s">
        <v>45</v>
      </c>
      <c r="B95" s="269"/>
      <c r="C95" s="283" t="str">
        <f>'Attach 3(JV)'!B19</f>
        <v/>
      </c>
      <c r="E95" s="311" t="s">
        <v>46</v>
      </c>
      <c r="F95" s="384" t="str">
        <f>'Attach 3(JV)'!E19</f>
        <v/>
      </c>
      <c r="G95" s="269"/>
      <c r="H95" s="269"/>
      <c r="AQ95" s="412"/>
      <c r="AR95" s="412"/>
      <c r="AS95" s="412"/>
      <c r="AT95" s="412"/>
      <c r="AU95" s="412"/>
      <c r="AV95" s="412"/>
      <c r="AW95" s="412"/>
      <c r="AX95" s="412"/>
      <c r="AY95" s="412"/>
      <c r="AZ95" s="412"/>
    </row>
    <row r="96" spans="1:52" ht="27.95" customHeight="1">
      <c r="D96" s="311"/>
      <c r="E96" s="311"/>
      <c r="AQ96" s="412"/>
      <c r="AR96" s="412"/>
      <c r="AS96" s="412"/>
      <c r="AT96" s="412"/>
      <c r="AU96" s="412"/>
      <c r="AV96" s="412"/>
      <c r="AW96" s="412"/>
      <c r="AX96" s="412"/>
      <c r="AY96" s="412"/>
      <c r="AZ96" s="412"/>
    </row>
    <row r="97" spans="1:52" ht="6.75" customHeight="1">
      <c r="A97" s="433"/>
      <c r="B97" s="269"/>
      <c r="C97" s="270"/>
      <c r="E97" s="311"/>
      <c r="AQ97" s="412"/>
      <c r="AR97" s="412"/>
      <c r="AS97" s="412"/>
      <c r="AT97" s="412"/>
      <c r="AU97" s="412"/>
      <c r="AV97" s="412"/>
      <c r="AW97" s="412"/>
      <c r="AX97" s="412"/>
      <c r="AY97" s="412"/>
      <c r="AZ97" s="412"/>
    </row>
    <row r="98" spans="1:52" ht="39.950000000000003" hidden="1" customHeight="1">
      <c r="A98" s="522" t="s">
        <v>590</v>
      </c>
      <c r="B98" s="522"/>
      <c r="C98" s="522"/>
      <c r="D98" s="522"/>
      <c r="E98" s="522"/>
      <c r="F98" s="522"/>
      <c r="AQ98" s="412"/>
      <c r="AR98" s="412"/>
      <c r="AS98" s="412"/>
      <c r="AT98" s="412"/>
      <c r="AU98" s="412"/>
      <c r="AV98" s="412"/>
      <c r="AW98" s="412"/>
      <c r="AX98" s="412"/>
      <c r="AY98" s="412"/>
      <c r="AZ98" s="412"/>
    </row>
    <row r="99" spans="1:52" ht="16.5" customHeight="1">
      <c r="A99" s="517"/>
      <c r="B99" s="517"/>
      <c r="D99" s="434"/>
      <c r="E99" s="308"/>
      <c r="F99" s="308"/>
      <c r="G99" s="435"/>
      <c r="AQ99" s="412"/>
      <c r="AR99" s="412"/>
      <c r="AS99" s="412"/>
      <c r="AT99" s="412"/>
      <c r="AU99" s="412"/>
      <c r="AV99" s="412"/>
      <c r="AW99" s="412"/>
      <c r="AX99" s="412"/>
      <c r="AY99" s="412"/>
      <c r="AZ99" s="412"/>
    </row>
    <row r="100" spans="1:52" ht="9.75" customHeight="1">
      <c r="B100" s="379"/>
      <c r="C100" s="270"/>
      <c r="E100" s="379"/>
      <c r="AQ100" s="412"/>
      <c r="AR100" s="412"/>
      <c r="AS100" s="412"/>
      <c r="AT100" s="412"/>
      <c r="AU100" s="412"/>
      <c r="AV100" s="412"/>
      <c r="AW100" s="412"/>
      <c r="AX100" s="412"/>
      <c r="AY100" s="412"/>
      <c r="AZ100" s="412"/>
    </row>
    <row r="101" spans="1:52" ht="27.95" hidden="1" customHeight="1">
      <c r="A101" s="311" t="e">
        <f>IF(AND(H26="JV (Joint Venture)",H27=1), "", "Printed Name :")</f>
        <v>#REF!</v>
      </c>
      <c r="B101" s="518"/>
      <c r="C101" s="518"/>
      <c r="E101" s="311" t="s">
        <v>44</v>
      </c>
      <c r="F101" s="436"/>
      <c r="H101" s="437"/>
      <c r="AQ101" s="412"/>
      <c r="AR101" s="412"/>
      <c r="AS101" s="412"/>
      <c r="AT101" s="412"/>
      <c r="AU101" s="412"/>
      <c r="AV101" s="412"/>
      <c r="AW101" s="412"/>
      <c r="AX101" s="412"/>
      <c r="AY101" s="412"/>
      <c r="AZ101" s="412"/>
    </row>
    <row r="102" spans="1:52" ht="27.95" hidden="1" customHeight="1">
      <c r="A102" s="311" t="e">
        <f>IF(AND(H26="JV (Joint Venture)",H27=1), "", "Designation :")</f>
        <v>#REF!</v>
      </c>
      <c r="B102" s="518"/>
      <c r="C102" s="518"/>
      <c r="E102" s="311" t="s">
        <v>46</v>
      </c>
      <c r="F102" s="436"/>
      <c r="AQ102" s="412"/>
      <c r="AR102" s="412"/>
      <c r="AS102" s="412"/>
      <c r="AT102" s="412"/>
      <c r="AU102" s="412"/>
      <c r="AV102" s="412"/>
      <c r="AW102" s="412"/>
      <c r="AX102" s="412"/>
      <c r="AY102" s="412"/>
      <c r="AZ102" s="412"/>
    </row>
    <row r="103" spans="1:52" ht="27.95" customHeight="1">
      <c r="B103" s="379"/>
      <c r="C103" s="270"/>
      <c r="E103" s="379"/>
      <c r="AQ103" s="412"/>
      <c r="AR103" s="412"/>
      <c r="AS103" s="412"/>
      <c r="AT103" s="412"/>
      <c r="AU103" s="412"/>
      <c r="AV103" s="412"/>
      <c r="AW103" s="412"/>
      <c r="AX103" s="412"/>
      <c r="AY103" s="412"/>
      <c r="AZ103" s="412"/>
    </row>
    <row r="104" spans="1:52" ht="33" customHeight="1">
      <c r="A104" s="428" t="s">
        <v>591</v>
      </c>
      <c r="B104" s="269"/>
      <c r="C104" s="270"/>
      <c r="E104" s="379"/>
      <c r="F104" s="1"/>
      <c r="AQ104" s="412"/>
      <c r="AR104" s="412"/>
      <c r="AS104" s="412"/>
      <c r="AT104" s="412"/>
      <c r="AU104" s="412"/>
      <c r="AV104" s="412"/>
      <c r="AW104" s="412"/>
      <c r="AX104" s="412"/>
      <c r="AY104" s="412"/>
      <c r="AZ104" s="412"/>
    </row>
    <row r="105" spans="1:52" s="17" customFormat="1" ht="21" customHeight="1">
      <c r="A105" s="519" t="s">
        <v>592</v>
      </c>
      <c r="B105" s="519"/>
      <c r="C105" s="519"/>
      <c r="D105" s="509"/>
      <c r="E105" s="509"/>
      <c r="F105" s="509"/>
      <c r="AD105" s="45"/>
      <c r="AE105" s="45"/>
      <c r="AQ105" s="58"/>
      <c r="AR105" s="58"/>
      <c r="AS105" s="58"/>
      <c r="AT105" s="58"/>
      <c r="AU105" s="58"/>
      <c r="AV105" s="58"/>
      <c r="AW105" s="58"/>
      <c r="AX105" s="58"/>
      <c r="AY105" s="58"/>
      <c r="AZ105" s="58"/>
    </row>
    <row r="106" spans="1:52" s="17" customFormat="1" ht="21" customHeight="1">
      <c r="A106" s="511"/>
      <c r="B106" s="511"/>
      <c r="C106" s="511"/>
      <c r="D106" s="509"/>
      <c r="E106" s="509"/>
      <c r="F106" s="509"/>
      <c r="AD106" s="45"/>
      <c r="AE106" s="45"/>
      <c r="AQ106" s="58"/>
      <c r="AR106" s="58"/>
      <c r="AS106" s="58"/>
      <c r="AT106" s="58"/>
      <c r="AU106" s="58"/>
      <c r="AV106" s="58"/>
      <c r="AW106" s="58"/>
      <c r="AX106" s="58"/>
      <c r="AY106" s="58"/>
      <c r="AZ106" s="58"/>
    </row>
    <row r="107" spans="1:52" s="17" customFormat="1" ht="21" customHeight="1">
      <c r="A107" s="516"/>
      <c r="B107" s="516"/>
      <c r="C107" s="516"/>
      <c r="D107" s="509"/>
      <c r="E107" s="509"/>
      <c r="F107" s="509"/>
      <c r="AD107" s="45"/>
      <c r="AE107" s="45"/>
      <c r="AQ107" s="58"/>
      <c r="AR107" s="58"/>
      <c r="AS107" s="58"/>
      <c r="AT107" s="58"/>
      <c r="AU107" s="58"/>
      <c r="AV107" s="58"/>
      <c r="AW107" s="58"/>
      <c r="AX107" s="58"/>
      <c r="AY107" s="58"/>
      <c r="AZ107" s="58"/>
    </row>
    <row r="108" spans="1:52" s="17" customFormat="1" ht="21" customHeight="1">
      <c r="A108" s="510" t="s">
        <v>593</v>
      </c>
      <c r="B108" s="510"/>
      <c r="C108" s="510"/>
      <c r="D108" s="509"/>
      <c r="E108" s="509"/>
      <c r="F108" s="509"/>
      <c r="AD108" s="45"/>
      <c r="AE108" s="45"/>
      <c r="AQ108" s="58"/>
      <c r="AR108" s="58"/>
      <c r="AS108" s="58"/>
      <c r="AT108" s="58"/>
      <c r="AU108" s="58"/>
      <c r="AV108" s="58"/>
      <c r="AW108" s="58"/>
      <c r="AX108" s="58"/>
      <c r="AY108" s="58"/>
      <c r="AZ108" s="58"/>
    </row>
    <row r="109" spans="1:52" s="17" customFormat="1" ht="21" customHeight="1">
      <c r="A109" s="510" t="s">
        <v>594</v>
      </c>
      <c r="B109" s="510"/>
      <c r="C109" s="510"/>
      <c r="D109" s="509"/>
      <c r="E109" s="509"/>
      <c r="F109" s="509"/>
      <c r="AD109" s="45"/>
      <c r="AE109" s="45"/>
      <c r="AQ109" s="58"/>
      <c r="AR109" s="58"/>
      <c r="AS109" s="58"/>
      <c r="AT109" s="58"/>
      <c r="AU109" s="58"/>
      <c r="AV109" s="58"/>
      <c r="AW109" s="58"/>
      <c r="AX109" s="58"/>
      <c r="AY109" s="58"/>
      <c r="AZ109" s="58"/>
    </row>
    <row r="110" spans="1:52" s="17" customFormat="1" ht="52.5" customHeight="1">
      <c r="A110" s="510" t="s">
        <v>595</v>
      </c>
      <c r="B110" s="510"/>
      <c r="C110" s="510"/>
      <c r="D110" s="509"/>
      <c r="E110" s="509"/>
      <c r="F110" s="509"/>
      <c r="G110" s="434"/>
      <c r="H110" s="434"/>
      <c r="AD110" s="45"/>
      <c r="AE110" s="45"/>
      <c r="AQ110" s="58"/>
      <c r="AR110" s="58"/>
      <c r="AS110" s="58"/>
      <c r="AT110" s="58"/>
      <c r="AU110" s="58"/>
      <c r="AV110" s="58"/>
      <c r="AW110" s="58"/>
      <c r="AX110" s="58"/>
      <c r="AY110" s="58"/>
      <c r="AZ110" s="58"/>
    </row>
    <row r="111" spans="1:52" s="17" customFormat="1" ht="21" customHeight="1">
      <c r="A111" s="519" t="s">
        <v>596</v>
      </c>
      <c r="B111" s="519"/>
      <c r="C111" s="519"/>
      <c r="D111" s="509"/>
      <c r="E111" s="509"/>
      <c r="F111" s="509"/>
      <c r="AD111" s="45"/>
      <c r="AE111" s="45"/>
    </row>
    <row r="112" spans="1:52" s="17" customFormat="1" ht="21" customHeight="1">
      <c r="A112" s="511"/>
      <c r="B112" s="511"/>
      <c r="C112" s="511"/>
      <c r="D112" s="509"/>
      <c r="E112" s="509"/>
      <c r="F112" s="509"/>
      <c r="AD112" s="45"/>
      <c r="AE112" s="45"/>
    </row>
    <row r="113" spans="1:10">
      <c r="A113" s="516"/>
      <c r="B113" s="516"/>
      <c r="C113" s="516"/>
      <c r="D113" s="509"/>
      <c r="E113" s="509"/>
      <c r="F113" s="509"/>
    </row>
    <row r="114" spans="1:10">
      <c r="A114" s="428"/>
      <c r="B114" s="428"/>
      <c r="C114" s="428"/>
      <c r="D114" s="438"/>
      <c r="E114" s="438"/>
      <c r="F114" s="438"/>
    </row>
    <row r="115" spans="1:10" ht="47.25" customHeight="1">
      <c r="A115" s="514" t="str">
        <f>H115&amp;I115&amp;J115</f>
        <v/>
      </c>
      <c r="B115" s="514"/>
      <c r="C115" s="514"/>
      <c r="D115" s="514"/>
      <c r="E115" s="514"/>
      <c r="F115" s="514"/>
      <c r="H115" s="439"/>
      <c r="I115" s="439"/>
      <c r="J115" s="439"/>
    </row>
  </sheetData>
  <sheetProtection algorithmName="SHA-512" hashValue="R+giZOu9K3G002auryrTsuiWno1y6MwoiH3Yuf6rDxRVIBWmXnaK4HdmcXkFJfqqrCIFDQ81hIff3emDNerj+g==" saltValue="Lon5ms/EE2l4Bh0A0nKLgA=="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 right="0" top="0" bottom="0" header="0" footer="0"/>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 right="0" top="0" bottom="0" header="0" footer="0"/>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 right="0" top="0" bottom="0" header="0" footer="0"/>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 right="0" top="0" bottom="0" header="0" footer="0"/>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 right="0" top="0" bottom="0" header="0" footer="0"/>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 right="0" top="0" bottom="0" header="0" footer="0"/>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 right="0" top="0" bottom="0" header="0" footer="0"/>
      <pageSetup scale="95" fitToHeight="0" orientation="portrait" r:id="rId25"/>
      <headerFooter alignWithMargins="0">
        <oddFooter>&amp;R&amp;"Book Antiqua,Bold"&amp;8 Page &amp;P of &amp;N</oddFooter>
      </headerFooter>
    </customSheetView>
  </customSheetViews>
  <mergeCells count="115">
    <mergeCell ref="A1:E1"/>
    <mergeCell ref="B86:F86"/>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B30:C30"/>
    <mergeCell ref="D25:F25"/>
    <mergeCell ref="B46:C46"/>
    <mergeCell ref="D46:F46"/>
    <mergeCell ref="D37:F37"/>
    <mergeCell ref="B42:C42"/>
    <mergeCell ref="G16:H16"/>
    <mergeCell ref="B17:F17"/>
    <mergeCell ref="G24:J24"/>
    <mergeCell ref="B20:F20"/>
    <mergeCell ref="G20:J20"/>
    <mergeCell ref="D36:F36"/>
    <mergeCell ref="D35:F35"/>
    <mergeCell ref="D26:F26"/>
    <mergeCell ref="D27:F27"/>
    <mergeCell ref="D34:F34"/>
    <mergeCell ref="G23:J23"/>
    <mergeCell ref="G22:J22"/>
    <mergeCell ref="D21:F21"/>
    <mergeCell ref="D29:F29"/>
    <mergeCell ref="B32:C32"/>
    <mergeCell ref="D32:F32"/>
    <mergeCell ref="D28:F28"/>
    <mergeCell ref="B18:F18"/>
    <mergeCell ref="B24:C24"/>
    <mergeCell ref="D23:F23"/>
    <mergeCell ref="D22:E22"/>
    <mergeCell ref="B31:C31"/>
    <mergeCell ref="B21:C21"/>
    <mergeCell ref="D33:F33"/>
    <mergeCell ref="B25:C25"/>
    <mergeCell ref="B15:F15"/>
    <mergeCell ref="D111:F111"/>
    <mergeCell ref="A113:C113"/>
    <mergeCell ref="D113:F113"/>
    <mergeCell ref="B83:F83"/>
    <mergeCell ref="A111:C111"/>
    <mergeCell ref="A112:C112"/>
    <mergeCell ref="D112:F112"/>
    <mergeCell ref="A98:F98"/>
    <mergeCell ref="B85:F85"/>
    <mergeCell ref="D45:F45"/>
    <mergeCell ref="D40:F40"/>
    <mergeCell ref="D41:F41"/>
    <mergeCell ref="D44:F44"/>
    <mergeCell ref="B41:C41"/>
    <mergeCell ref="D52:F52"/>
    <mergeCell ref="B40:C40"/>
    <mergeCell ref="B44:C44"/>
    <mergeCell ref="D43:F43"/>
    <mergeCell ref="B53:F53"/>
    <mergeCell ref="B62:F62"/>
    <mergeCell ref="B54:F54"/>
    <mergeCell ref="D38:F38"/>
    <mergeCell ref="A115:F115"/>
    <mergeCell ref="A109:C109"/>
    <mergeCell ref="D109:F109"/>
    <mergeCell ref="A110:C110"/>
    <mergeCell ref="D110:F110"/>
    <mergeCell ref="D107:F107"/>
    <mergeCell ref="D48:F48"/>
    <mergeCell ref="D31:F31"/>
    <mergeCell ref="B87:F87"/>
    <mergeCell ref="A107:C107"/>
    <mergeCell ref="B82:F82"/>
    <mergeCell ref="A99:B99"/>
    <mergeCell ref="B101:C101"/>
    <mergeCell ref="A105:C105"/>
    <mergeCell ref="D105:F105"/>
    <mergeCell ref="B84:F84"/>
    <mergeCell ref="B102:C102"/>
    <mergeCell ref="B39:C39"/>
    <mergeCell ref="B58:F58"/>
    <mergeCell ref="B47:C47"/>
    <mergeCell ref="D47:F47"/>
    <mergeCell ref="B45:C45"/>
    <mergeCell ref="B48:C48"/>
    <mergeCell ref="B49:C49"/>
    <mergeCell ref="D50:F50"/>
    <mergeCell ref="D51:F51"/>
    <mergeCell ref="D108:F108"/>
    <mergeCell ref="D106:F106"/>
    <mergeCell ref="A108:C108"/>
    <mergeCell ref="A106:C106"/>
    <mergeCell ref="B55:F55"/>
    <mergeCell ref="B56:F56"/>
    <mergeCell ref="D49:F49"/>
    <mergeCell ref="B81:F81"/>
    <mergeCell ref="B60:F60"/>
    <mergeCell ref="B61:F61"/>
    <mergeCell ref="C78:D78"/>
    <mergeCell ref="B80:F80"/>
    <mergeCell ref="B59:F59"/>
    <mergeCell ref="B63:F63"/>
    <mergeCell ref="B64:F64"/>
    <mergeCell ref="B79:F79"/>
    <mergeCell ref="B57:F57"/>
  </mergeCells>
  <conditionalFormatting sqref="A98:F103">
    <cfRule type="expression" dxfId="9" priority="10">
      <formula>$H$26="Sole Bidder"</formula>
    </cfRule>
  </conditionalFormatting>
  <conditionalFormatting sqref="B101:C101">
    <cfRule type="expression" dxfId="8" priority="8">
      <formula>$A$101=""</formula>
    </cfRule>
  </conditionalFormatting>
  <conditionalFormatting sqref="B102:C102">
    <cfRule type="expression" dxfId="7" priority="7">
      <formula>$A$102=""</formula>
    </cfRule>
  </conditionalFormatting>
  <conditionalFormatting sqref="B85:F85">
    <cfRule type="expression" dxfId="6" priority="21" stopIfTrue="1">
      <formula>$L$85=2</formula>
    </cfRule>
  </conditionalFormatting>
  <conditionalFormatting sqref="B86:F86">
    <cfRule type="expression" dxfId="5" priority="20" stopIfTrue="1">
      <formula>$L$86=1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1:F102">
    <cfRule type="expression" dxfId="2" priority="15" stopIfTrue="1">
      <formula>$E$101=""</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3D0BD261-1C9D-4697-8909-8402EB2FD816}">
      <formula1>0</formula1>
      <formula2>990000000</formula2>
    </dataValidation>
    <dataValidation type="whole" allowBlank="1" showInputMessage="1" showErrorMessage="1" error="Enter numeric figure between 1 to 20 only !" prompt="Enter the Validity of Bid Security in MONTHS" sqref="J21" xr:uid="{D5BBAD1B-C1AE-4036-A21C-5F5A50DF7C24}">
      <formula1>1</formula1>
      <formula2>20</formula2>
    </dataValidation>
    <dataValidation type="list" allowBlank="1" showInputMessage="1" showErrorMessage="1" sqref="G21" xr:uid="{C7B1D18D-24ED-45C2-8AD8-2ACD49D89574}">
      <formula1>$AC$19:$AC$24</formula1>
    </dataValidation>
  </dataValidations>
  <pageMargins left="0.59" right="0.46" top="0.59055118110236227" bottom="0.59055118110236227" header="0.35433070866141736" footer="0.35433070866141736"/>
  <pageSetup scale="92" fitToHeight="0" orientation="portrait" r:id="rId26"/>
  <headerFooter alignWithMargins="0">
    <oddFooter>&amp;R&amp;"Book Antiqua,Bold"&amp;8 Page &amp;P of &amp;N</oddFooter>
  </headerFooter>
  <rowBreaks count="1" manualBreakCount="1">
    <brk id="88" max="5" man="1"/>
  </rowBreaks>
  <drawing r:id="rId2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BFD98-1F77-466F-AEBB-82DCF626431B}">
  <sheetPr codeName="Sheet15"/>
  <dimension ref="A1"/>
  <sheetViews>
    <sheetView workbookViewId="0"/>
  </sheetViews>
  <sheetFormatPr defaultRowHeight="13.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49FB1-D3E1-421F-AECA-F75951DB7360}">
  <sheetPr codeName="Sheet24">
    <tabColor indexed="8"/>
  </sheetPr>
  <dimension ref="A1:D112"/>
  <sheetViews>
    <sheetView workbookViewId="0">
      <selection activeCell="A4" sqref="A4"/>
    </sheetView>
  </sheetViews>
  <sheetFormatPr defaultColWidth="9.140625" defaultRowHeight="12.75"/>
  <cols>
    <col min="1" max="1" width="13.28515625" style="66" customWidth="1"/>
    <col min="2" max="2" width="11.85546875" style="66" customWidth="1"/>
    <col min="3" max="16384" width="9.140625" style="66"/>
  </cols>
  <sheetData>
    <row r="1" spans="1:4" s="65" customFormat="1" ht="30" customHeight="1">
      <c r="A1" s="801">
        <f>'Bid Form 1st Envelope '!I21</f>
        <v>0</v>
      </c>
      <c r="B1" s="801"/>
    </row>
    <row r="2" spans="1:4" s="65" customFormat="1" ht="30" customHeight="1"/>
    <row r="3" spans="1:4">
      <c r="A3" s="65"/>
    </row>
    <row r="4" spans="1:4">
      <c r="A4" s="71" t="str">
        <f>IF(OR((A1&gt;9999999999),(A1&lt;0)),"Invalid Entry - More than 1000 crore OR -ve value",IF(A1=0, "Rs. Zero Only ",+CONCATENATE("Rs. ", B11,D11,B10,D10,B9,D9,B8,D8,B7,D7,B6," Only")))</f>
        <v xml:space="preserve">Rs. Zero Only </v>
      </c>
    </row>
    <row r="5" spans="1:4">
      <c r="A5" s="65"/>
    </row>
    <row r="6" spans="1:4">
      <c r="A6" s="72">
        <f>-INT(A1/100)*100+ROUND(A1,0)</f>
        <v>0</v>
      </c>
      <c r="B6" s="66" t="str">
        <f t="shared" ref="B6:B11" si="0">IF(A6=0,"",LOOKUP(A6,$A$13:$A$112,$B$13:$B$112))</f>
        <v/>
      </c>
      <c r="D6" s="71"/>
    </row>
    <row r="7" spans="1:4">
      <c r="A7" s="72">
        <f>-INT(A1/1000)*10+INT(A1/100)</f>
        <v>0</v>
      </c>
      <c r="B7" s="66" t="str">
        <f t="shared" si="0"/>
        <v/>
      </c>
      <c r="D7" s="71" t="str">
        <f>+IF(B7="",""," Hundred ")</f>
        <v/>
      </c>
    </row>
    <row r="8" spans="1:4">
      <c r="A8" s="72">
        <f>-INT(A1/100000)*100+INT(A1/1000)</f>
        <v>0</v>
      </c>
      <c r="B8" s="66" t="str">
        <f t="shared" si="0"/>
        <v/>
      </c>
      <c r="D8" s="71" t="str">
        <f>IF((B8=""),IF(C8="",""," Thousand ")," Thousand ")</f>
        <v/>
      </c>
    </row>
    <row r="9" spans="1:4">
      <c r="A9" s="72">
        <f>-INT(A1/10000000)*100+INT(A1/100000)</f>
        <v>0</v>
      </c>
      <c r="B9" s="66" t="str">
        <f t="shared" si="0"/>
        <v/>
      </c>
      <c r="D9" s="71" t="str">
        <f>IF((B9=""),IF(C9="",""," Lac ")," Lac ")</f>
        <v/>
      </c>
    </row>
    <row r="10" spans="1:4">
      <c r="A10" s="72">
        <f>-INT(A1/1000000000)*100+INT(A1/10000000)</f>
        <v>0</v>
      </c>
      <c r="B10" s="73" t="str">
        <f t="shared" si="0"/>
        <v/>
      </c>
      <c r="D10" s="71" t="str">
        <f>IF((B10=""),IF(C10="",""," Crore ")," Crore ")</f>
        <v/>
      </c>
    </row>
    <row r="11" spans="1:4">
      <c r="A11" s="74">
        <f>-INT(A1/10000000000)*1000+INT(A1/1000000000)</f>
        <v>0</v>
      </c>
      <c r="B11" s="73" t="str">
        <f t="shared" si="0"/>
        <v/>
      </c>
      <c r="D11" s="71" t="str">
        <f>IF((B11=""),IF(C11="",""," Hundred ")," Hundred ")</f>
        <v/>
      </c>
    </row>
    <row r="13" spans="1:4">
      <c r="A13" s="75">
        <v>1</v>
      </c>
      <c r="B13" s="76" t="s">
        <v>597</v>
      </c>
    </row>
    <row r="14" spans="1:4">
      <c r="A14" s="75">
        <v>2</v>
      </c>
      <c r="B14" s="76" t="s">
        <v>598</v>
      </c>
    </row>
    <row r="15" spans="1:4">
      <c r="A15" s="75">
        <v>3</v>
      </c>
      <c r="B15" s="76" t="s">
        <v>599</v>
      </c>
    </row>
    <row r="16" spans="1:4">
      <c r="A16" s="75">
        <v>4</v>
      </c>
      <c r="B16" s="76" t="s">
        <v>600</v>
      </c>
    </row>
    <row r="17" spans="1:2">
      <c r="A17" s="75">
        <v>5</v>
      </c>
      <c r="B17" s="76" t="s">
        <v>601</v>
      </c>
    </row>
    <row r="18" spans="1:2">
      <c r="A18" s="75">
        <v>6</v>
      </c>
      <c r="B18" s="76" t="s">
        <v>602</v>
      </c>
    </row>
    <row r="19" spans="1:2">
      <c r="A19" s="75">
        <v>7</v>
      </c>
      <c r="B19" s="76" t="s">
        <v>603</v>
      </c>
    </row>
    <row r="20" spans="1:2">
      <c r="A20" s="75">
        <v>8</v>
      </c>
      <c r="B20" s="76" t="s">
        <v>604</v>
      </c>
    </row>
    <row r="21" spans="1:2">
      <c r="A21" s="75">
        <v>9</v>
      </c>
      <c r="B21" s="76" t="s">
        <v>605</v>
      </c>
    </row>
    <row r="22" spans="1:2">
      <c r="A22" s="75">
        <v>10</v>
      </c>
      <c r="B22" s="76" t="s">
        <v>606</v>
      </c>
    </row>
    <row r="23" spans="1:2">
      <c r="A23" s="75">
        <v>11</v>
      </c>
      <c r="B23" s="76" t="s">
        <v>607</v>
      </c>
    </row>
    <row r="24" spans="1:2">
      <c r="A24" s="75">
        <v>12</v>
      </c>
      <c r="B24" s="76" t="s">
        <v>608</v>
      </c>
    </row>
    <row r="25" spans="1:2">
      <c r="A25" s="75">
        <v>13</v>
      </c>
      <c r="B25" s="76" t="s">
        <v>609</v>
      </c>
    </row>
    <row r="26" spans="1:2">
      <c r="A26" s="75">
        <v>14</v>
      </c>
      <c r="B26" s="76" t="s">
        <v>610</v>
      </c>
    </row>
    <row r="27" spans="1:2">
      <c r="A27" s="75">
        <v>15</v>
      </c>
      <c r="B27" s="76" t="s">
        <v>611</v>
      </c>
    </row>
    <row r="28" spans="1:2">
      <c r="A28" s="75">
        <v>16</v>
      </c>
      <c r="B28" s="76" t="s">
        <v>612</v>
      </c>
    </row>
    <row r="29" spans="1:2">
      <c r="A29" s="75">
        <v>17</v>
      </c>
      <c r="B29" s="76" t="s">
        <v>613</v>
      </c>
    </row>
    <row r="30" spans="1:2">
      <c r="A30" s="75">
        <v>18</v>
      </c>
      <c r="B30" s="76" t="s">
        <v>614</v>
      </c>
    </row>
    <row r="31" spans="1:2">
      <c r="A31" s="75">
        <v>19</v>
      </c>
      <c r="B31" s="76" t="s">
        <v>615</v>
      </c>
    </row>
    <row r="32" spans="1:2">
      <c r="A32" s="75">
        <v>20</v>
      </c>
      <c r="B32" s="76" t="s">
        <v>616</v>
      </c>
    </row>
    <row r="33" spans="1:2">
      <c r="A33" s="75">
        <v>21</v>
      </c>
      <c r="B33" s="76" t="s">
        <v>617</v>
      </c>
    </row>
    <row r="34" spans="1:2">
      <c r="A34" s="75">
        <v>22</v>
      </c>
      <c r="B34" s="76" t="s">
        <v>618</v>
      </c>
    </row>
    <row r="35" spans="1:2">
      <c r="A35" s="75">
        <v>23</v>
      </c>
      <c r="B35" s="76" t="s">
        <v>619</v>
      </c>
    </row>
    <row r="36" spans="1:2">
      <c r="A36" s="75">
        <v>24</v>
      </c>
      <c r="B36" s="76" t="s">
        <v>620</v>
      </c>
    </row>
    <row r="37" spans="1:2">
      <c r="A37" s="75">
        <v>25</v>
      </c>
      <c r="B37" s="76" t="s">
        <v>621</v>
      </c>
    </row>
    <row r="38" spans="1:2">
      <c r="A38" s="75">
        <v>26</v>
      </c>
      <c r="B38" s="76" t="s">
        <v>622</v>
      </c>
    </row>
    <row r="39" spans="1:2">
      <c r="A39" s="75">
        <v>27</v>
      </c>
      <c r="B39" s="76" t="s">
        <v>623</v>
      </c>
    </row>
    <row r="40" spans="1:2">
      <c r="A40" s="75">
        <v>28</v>
      </c>
      <c r="B40" s="76" t="s">
        <v>624</v>
      </c>
    </row>
    <row r="41" spans="1:2">
      <c r="A41" s="75">
        <v>29</v>
      </c>
      <c r="B41" s="76" t="s">
        <v>625</v>
      </c>
    </row>
    <row r="42" spans="1:2">
      <c r="A42" s="75">
        <v>30</v>
      </c>
      <c r="B42" s="76" t="s">
        <v>626</v>
      </c>
    </row>
    <row r="43" spans="1:2">
      <c r="A43" s="75">
        <v>31</v>
      </c>
      <c r="B43" s="76" t="s">
        <v>627</v>
      </c>
    </row>
    <row r="44" spans="1:2">
      <c r="A44" s="75">
        <v>32</v>
      </c>
      <c r="B44" s="76" t="s">
        <v>628</v>
      </c>
    </row>
    <row r="45" spans="1:2">
      <c r="A45" s="75">
        <v>33</v>
      </c>
      <c r="B45" s="76" t="s">
        <v>629</v>
      </c>
    </row>
    <row r="46" spans="1:2">
      <c r="A46" s="75">
        <v>34</v>
      </c>
      <c r="B46" s="76" t="s">
        <v>630</v>
      </c>
    </row>
    <row r="47" spans="1:2">
      <c r="A47" s="75">
        <v>35</v>
      </c>
      <c r="B47" s="76" t="s">
        <v>631</v>
      </c>
    </row>
    <row r="48" spans="1:2">
      <c r="A48" s="75">
        <v>36</v>
      </c>
      <c r="B48" s="76" t="s">
        <v>632</v>
      </c>
    </row>
    <row r="49" spans="1:2">
      <c r="A49" s="75">
        <v>37</v>
      </c>
      <c r="B49" s="76" t="s">
        <v>633</v>
      </c>
    </row>
    <row r="50" spans="1:2">
      <c r="A50" s="75">
        <v>38</v>
      </c>
      <c r="B50" s="76" t="s">
        <v>634</v>
      </c>
    </row>
    <row r="51" spans="1:2">
      <c r="A51" s="75">
        <v>39</v>
      </c>
      <c r="B51" s="76" t="s">
        <v>635</v>
      </c>
    </row>
    <row r="52" spans="1:2">
      <c r="A52" s="75">
        <v>40</v>
      </c>
      <c r="B52" s="76" t="s">
        <v>636</v>
      </c>
    </row>
    <row r="53" spans="1:2">
      <c r="A53" s="75">
        <v>41</v>
      </c>
      <c r="B53" s="76" t="s">
        <v>637</v>
      </c>
    </row>
    <row r="54" spans="1:2">
      <c r="A54" s="75">
        <v>42</v>
      </c>
      <c r="B54" s="76" t="s">
        <v>638</v>
      </c>
    </row>
    <row r="55" spans="1:2">
      <c r="A55" s="75">
        <v>43</v>
      </c>
      <c r="B55" s="76" t="s">
        <v>639</v>
      </c>
    </row>
    <row r="56" spans="1:2">
      <c r="A56" s="75">
        <v>44</v>
      </c>
      <c r="B56" s="76" t="s">
        <v>640</v>
      </c>
    </row>
    <row r="57" spans="1:2">
      <c r="A57" s="75">
        <v>45</v>
      </c>
      <c r="B57" s="76" t="s">
        <v>641</v>
      </c>
    </row>
    <row r="58" spans="1:2">
      <c r="A58" s="75">
        <v>46</v>
      </c>
      <c r="B58" s="76" t="s">
        <v>642</v>
      </c>
    </row>
    <row r="59" spans="1:2">
      <c r="A59" s="75">
        <v>47</v>
      </c>
      <c r="B59" s="76" t="s">
        <v>643</v>
      </c>
    </row>
    <row r="60" spans="1:2">
      <c r="A60" s="75">
        <v>48</v>
      </c>
      <c r="B60" s="76" t="s">
        <v>644</v>
      </c>
    </row>
    <row r="61" spans="1:2">
      <c r="A61" s="75">
        <v>49</v>
      </c>
      <c r="B61" s="76" t="s">
        <v>645</v>
      </c>
    </row>
    <row r="62" spans="1:2">
      <c r="A62" s="75">
        <v>50</v>
      </c>
      <c r="B62" s="76" t="s">
        <v>646</v>
      </c>
    </row>
    <row r="63" spans="1:2">
      <c r="A63" s="75">
        <v>51</v>
      </c>
      <c r="B63" s="76" t="s">
        <v>647</v>
      </c>
    </row>
    <row r="64" spans="1:2">
      <c r="A64" s="75">
        <v>52</v>
      </c>
      <c r="B64" s="76" t="s">
        <v>648</v>
      </c>
    </row>
    <row r="65" spans="1:2">
      <c r="A65" s="75">
        <v>53</v>
      </c>
      <c r="B65" s="76" t="s">
        <v>649</v>
      </c>
    </row>
    <row r="66" spans="1:2">
      <c r="A66" s="75">
        <v>54</v>
      </c>
      <c r="B66" s="76" t="s">
        <v>650</v>
      </c>
    </row>
    <row r="67" spans="1:2">
      <c r="A67" s="75">
        <v>55</v>
      </c>
      <c r="B67" s="76" t="s">
        <v>651</v>
      </c>
    </row>
    <row r="68" spans="1:2">
      <c r="A68" s="75">
        <v>56</v>
      </c>
      <c r="B68" s="76" t="s">
        <v>652</v>
      </c>
    </row>
    <row r="69" spans="1:2">
      <c r="A69" s="75">
        <v>57</v>
      </c>
      <c r="B69" s="76" t="s">
        <v>653</v>
      </c>
    </row>
    <row r="70" spans="1:2">
      <c r="A70" s="75">
        <v>58</v>
      </c>
      <c r="B70" s="76" t="s">
        <v>654</v>
      </c>
    </row>
    <row r="71" spans="1:2">
      <c r="A71" s="75">
        <v>59</v>
      </c>
      <c r="B71" s="76" t="s">
        <v>655</v>
      </c>
    </row>
    <row r="72" spans="1:2">
      <c r="A72" s="75">
        <v>60</v>
      </c>
      <c r="B72" s="76" t="s">
        <v>656</v>
      </c>
    </row>
    <row r="73" spans="1:2">
      <c r="A73" s="75">
        <v>61</v>
      </c>
      <c r="B73" s="76" t="s">
        <v>657</v>
      </c>
    </row>
    <row r="74" spans="1:2">
      <c r="A74" s="75">
        <v>62</v>
      </c>
      <c r="B74" s="76" t="s">
        <v>658</v>
      </c>
    </row>
    <row r="75" spans="1:2">
      <c r="A75" s="75">
        <v>63</v>
      </c>
      <c r="B75" s="76" t="s">
        <v>659</v>
      </c>
    </row>
    <row r="76" spans="1:2">
      <c r="A76" s="75">
        <v>64</v>
      </c>
      <c r="B76" s="76" t="s">
        <v>660</v>
      </c>
    </row>
    <row r="77" spans="1:2">
      <c r="A77" s="75">
        <v>65</v>
      </c>
      <c r="B77" s="76" t="s">
        <v>661</v>
      </c>
    </row>
    <row r="78" spans="1:2">
      <c r="A78" s="75">
        <v>66</v>
      </c>
      <c r="B78" s="76" t="s">
        <v>662</v>
      </c>
    </row>
    <row r="79" spans="1:2">
      <c r="A79" s="75">
        <v>67</v>
      </c>
      <c r="B79" s="76" t="s">
        <v>663</v>
      </c>
    </row>
    <row r="80" spans="1:2">
      <c r="A80" s="75">
        <v>68</v>
      </c>
      <c r="B80" s="76" t="s">
        <v>664</v>
      </c>
    </row>
    <row r="81" spans="1:2">
      <c r="A81" s="75">
        <v>69</v>
      </c>
      <c r="B81" s="76" t="s">
        <v>665</v>
      </c>
    </row>
    <row r="82" spans="1:2">
      <c r="A82" s="75">
        <v>70</v>
      </c>
      <c r="B82" s="76" t="s">
        <v>666</v>
      </c>
    </row>
    <row r="83" spans="1:2">
      <c r="A83" s="75">
        <v>71</v>
      </c>
      <c r="B83" s="76" t="s">
        <v>667</v>
      </c>
    </row>
    <row r="84" spans="1:2">
      <c r="A84" s="75">
        <v>72</v>
      </c>
      <c r="B84" s="76" t="s">
        <v>668</v>
      </c>
    </row>
    <row r="85" spans="1:2">
      <c r="A85" s="75">
        <v>73</v>
      </c>
      <c r="B85" s="76" t="s">
        <v>669</v>
      </c>
    </row>
    <row r="86" spans="1:2">
      <c r="A86" s="75">
        <v>74</v>
      </c>
      <c r="B86" s="76" t="s">
        <v>670</v>
      </c>
    </row>
    <row r="87" spans="1:2">
      <c r="A87" s="75">
        <v>75</v>
      </c>
      <c r="B87" s="76" t="s">
        <v>671</v>
      </c>
    </row>
    <row r="88" spans="1:2">
      <c r="A88" s="75">
        <v>76</v>
      </c>
      <c r="B88" s="76" t="s">
        <v>672</v>
      </c>
    </row>
    <row r="89" spans="1:2">
      <c r="A89" s="75">
        <v>77</v>
      </c>
      <c r="B89" s="76" t="s">
        <v>673</v>
      </c>
    </row>
    <row r="90" spans="1:2">
      <c r="A90" s="75">
        <v>78</v>
      </c>
      <c r="B90" s="76" t="s">
        <v>674</v>
      </c>
    </row>
    <row r="91" spans="1:2">
      <c r="A91" s="75">
        <v>79</v>
      </c>
      <c r="B91" s="76" t="s">
        <v>675</v>
      </c>
    </row>
    <row r="92" spans="1:2">
      <c r="A92" s="75">
        <v>80</v>
      </c>
      <c r="B92" s="76" t="s">
        <v>676</v>
      </c>
    </row>
    <row r="93" spans="1:2">
      <c r="A93" s="75">
        <v>81</v>
      </c>
      <c r="B93" s="76" t="s">
        <v>677</v>
      </c>
    </row>
    <row r="94" spans="1:2">
      <c r="A94" s="75">
        <v>82</v>
      </c>
      <c r="B94" s="76" t="s">
        <v>678</v>
      </c>
    </row>
    <row r="95" spans="1:2">
      <c r="A95" s="75">
        <v>83</v>
      </c>
      <c r="B95" s="76" t="s">
        <v>679</v>
      </c>
    </row>
    <row r="96" spans="1:2">
      <c r="A96" s="75">
        <v>84</v>
      </c>
      <c r="B96" s="76" t="s">
        <v>680</v>
      </c>
    </row>
    <row r="97" spans="1:2">
      <c r="A97" s="75">
        <v>85</v>
      </c>
      <c r="B97" s="76" t="s">
        <v>681</v>
      </c>
    </row>
    <row r="98" spans="1:2">
      <c r="A98" s="75">
        <v>86</v>
      </c>
      <c r="B98" s="76" t="s">
        <v>682</v>
      </c>
    </row>
    <row r="99" spans="1:2">
      <c r="A99" s="75">
        <v>87</v>
      </c>
      <c r="B99" s="76" t="s">
        <v>683</v>
      </c>
    </row>
    <row r="100" spans="1:2">
      <c r="A100" s="75">
        <v>88</v>
      </c>
      <c r="B100" s="76" t="s">
        <v>684</v>
      </c>
    </row>
    <row r="101" spans="1:2">
      <c r="A101" s="75">
        <v>89</v>
      </c>
      <c r="B101" s="76" t="s">
        <v>685</v>
      </c>
    </row>
    <row r="102" spans="1:2">
      <c r="A102" s="75">
        <v>90</v>
      </c>
      <c r="B102" s="76" t="s">
        <v>686</v>
      </c>
    </row>
    <row r="103" spans="1:2">
      <c r="A103" s="75">
        <v>91</v>
      </c>
      <c r="B103" s="76" t="s">
        <v>687</v>
      </c>
    </row>
    <row r="104" spans="1:2">
      <c r="A104" s="75">
        <v>92</v>
      </c>
      <c r="B104" s="76" t="s">
        <v>688</v>
      </c>
    </row>
    <row r="105" spans="1:2">
      <c r="A105" s="75">
        <v>93</v>
      </c>
      <c r="B105" s="76" t="s">
        <v>689</v>
      </c>
    </row>
    <row r="106" spans="1:2">
      <c r="A106" s="75">
        <v>94</v>
      </c>
      <c r="B106" s="76" t="s">
        <v>690</v>
      </c>
    </row>
    <row r="107" spans="1:2">
      <c r="A107" s="75">
        <v>95</v>
      </c>
      <c r="B107" s="76" t="s">
        <v>691</v>
      </c>
    </row>
    <row r="108" spans="1:2">
      <c r="A108" s="75">
        <v>96</v>
      </c>
      <c r="B108" s="76" t="s">
        <v>692</v>
      </c>
    </row>
    <row r="109" spans="1:2">
      <c r="A109" s="75">
        <v>97</v>
      </c>
      <c r="B109" s="76" t="s">
        <v>693</v>
      </c>
    </row>
    <row r="110" spans="1:2">
      <c r="A110" s="75">
        <v>98</v>
      </c>
      <c r="B110" s="76" t="s">
        <v>694</v>
      </c>
    </row>
    <row r="111" spans="1:2">
      <c r="A111" s="75">
        <v>99</v>
      </c>
      <c r="B111" s="76" t="s">
        <v>695</v>
      </c>
    </row>
    <row r="112" spans="1:2">
      <c r="A112" s="75">
        <v>100</v>
      </c>
      <c r="B112" s="76" t="s">
        <v>696</v>
      </c>
    </row>
  </sheetData>
  <sheetProtection password="8F0B" sheet="1" objects="1" scenarios="1" selectLockedCells="1" selectUnlockedCells="1"/>
  <customSheetViews>
    <customSheetView guid="{FEBF4298-F424-4062-8777-832DAFDB7A61}" state="hidden">
      <selection activeCell="A4" sqref="A4"/>
      <pageMargins left="0" right="0" top="0" bottom="0" header="0" footer="0"/>
      <pageSetup orientation="portrait" r:id="rId1"/>
      <headerFooter alignWithMargins="0"/>
    </customSheetView>
    <customSheetView guid="{FB41F969-87BE-4AD1-A99C-A5F9EA1C8FCB}" state="hidden">
      <selection activeCell="A4" sqref="A4"/>
      <pageMargins left="0" right="0" top="0" bottom="0" header="0" footer="0"/>
      <pageSetup orientation="portrait" r:id="rId2"/>
      <headerFooter alignWithMargins="0"/>
    </customSheetView>
    <customSheetView guid="{47D52ECC-373D-4A7A-838F-7112A4A0A94F}" state="hidden">
      <selection activeCell="A4" sqref="A4"/>
      <pageMargins left="0" right="0" top="0" bottom="0" header="0" footer="0"/>
      <pageSetup orientation="portrait" r:id="rId3"/>
      <headerFooter alignWithMargins="0"/>
    </customSheetView>
    <customSheetView guid="{BA86FE7A-199D-4ABD-A444-AE6BFDF4BCC9}" state="hidden">
      <selection activeCell="A4" sqref="A4"/>
      <pageMargins left="0" right="0" top="0" bottom="0" header="0" footer="0"/>
      <pageSetup orientation="portrait" r:id="rId4"/>
      <headerFooter alignWithMargins="0"/>
    </customSheetView>
    <customSheetView guid="{E51D3662-FFCE-4FD6-A590-7DDC9E38C41F}" state="hidden">
      <selection activeCell="A4" sqref="A4"/>
      <pageMargins left="0" right="0" top="0" bottom="0" header="0" footer="0"/>
      <pageSetup orientation="portrait" r:id="rId5"/>
      <headerFooter alignWithMargins="0"/>
    </customSheetView>
    <customSheetView guid="{CB7992C9-ABA5-4C7D-8C49-1E1D8E8875C7}" state="hidden">
      <selection activeCell="A4" sqref="A4"/>
      <pageMargins left="0" right="0" top="0" bottom="0" header="0" footer="0"/>
      <pageSetup orientation="portrait" r:id="rId6"/>
      <headerFooter alignWithMargins="0"/>
    </customSheetView>
    <customSheetView guid="{97C0FC0E-800C-45C9-895E-E91A3F1ADBA4}" state="hidden">
      <selection activeCell="A4" sqref="A4"/>
      <pageMargins left="0" right="0" top="0" bottom="0" header="0" footer="0"/>
      <pageSetup orientation="portrait" r:id="rId7"/>
      <headerFooter alignWithMargins="0"/>
    </customSheetView>
    <customSheetView guid="{15A19D23-A9FD-4FC1-B7B0-F2D16BDFC729}" state="hidden">
      <selection activeCell="A4" sqref="A4"/>
      <pageMargins left="0" right="0" top="0" bottom="0" header="0" footer="0"/>
      <pageSetup orientation="portrait" r:id="rId8"/>
      <headerFooter alignWithMargins="0"/>
    </customSheetView>
    <customSheetView guid="{C5EDD9E3-0801-4479-8600-A80B0FCFDF0B}" state="hidden">
      <selection activeCell="A4" sqref="A4"/>
      <pageMargins left="0" right="0" top="0" bottom="0" header="0" footer="0"/>
      <pageSetup orientation="portrait" r:id="rId9"/>
      <headerFooter alignWithMargins="0"/>
    </customSheetView>
    <customSheetView guid="{FE4EC9C4-31B9-4D40-8323-5B16C3BC840F}" state="hidden">
      <selection activeCell="A4" sqref="A4"/>
      <pageMargins left="0" right="0" top="0" bottom="0" header="0" footer="0"/>
      <pageSetup orientation="portrait" r:id="rId10"/>
      <headerFooter alignWithMargins="0"/>
    </customSheetView>
    <customSheetView guid="{F9FE2C60-2849-4C32-B532-2B1A89FFA9CD}" state="hidden">
      <selection activeCell="A4" sqref="A4"/>
      <pageMargins left="0" right="0" top="0" bottom="0" header="0" footer="0"/>
      <pageSetup orientation="portrait" r:id="rId11"/>
      <headerFooter alignWithMargins="0"/>
    </customSheetView>
    <customSheetView guid="{494F6778-23FE-4AAC-B37D-6C7543FC13B9}" state="hidden">
      <selection activeCell="A4" sqref="A4"/>
      <pageMargins left="0" right="0" top="0" bottom="0" header="0" footer="0"/>
      <pageSetup orientation="portrait" r:id="rId12"/>
      <headerFooter alignWithMargins="0"/>
    </customSheetView>
    <customSheetView guid="{43BCBF1E-CDCF-4541-8D79-87EDCECBC1FD}" state="hidden">
      <selection activeCell="A4" sqref="A4"/>
      <pageMargins left="0" right="0" top="0" bottom="0" header="0" footer="0"/>
      <pageSetup orientation="portrait" r:id="rId13"/>
      <headerFooter alignWithMargins="0"/>
    </customSheetView>
    <customSheetView guid="{7A9EA6D6-4DDF-43D9-92E6-C6AFAD14E266}" state="hidden">
      <selection activeCell="A4" sqref="A4"/>
      <pageMargins left="0" right="0" top="0" bottom="0" header="0" footer="0"/>
      <pageSetup orientation="portrait" r:id="rId14"/>
      <headerFooter alignWithMargins="0"/>
    </customSheetView>
    <customSheetView guid="{DC28ED1E-3E35-4094-9C2B-5C0A1C1D459C}"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477F7E43-D393-45BA-B99B-D838E4629B5D}" state="hidden">
      <selection activeCell="A4" sqref="A4"/>
      <pageMargins left="0" right="0" top="0" bottom="0" header="0" footer="0"/>
      <pageSetup orientation="portrait" r:id="rId17"/>
      <headerFooter alignWithMargins="0"/>
    </customSheetView>
    <customSheetView guid="{8E3ED18F-7B8F-4A1C-969D-A70DC3B696C3}" state="hidden">
      <selection activeCell="A4" sqref="A4"/>
      <pageMargins left="0" right="0" top="0" bottom="0" header="0" footer="0"/>
      <pageSetup orientation="portrait" r:id="rId18"/>
      <headerFooter alignWithMargins="0"/>
    </customSheetView>
    <customSheetView guid="{38BECF6E-1A53-4F98-87B9-44F2C5F77E08}" state="hidden">
      <selection activeCell="A4" sqref="A4"/>
      <pageMargins left="0" right="0" top="0" bottom="0" header="0" footer="0"/>
      <pageSetup orientation="portrait" r:id="rId19"/>
      <headerFooter alignWithMargins="0"/>
    </customSheetView>
    <customSheetView guid="{340562B9-6CEE-4962-8D7D-CA1C6778F52C}" state="hidden">
      <selection activeCell="A4" sqref="A4"/>
      <pageMargins left="0" right="0" top="0" bottom="0" header="0" footer="0"/>
      <pageSetup orientation="portrait" r:id="rId20"/>
      <headerFooter alignWithMargins="0"/>
    </customSheetView>
    <customSheetView guid="{82E8A0F5-0020-4355-95CF-28601763A783}" state="hidden">
      <selection activeCell="A4" sqref="A4"/>
      <pageMargins left="0" right="0" top="0" bottom="0" header="0" footer="0"/>
      <pageSetup orientation="portrait" r:id="rId21"/>
      <headerFooter alignWithMargins="0"/>
    </customSheetView>
    <customSheetView guid="{05855B4F-D61E-4C97-B759-B2F96767F6F8}" state="hidden">
      <selection activeCell="A4" sqref="A4"/>
      <pageMargins left="0" right="0" top="0" bottom="0" header="0" footer="0"/>
      <pageSetup orientation="portrait" r:id="rId22"/>
      <headerFooter alignWithMargins="0"/>
    </customSheetView>
    <customSheetView guid="{347D9A5E-5167-4CD7-A121-BEAF211F64E4}" state="hidden">
      <selection activeCell="A4" sqref="A4"/>
      <pageMargins left="0" right="0" top="0" bottom="0" header="0" footer="0"/>
      <pageSetup orientation="portrait" r:id="rId23"/>
      <headerFooter alignWithMargins="0"/>
    </customSheetView>
    <customSheetView guid="{72B383D4-8341-48BE-BBCC-63C6785ABF81}" state="hidden">
      <selection activeCell="A4" sqref="A4"/>
      <pageMargins left="0" right="0" top="0" bottom="0" header="0" footer="0"/>
      <pageSetup orientation="portrait" r:id="rId24"/>
      <headerFooter alignWithMargins="0"/>
    </customSheetView>
    <customSheetView guid="{7706378E-40E2-4583-90AF-E6E1DCB3696C}" state="hidden">
      <selection activeCell="A4" sqref="A4"/>
      <pageMargins left="0" right="0" top="0" bottom="0" header="0" footer="0"/>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56DD0-637C-40EF-9B5A-E2BE6DDFF1D3}">
  <sheetPr codeName="Sheet26"/>
  <dimension ref="A1"/>
  <sheetViews>
    <sheetView workbookViewId="0"/>
  </sheetViews>
  <sheetFormatPr defaultRowHeight="13.5"/>
  <sheetData/>
  <customSheetViews>
    <customSheetView guid="{FEBF4298-F424-4062-8777-832DAFDB7A61}" state="hidden">
      <pageMargins left="0" right="0" top="0" bottom="0" header="0" footer="0"/>
    </customSheetView>
    <customSheetView guid="{FB41F969-87BE-4AD1-A99C-A5F9EA1C8FCB}" state="hidden">
      <pageMargins left="0" right="0" top="0" bottom="0" header="0" footer="0"/>
    </customSheetView>
    <customSheetView guid="{47D52ECC-373D-4A7A-838F-7112A4A0A94F}" state="hidden">
      <pageMargins left="0" right="0" top="0" bottom="0" header="0" footer="0"/>
    </customSheetView>
    <customSheetView guid="{BA86FE7A-199D-4ABD-A444-AE6BFDF4BCC9}"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347D9A5E-5167-4CD7-A121-BEAF211F64E4}" state="hidden">
      <pageMargins left="0" right="0" top="0" bottom="0" header="0" footer="0"/>
    </customSheetView>
    <customSheetView guid="{72B383D4-8341-48BE-BBCC-63C6785ABF81}" state="hidden">
      <pageMargins left="0" right="0" top="0" bottom="0" header="0" footer="0"/>
    </customSheetView>
    <customSheetView guid="{7706378E-40E2-4583-90AF-E6E1DCB3696C}"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26</vt:i4>
      </vt:variant>
    </vt:vector>
  </HeadingPairs>
  <TitlesOfParts>
    <vt:vector size="56"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6d</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6d'!Print_Area</vt:lpstr>
      <vt:lpstr>'Attach 7'!Print_Area</vt:lpstr>
      <vt:lpstr>'Attach 9'!Print_Area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Sushant Verma {सुशांत वर्मा}</cp:lastModifiedBy>
  <cp:revision/>
  <dcterms:created xsi:type="dcterms:W3CDTF">2010-09-27T08:09:01Z</dcterms:created>
  <dcterms:modified xsi:type="dcterms:W3CDTF">2026-03-16T05:21:14Z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2026-03-09T04:15:08Z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76b10231-c906-4f5f-b9c4-01b5c75dbd47</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