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 2024/OPEN/2. Pithoragrah Township/Bidding Document/Final/"/>
    </mc:Choice>
  </mc:AlternateContent>
  <xr:revisionPtr revIDLastSave="165" documentId="13_ncr:81_{6CCD4C36-8C04-4D90-B0BE-C6F748FA4DB4}" xr6:coauthVersionLast="47" xr6:coauthVersionMax="47" xr10:uidLastSave="{D6304BFD-77FE-4C67-815D-06DFF34F6943}"/>
  <workbookProtection workbookAlgorithmName="SHA-512" workbookHashValue="qNvlE95BEFkuaFVDYVUGLQxOZF3uxKh3UO118sM2XoIsH8rsGvO1MC8xrMp4kox/dxr2G1OdFrm/MwGVYZsmWw==" workbookSaltValue="hoyrtBXMjgP43scK4JaRbA==" workbookSpinCount="100000" lockStructure="1"/>
  <bookViews>
    <workbookView xWindow="-120" yWindow="-120" windowWidth="29040" windowHeight="15720" tabRatio="942" firstSheet="11"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12'!$A$1:$E$42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15'!$A$1:$E$88</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(QR)'!$A$1:$H$155</definedName>
    <definedName name="_xlnm.Print_Area" localSheetId="4">'Attach-3 (QR)_old'!$A$1:$J$407</definedName>
    <definedName name="_xlnm.Print_Area" localSheetId="27">'Bid Form 1st Envelope '!$A$1:$J$120</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12'!$A$1:$E$42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15'!$A$1:$E$88</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(QR)'!$A$1:$H$155</definedName>
    <definedName name="Z_05855B4F_D61E_4C97_B759_B2F96767F6F8_.wvu.PrintArea" localSheetId="4" hidden="1">'Attach-3 (QR)_old'!$A$1:$H$407</definedName>
    <definedName name="Z_05855B4F_D61E_4C97_B759_B2F96767F6F8_.wvu.PrintArea" localSheetId="27" hidden="1">'Bid Form 1st Envelope '!$A$1:$F$121</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12'!$A$1:$E$42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15'!$A$1:$E$88</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(QR)'!$A$1:$H$155</definedName>
    <definedName name="Z_067EF7EF_2552_42C0_8B2F_9338A16B73EB_.wvu.PrintArea" localSheetId="4" hidden="1">'Attach-3 (QR)_old'!$A$1:$J$407</definedName>
    <definedName name="Z_067EF7EF_2552_42C0_8B2F_9338A16B73EB_.wvu.PrintArea" localSheetId="27" hidden="1">'Bid Form 1st Envelope '!$A$1:$J$120</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15'!$A$1:$E$88</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'!$A$1:$F$121</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(QR)'!$A$1:$H$155</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(QR)'!$A$1:$H$155</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15'!$A$1:$E$88</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'!$A$1:$F$121</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12'!$A$1:$F$42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15'!$A$1:$E$88</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(QR)'!$A$1:$H$155</definedName>
    <definedName name="Z_273BBCBD_8F12_4445_A7CA_FDA7C67AE3D5_.wvu.PrintArea" localSheetId="4" hidden="1">'Attach-3 (QR)_old'!$A$1:$J$407</definedName>
    <definedName name="Z_273BBCBD_8F12_4445_A7CA_FDA7C67AE3D5_.wvu.PrintArea" localSheetId="27" hidden="1">'Bid Form 1st Envelope '!$A$1:$J$120</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12'!$A$1:$F$42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15'!$A$1:$E$88</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(QR)'!$A$1:$H$155</definedName>
    <definedName name="Z_27CB7082_4FAB_46F1_8968_11E3E4A629B2_.wvu.PrintArea" localSheetId="4" hidden="1">'Attach-3 (QR)_old'!$A$1:$J$407</definedName>
    <definedName name="Z_27CB7082_4FAB_46F1_8968_11E3E4A629B2_.wvu.PrintArea" localSheetId="27" hidden="1">'Bid Form 1st Envelope '!$A$1:$J$120</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(QR)'!$A$1:$H$155</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12'!$A$1:$E$42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15'!$A$1:$E$88</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'!$A$1:$J$120</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(QR)'!$A$1:$H$155</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(QR)'!$A$1:$H$155</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(QR)'!$94:$94,'Attach-3 (QR)'!#REF!,'Attach-3 (QR)'!#REF!,'Attach-3 (QR)'!#REF!,'Attach-3 (QR)'!$134:$134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15'!$A$1:$E$88</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'!$A$1:$F$121</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12'!$A$1:$E$42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15'!$A$1:$E$88</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'!$A$1:$J$120</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15'!#REF!</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'!$104:$104,'Bid Form 1st Envelope '!$107:$108</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15'!$A$1:$E$88</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'!$A$1:$F$121</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15'!$A$1:$E$89</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'!$A$1:$F$121</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15'!$A$1:$E$88</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'!$A$1:$F$121</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15'!$A$1:$E$88</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(QR)'!$A$1:$H$155</definedName>
    <definedName name="Z_494F6778_23FE_4AAC_B37D_6C7543FC13B9_.wvu.PrintArea" localSheetId="4" hidden="1">'Attach-3 (QR)_old'!$A$1:$H$407</definedName>
    <definedName name="Z_494F6778_23FE_4AAC_B37D_6C7543FC13B9_.wvu.PrintArea" localSheetId="27" hidden="1">'Bid Form 1st Envelope '!$A$1:$F$121</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12'!$A$1:$F$42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15'!$A$1:$E$88</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(QR)'!$A$1:$H$155</definedName>
    <definedName name="Z_5476C51C_4037_4B28_A818_10D7CDF0C66A_.wvu.PrintArea" localSheetId="4" hidden="1">'Attach-3 (QR)_old'!$A$1:$J$407</definedName>
    <definedName name="Z_5476C51C_4037_4B28_A818_10D7CDF0C66A_.wvu.PrintArea" localSheetId="27" hidden="1">'Bid Form 1st Envelope '!$A$1:$J$120</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(QR)'!$A$1:$H$155</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(QR)'!$A$1:$H$155</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(QR)'!$A$1:$H$155</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12'!$A$1:$F$42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15'!$A$1:$E$88</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(QR)'!$A$1:$H$155</definedName>
    <definedName name="Z_5D67CA2D_8BB3_4F00_894F_4872C1BBE88F_.wvu.PrintArea" localSheetId="4" hidden="1">'Attach-3 (QR)_old'!$A$1:$J$407</definedName>
    <definedName name="Z_5D67CA2D_8BB3_4F00_894F_4872C1BBE88F_.wvu.PrintArea" localSheetId="27" hidden="1">'Bid Form 1st Envelope '!$A$1:$J$120</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12'!$A$1:$F$42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15'!$A$1:$E$88</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(QR)'!$A$1:$H$155</definedName>
    <definedName name="Z_696D4A13_5E44_4B16_B107_EB70ABB06CBE_.wvu.PrintArea" localSheetId="4" hidden="1">'Attach-3 (QR)_old'!$A$1:$J$407</definedName>
    <definedName name="Z_696D4A13_5E44_4B16_B107_EB70ABB06CBE_.wvu.PrintArea" localSheetId="27" hidden="1">'Bid Form 1st Envelope '!$A$1:$J$120</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PrintArea" localSheetId="17" hidden="1">'Attach 12'!$A$1:$E$42</definedName>
    <definedName name="Z_6B2C1320_5106_401D_86E8_03FFC7419150_.wvu.PrintArea" localSheetId="25" hidden="1">'Attach 18 SP'!$A$8:$I$157</definedName>
    <definedName name="Z_6B2C1320_5106_401D_86E8_03FFC7419150_.wvu.PrintArea" localSheetId="6" hidden="1">'Attach-3 (QR)'!$A$1:$H$155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(QR)'!$A$1:$H$155</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(QR)'!$A$1:$H$155</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(QR)'!$94:$94,'Attach-3 (QR)'!#REF!,'Attach-3 (QR)'!#REF!,'Attach-3 (QR)'!#REF!,'Attach-3 (QR)'!$134:$134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(QR)'!$A$1:$H$155</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(QR)'!$94:$94,'Attach-3 (QR)'!#REF!,'Attach-3 (QR)'!#REF!,'Attach-3 (QR)'!#REF!,'Attach-3 (QR)'!$134:$134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15'!$A$1:$E$88</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'!$A$1:$F$121</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(QR)'!$A$1:$H$155</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15'!$A$1:$E$88</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'!$A$1:$F$121</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12'!$A$1:$E$42</definedName>
    <definedName name="Z_83E639F0_925C_438D_A777_FD99BFFD55B2_.wvu.PrintArea" localSheetId="2" hidden="1">'Names of Bidder'!$B$1:$G$38</definedName>
    <definedName name="Z_869B0F9C_77A4_468D_A350_EA35CAE357D9_.wvu.Cols" localSheetId="21" hidden="1">'Attach 15'!$H:$H,'Attach 15'!$L:$N</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12'!$A$1:$E$42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15'!$A$1:$E$88</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(QR)'!$A$1:$H$155</definedName>
    <definedName name="Z_869B0F9C_77A4_468D_A350_EA35CAE357D9_.wvu.PrintArea" localSheetId="4" hidden="1">'Attach-3 (QR)_old'!$A$1:$J$407</definedName>
    <definedName name="Z_869B0F9C_77A4_468D_A350_EA35CAE357D9_.wvu.PrintArea" localSheetId="27" hidden="1">'Bid Form 1st Envelope '!$A$1:$J$120</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15'!$16:$21</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(QR)'!$117:$117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15'!$A$1:$E$88</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'!$A$1:$F$121</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12'!$A$1:$E$42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15'!$A$1:$E$89</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15'!$A$1:$E$88</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'!$A$1:$F$121</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(QR)'!$A$1:$H$155</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(QR)'!$A$1:$H$155</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12'!$A$1:$E$42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15'!$A$1:$E$90</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12'!$A$1:$E$42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15'!$A$1:$E$88</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'!$A$1:$J$120</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(QR)'!$A$1:$H$155</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12'!$A$1:$E$42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15'!$A$1:$E$88</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(QR)'!$A$1:$H$155</definedName>
    <definedName name="Z_B9DDBA10_9BB0_4D91_9619_C113F75B2489_.wvu.PrintArea" localSheetId="4" hidden="1">'Attach-3 (QR)_old'!$A$1:$J$407</definedName>
    <definedName name="Z_B9DDBA10_9BB0_4D91_9619_C113F75B2489_.wvu.PrintArea" localSheetId="27" hidden="1">'Bid Form 1st Envelope '!$A$1:$J$120</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15'!$16:$21</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'!$104:$104,'Bid Form 1st Envelope '!$107:$108</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15'!$A$1:$E$88</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'!$A$1:$F$121</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15'!$A$1:$E$88</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'!$A$1:$F$121</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12'!$A$1:$E$42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15'!$A$1:$E$89</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12'!$A$1:$F$42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15'!$A$1:$E$88</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(QR)'!$A$1:$H$155</definedName>
    <definedName name="Z_CDF7C778_C53B_45C7_952D_968F867FB204_.wvu.PrintArea" localSheetId="4" hidden="1">'Attach-3 (QR)_old'!$A$1:$J$407</definedName>
    <definedName name="Z_CDF7C778_C53B_45C7_952D_968F867FB204_.wvu.PrintArea" localSheetId="27" hidden="1">'Bid Form 1st Envelope '!$A$1:$J$120</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(QR)'!$A$1:$H$155</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15'!$A$1:$E$88</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'!$A$1:$F$121</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15'!$A$1:$E$88</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'!$A$1:$F$121</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12'!$A$1:$E$42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15'!$A$1:$E$89</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12'!$A$1:$E$42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15'!$A$1:$E$88</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(QR)'!$A$1:$H$155</definedName>
    <definedName name="Z_F0C5A243_1ADF_42BF_85A0_B6506A13618B_.wvu.PrintArea" localSheetId="4" hidden="1">'Attach-3 (QR)_old'!$A$1:$J$407</definedName>
    <definedName name="Z_F0C5A243_1ADF_42BF_85A0_B6506A13618B_.wvu.PrintArea" localSheetId="27" hidden="1">'Bid Form 1st Envelope '!$A$1:$J$120</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(QR)'!$117:$117,'Attach-3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12'!$A$1:$E$42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15'!$A$1:$E$88</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(QR)'!$A$1:$H$155</definedName>
    <definedName name="Z_F8DC905B_04E9_41D7_B695_0DB8D092215B_.wvu.PrintArea" localSheetId="4" hidden="1">'Attach-3 (QR)_old'!$A$1:$J$407</definedName>
    <definedName name="Z_F8DC905B_04E9_41D7_B695_0DB8D092215B_.wvu.PrintArea" localSheetId="27" hidden="1">'Bid Form 1st Envelope '!$A$1:$J$120</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15'!$A$1:$E$88</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'!$A$1:$F$121</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15'!$A$1:$E$88</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'!$A$1:$F$121</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4" l="1"/>
  <c r="D10" i="24"/>
  <c r="D9" i="24"/>
  <c r="D8" i="24"/>
  <c r="G11" i="23"/>
  <c r="G10" i="23"/>
  <c r="G9" i="23"/>
  <c r="G8" i="23"/>
  <c r="D11" i="18"/>
  <c r="D10" i="18"/>
  <c r="D8" i="18"/>
  <c r="E11" i="15"/>
  <c r="E10" i="15"/>
  <c r="E9" i="15"/>
  <c r="E8" i="15"/>
  <c r="H11" i="7"/>
  <c r="H10" i="7"/>
  <c r="H8" i="7"/>
  <c r="A45" i="15"/>
  <c r="B55" i="28"/>
  <c r="B54" i="28"/>
  <c r="B53" i="28"/>
  <c r="B52" i="28"/>
  <c r="B56" i="28"/>
  <c r="A40" i="26"/>
  <c r="A39" i="26"/>
  <c r="F1" i="2" l="1"/>
  <c r="A48" i="26" l="1"/>
  <c r="A43" i="26" l="1"/>
  <c r="A42" i="26"/>
  <c r="B92" i="28" l="1"/>
  <c r="B51" i="28" l="1"/>
  <c r="B50" i="28"/>
  <c r="B49" i="28"/>
  <c r="E97" i="7" l="1"/>
  <c r="D43" i="7"/>
  <c r="A50" i="21" l="1"/>
  <c r="A7" i="4" l="1"/>
  <c r="A7" i="7" s="1"/>
  <c r="B20" i="23" l="1"/>
  <c r="A8" i="23"/>
  <c r="G7" i="23"/>
  <c r="Z2" i="23"/>
  <c r="B22" i="7" l="1"/>
  <c r="B21" i="7"/>
  <c r="B20" i="7"/>
  <c r="H9" i="7"/>
  <c r="A8" i="7"/>
  <c r="H7" i="7"/>
  <c r="G23" i="28" l="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4" i="28"/>
  <c r="AD24" i="28"/>
  <c r="B27" i="28"/>
  <c r="H28" i="28"/>
  <c r="H29" i="28"/>
  <c r="B30" i="28"/>
  <c r="B31" i="28"/>
  <c r="B32" i="28"/>
  <c r="B33" i="28"/>
  <c r="B34" i="28"/>
  <c r="B35" i="28"/>
  <c r="B36" i="28"/>
  <c r="B37" i="28"/>
  <c r="B38" i="28"/>
  <c r="B39" i="28"/>
  <c r="B40" i="28"/>
  <c r="B41" i="28"/>
  <c r="B42" i="28"/>
  <c r="B43" i="28"/>
  <c r="B44" i="28"/>
  <c r="B45" i="28"/>
  <c r="B46" i="28"/>
  <c r="B47" i="28"/>
  <c r="B48" i="28"/>
  <c r="A121" i="28"/>
  <c r="E1" i="27"/>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E1" i="22"/>
  <c r="A3" i="22"/>
  <c r="A3" i="23" s="1"/>
  <c r="E8" i="22"/>
  <c r="E9" i="22"/>
  <c r="E10" i="22"/>
  <c r="E11" i="22"/>
  <c r="E12" i="22"/>
  <c r="M36" i="22"/>
  <c r="E72" i="22"/>
  <c r="A39" i="21"/>
  <c r="A40" i="21"/>
  <c r="A41" i="21"/>
  <c r="A45" i="21"/>
  <c r="E1" i="20"/>
  <c r="E7" i="20"/>
  <c r="E8" i="20"/>
  <c r="E9" i="20"/>
  <c r="E10" i="20"/>
  <c r="E11" i="20"/>
  <c r="E1" i="19"/>
  <c r="E7" i="19"/>
  <c r="E8" i="19"/>
  <c r="E9" i="19"/>
  <c r="E10" i="19"/>
  <c r="E11" i="19"/>
  <c r="A7" i="18"/>
  <c r="D7" i="18"/>
  <c r="D9"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4" i="7" s="1"/>
  <c r="E25" i="4"/>
  <c r="AA25" i="4"/>
  <c r="B1" i="3"/>
  <c r="B2" i="3"/>
  <c r="I6" i="3"/>
  <c r="J6" i="3" s="1"/>
  <c r="K91" i="28" s="1"/>
  <c r="AA6" i="3"/>
  <c r="B7" i="3"/>
  <c r="I15" i="3"/>
  <c r="J15" i="3" s="1"/>
  <c r="L15" i="3"/>
  <c r="J21" i="3"/>
  <c r="B23" i="3"/>
  <c r="B24" i="3"/>
  <c r="H36" i="3"/>
  <c r="B3" i="2"/>
  <c r="G154" i="7" l="1"/>
  <c r="F48" i="15"/>
  <c r="G153" i="7"/>
  <c r="F47" i="15"/>
  <c r="A3" i="7"/>
  <c r="A3" i="15"/>
  <c r="E18" i="15" s="1"/>
  <c r="C153" i="7"/>
  <c r="B6" i="28"/>
  <c r="AI6" i="28" s="1"/>
  <c r="A1" i="25"/>
  <c r="B31" i="27"/>
  <c r="D67" i="24"/>
  <c r="D64" i="17"/>
  <c r="D38" i="17"/>
  <c r="D42" i="24"/>
  <c r="A107" i="28"/>
  <c r="A3" i="27"/>
  <c r="A16" i="15"/>
  <c r="D30" i="24"/>
  <c r="D58" i="24" s="1"/>
  <c r="D86" i="24" s="1"/>
  <c r="D68" i="17"/>
  <c r="F100" i="28"/>
  <c r="I26" i="8"/>
  <c r="A18" i="8" s="1"/>
  <c r="H26" i="8"/>
  <c r="A17" i="8" s="1"/>
  <c r="D67" i="17"/>
  <c r="D68" i="24"/>
  <c r="D66" i="24"/>
  <c r="A108" i="28"/>
  <c r="D65" i="17"/>
  <c r="A11" i="29"/>
  <c r="B11" i="29" s="1"/>
  <c r="D11" i="29" s="1"/>
  <c r="E17" i="4"/>
  <c r="B66" i="17" s="1"/>
  <c r="D69" i="24"/>
  <c r="A7" i="29"/>
  <c r="B7" i="29" s="1"/>
  <c r="D7" i="29" s="1"/>
  <c r="B260" i="5"/>
  <c r="B364" i="5" s="1"/>
  <c r="E20" i="4"/>
  <c r="B69" i="17" s="1"/>
  <c r="E18" i="4"/>
  <c r="B67" i="17" s="1"/>
  <c r="E16" i="4"/>
  <c r="A65" i="17" s="1"/>
  <c r="B16" i="4"/>
  <c r="A37" i="17" s="1"/>
  <c r="K92"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96" i="23" s="1"/>
  <c r="B30" i="24"/>
  <c r="B58" i="24" s="1"/>
  <c r="B86" i="24" s="1"/>
  <c r="B19" i="25"/>
  <c r="E30" i="27"/>
  <c r="B11" i="27"/>
  <c r="B9" i="27"/>
  <c r="C100"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8"/>
  <c r="B11" i="18"/>
  <c r="B9" i="18"/>
  <c r="E24" i="19"/>
  <c r="B11" i="19"/>
  <c r="B9" i="19"/>
  <c r="E24" i="20"/>
  <c r="B11" i="20"/>
  <c r="B9" i="20"/>
  <c r="E87" i="22"/>
  <c r="H95" i="23" s="1"/>
  <c r="B12" i="22"/>
  <c r="B11" i="23" s="1"/>
  <c r="B10" i="22"/>
  <c r="D29" i="24"/>
  <c r="D57" i="24" s="1"/>
  <c r="D85" i="24" s="1"/>
  <c r="B11" i="24"/>
  <c r="B9" i="24"/>
  <c r="E20" i="25"/>
  <c r="B12" i="25"/>
  <c r="B10" i="25"/>
  <c r="A8" i="25"/>
  <c r="B30" i="27"/>
  <c r="F101" i="28"/>
  <c r="F98"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95" i="23" s="1"/>
  <c r="A9" i="22"/>
  <c r="B29" i="24"/>
  <c r="B57" i="24" s="1"/>
  <c r="B85" i="24" s="1"/>
  <c r="A3" i="24"/>
  <c r="A34" i="24" s="1"/>
  <c r="A62" i="24" s="1"/>
  <c r="B20" i="25"/>
  <c r="E31" i="27"/>
  <c r="B12" i="27"/>
  <c r="B10" i="27"/>
  <c r="A8" i="27"/>
  <c r="C101"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2" i="19"/>
  <c r="B10" i="19"/>
  <c r="A8" i="19"/>
  <c r="E25" i="20"/>
  <c r="B12" i="20"/>
  <c r="B10" i="20"/>
  <c r="A8" i="20"/>
  <c r="E88" i="22"/>
  <c r="H96" i="23" s="1"/>
  <c r="B13" i="22"/>
  <c r="B12" i="23" s="1"/>
  <c r="B11" i="22"/>
  <c r="B10" i="23" s="1"/>
  <c r="E19" i="25"/>
  <c r="A1" i="20"/>
  <c r="A1" i="28"/>
  <c r="A1" i="22"/>
  <c r="A1" i="23" s="1"/>
  <c r="A1" i="27"/>
  <c r="A1" i="11"/>
  <c r="A1" i="19"/>
  <c r="A1" i="24"/>
  <c r="A32" i="24" s="1"/>
  <c r="A60" i="24" s="1"/>
  <c r="A1" i="8"/>
  <c r="A1" i="15"/>
  <c r="A3" i="9"/>
  <c r="A3" i="11"/>
  <c r="A3" i="12"/>
  <c r="A3" i="13"/>
  <c r="A3" i="16"/>
  <c r="A3" i="25"/>
  <c r="A3" i="6"/>
  <c r="A3" i="17" s="1"/>
  <c r="A32" i="17" s="1"/>
  <c r="A60" i="17" s="1"/>
  <c r="A3" i="8"/>
  <c r="A3" i="10"/>
  <c r="A3" i="14"/>
  <c r="A3" i="18"/>
  <c r="A3" i="19"/>
  <c r="E23" i="22" l="1"/>
  <c r="B9" i="23"/>
  <c r="H20" i="23" s="1"/>
  <c r="AI9" i="28"/>
  <c r="AI7" i="28"/>
  <c r="AI8" i="28" s="1"/>
  <c r="A73" i="11"/>
  <c r="A36" i="11"/>
  <c r="B94" i="28" l="1"/>
</calcChain>
</file>

<file path=xl/sharedStrings.xml><?xml version="1.0" encoding="utf-8"?>
<sst xmlns="http://schemas.openxmlformats.org/spreadsheetml/2006/main" count="1824" uniqueCount="1002">
  <si>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</si>
  <si>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</si>
  <si>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</si>
  <si>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</si>
  <si>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</si>
  <si>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</si>
  <si>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</si>
  <si>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</si>
  <si>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</si>
  <si>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</si>
  <si>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</si>
  <si>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</si>
  <si>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</si>
  <si>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</si>
  <si>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</si>
  <si>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</si>
  <si>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</si>
  <si>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</si>
  <si>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</si>
  <si>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</si>
  <si>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</si>
  <si>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</si>
  <si>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</si>
  <si>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</si>
  <si>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</si>
  <si>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</si>
  <si>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</si>
  <si>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</si>
  <si>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</si>
  <si>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</si>
  <si>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</si>
  <si>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</si>
  <si>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</si>
  <si>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</si>
  <si>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</si>
  <si>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</si>
  <si>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</si>
  <si>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</si>
  <si>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</si>
  <si>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</si>
  <si>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</si>
  <si>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</si>
  <si>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</si>
  <si>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</si>
  <si>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</si>
  <si>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</si>
  <si>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</si>
  <si>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</si>
  <si>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</si>
  <si>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</si>
  <si>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</si>
  <si>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</si>
  <si>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</si>
  <si>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</si>
  <si>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</si>
  <si>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</si>
  <si>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</si>
  <si>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</si>
  <si>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</si>
  <si>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</si>
  <si>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</si>
  <si>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</si>
  <si>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</si>
  <si>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</si>
  <si>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</si>
  <si>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</si>
  <si>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</si>
  <si>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</si>
  <si>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</si>
  <si>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</si>
  <si>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</si>
  <si>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</si>
  <si>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</si>
  <si>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</si>
  <si>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</si>
  <si>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</si>
  <si>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</si>
  <si>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</si>
  <si>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</si>
  <si>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</si>
  <si>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</si>
  <si>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Functional Guarantee</t>
  </si>
  <si>
    <t>Patent Indemnity</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</si>
  <si>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</si>
  <si>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</si>
  <si>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</si>
  <si>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</si>
  <si>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</si>
  <si>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</si>
  <si>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</si>
  <si>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</si>
  <si>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</si>
  <si>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</si>
  <si>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</si>
  <si>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</si>
  <si>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</si>
  <si>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</si>
  <si>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</si>
  <si>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</si>
  <si>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</si>
  <si>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</si>
  <si>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</si>
  <si>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</si>
  <si>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</si>
  <si>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</si>
  <si>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</si>
  <si>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</si>
  <si>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</si>
  <si>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</si>
  <si>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</si>
  <si>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</si>
  <si>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</si>
  <si>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</si>
  <si>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</si>
  <si>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</si>
  <si>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</si>
  <si>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</si>
  <si>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</si>
  <si>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</si>
  <si>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</si>
  <si>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</si>
  <si>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</si>
  <si>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</si>
  <si>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</si>
  <si>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</si>
  <si>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</si>
  <si>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</si>
  <si>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</si>
  <si>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</si>
  <si>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</si>
  <si>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</si>
  <si>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</si>
  <si>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</si>
  <si>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</si>
  <si>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</si>
  <si>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</si>
  <si>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</si>
  <si>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</si>
  <si>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</si>
  <si>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</si>
  <si>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</si>
  <si>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</si>
  <si>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</si>
  <si>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</si>
  <si>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</si>
  <si>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</si>
  <si>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</si>
  <si>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</si>
  <si>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</si>
  <si>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</si>
  <si>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</si>
  <si>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</si>
  <si>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</si>
  <si>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</si>
  <si>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</si>
  <si>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</si>
  <si>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</si>
  <si>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</si>
  <si>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</si>
  <si>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</si>
  <si>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</si>
  <si>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</si>
  <si>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</si>
  <si>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</si>
  <si>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</si>
  <si>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</si>
  <si>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</si>
  <si>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</si>
  <si>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</si>
  <si>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</si>
  <si>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</si>
  <si>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</si>
  <si>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</si>
  <si>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</si>
  <si>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</si>
  <si>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</si>
  <si>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</si>
  <si>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</si>
  <si>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</si>
  <si>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</si>
  <si>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</si>
  <si>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</si>
  <si>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</si>
  <si>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</si>
  <si>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</si>
  <si>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</si>
  <si>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</si>
  <si>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</si>
  <si>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</si>
  <si>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</si>
  <si>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</si>
  <si>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</si>
  <si>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</si>
  <si>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</si>
  <si>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</si>
  <si>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</si>
  <si>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</si>
  <si>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</si>
  <si>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</si>
  <si>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</si>
  <si>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</si>
  <si>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</si>
  <si>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</si>
  <si>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</si>
  <si>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</si>
  <si>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</si>
  <si>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</si>
  <si>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</si>
  <si>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</si>
  <si>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</si>
  <si>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</si>
  <si>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</si>
  <si>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</si>
  <si>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</si>
  <si>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</si>
  <si>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</si>
  <si>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</si>
  <si>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</si>
  <si>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</si>
  <si>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</si>
  <si>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</si>
  <si>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</si>
  <si>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</si>
  <si>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</si>
  <si>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</si>
  <si>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</si>
  <si>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</si>
  <si>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</si>
  <si>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</si>
  <si>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</si>
  <si>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</si>
  <si>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</si>
  <si>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</si>
  <si>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</si>
  <si>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</si>
  <si>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</si>
  <si>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</si>
  <si>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</si>
  <si>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</si>
  <si>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</si>
  <si>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</si>
  <si>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</si>
  <si>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</si>
  <si>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</si>
  <si>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</si>
  <si>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</si>
  <si>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</si>
  <si>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</si>
  <si>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</si>
  <si>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</si>
  <si>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</si>
  <si>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</si>
  <si>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</si>
  <si>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</si>
  <si>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</si>
  <si>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</si>
  <si>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</si>
  <si>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</si>
  <si>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</si>
  <si>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</si>
  <si>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</si>
  <si>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</si>
  <si>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</si>
  <si>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</si>
  <si>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</si>
  <si>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</si>
  <si>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</si>
  <si>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</si>
  <si>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</si>
  <si>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</si>
  <si>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</si>
  <si>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</si>
  <si>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</si>
  <si>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</si>
  <si>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</si>
  <si>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</si>
  <si>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</si>
  <si>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</si>
  <si>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</si>
  <si>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</si>
  <si>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</si>
  <si>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</si>
  <si>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</si>
  <si>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</si>
  <si>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</si>
  <si>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</si>
  <si>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</si>
  <si>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</si>
  <si>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</si>
  <si>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</si>
  <si>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</si>
  <si>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</si>
  <si>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</si>
  <si>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</si>
  <si>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</si>
  <si>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</si>
  <si>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</si>
  <si>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</si>
  <si>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</si>
  <si>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</si>
  <si>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</si>
  <si>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</si>
  <si>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</si>
  <si>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</si>
  <si>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</si>
  <si>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</si>
  <si>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</si>
  <si>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</si>
  <si>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</si>
  <si>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</si>
  <si>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</si>
  <si>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</si>
  <si>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</si>
  <si>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</si>
  <si>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</si>
  <si>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</si>
  <si>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</si>
  <si>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</si>
  <si>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</si>
  <si>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</si>
  <si>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</si>
  <si>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</si>
  <si>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</si>
  <si>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</si>
  <si>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</si>
  <si>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</si>
  <si>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</si>
  <si>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</si>
  <si>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</si>
  <si>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</si>
  <si>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</si>
  <si>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</si>
  <si>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</si>
  <si>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</si>
  <si>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</si>
  <si>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</si>
  <si>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</si>
  <si>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</si>
  <si>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</si>
  <si>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</si>
  <si>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</si>
  <si>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</si>
  <si>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</si>
  <si>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</si>
  <si>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</si>
  <si>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</si>
  <si>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</si>
  <si>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</si>
  <si>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</si>
  <si>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</si>
  <si>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</si>
  <si>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</si>
  <si>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</si>
  <si>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</si>
  <si>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</si>
  <si>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</si>
  <si>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</si>
  <si>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</si>
  <si>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</si>
  <si>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</si>
  <si>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</si>
  <si>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</si>
  <si>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</si>
  <si>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</si>
  <si>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</si>
  <si>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</si>
  <si>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</si>
  <si>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</si>
  <si>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</si>
  <si>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</si>
  <si>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</si>
  <si>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</si>
  <si>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</si>
  <si>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</si>
  <si>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</si>
  <si>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</si>
  <si>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</si>
  <si>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</si>
  <si>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</si>
  <si>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</si>
  <si>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</si>
  <si>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</si>
  <si>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</si>
  <si>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</si>
  <si>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</si>
  <si>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</si>
  <si>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</si>
  <si>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</si>
  <si>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</si>
  <si>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</si>
  <si>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</si>
  <si>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</si>
  <si>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</si>
  <si>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</si>
  <si>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</si>
  <si>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</si>
  <si>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</si>
  <si>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</si>
  <si>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</si>
  <si>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</si>
  <si>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</si>
  <si>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</si>
  <si>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</si>
  <si>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</si>
  <si>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</si>
  <si>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</si>
  <si>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</si>
  <si>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</si>
  <si>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</si>
  <si>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</si>
  <si>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</si>
  <si>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</si>
  <si>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</si>
  <si>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</si>
  <si>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</si>
  <si>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</si>
  <si>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</si>
  <si>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</si>
  <si>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</si>
  <si>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</si>
  <si>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</si>
  <si>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</si>
  <si>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</si>
  <si>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</si>
  <si>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</si>
  <si>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</si>
  <si>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</si>
  <si>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</si>
  <si>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</si>
  <si>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</si>
  <si>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</si>
  <si>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</si>
  <si>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</si>
  <si>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</si>
  <si>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</si>
  <si>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</si>
  <si>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</si>
  <si>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</si>
  <si>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</si>
  <si>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</si>
  <si>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</si>
  <si>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</si>
  <si>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</si>
  <si>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</si>
  <si>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</si>
  <si>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</si>
  <si>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</si>
  <si>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</si>
  <si>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</si>
  <si>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</si>
  <si>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</si>
  <si>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</si>
  <si>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</si>
  <si>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</si>
  <si>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</si>
  <si>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</si>
  <si>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</si>
  <si>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</si>
  <si>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</si>
  <si>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</si>
  <si>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</si>
  <si>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</si>
  <si>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</si>
  <si>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</si>
  <si>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</si>
  <si>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</si>
  <si>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</si>
  <si>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</si>
  <si>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</si>
  <si>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</si>
  <si>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</si>
  <si>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</si>
  <si>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</si>
  <si>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</si>
  <si>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</si>
  <si>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</si>
  <si>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</si>
  <si>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</si>
  <si>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</si>
  <si>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</si>
  <si>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</si>
  <si>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</si>
  <si>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</si>
  <si>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</si>
  <si>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</si>
  <si>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</si>
  <si>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</si>
  <si>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</si>
  <si>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</si>
  <si>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</si>
  <si>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</si>
  <si>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</si>
  <si>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</si>
  <si>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</si>
  <si>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</si>
  <si>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</si>
  <si>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</si>
  <si>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</si>
  <si>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</si>
  <si>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</si>
  <si>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</si>
  <si>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</si>
  <si>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</si>
  <si>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</si>
  <si>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</si>
  <si>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</si>
  <si>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</si>
  <si>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</si>
  <si>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</si>
  <si>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</si>
  <si>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</si>
  <si>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</si>
  <si>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</si>
  <si>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</si>
  <si>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</si>
  <si>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</si>
  <si>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</si>
  <si>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</si>
  <si>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</si>
  <si>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</si>
  <si>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</si>
  <si>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</si>
  <si>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</si>
  <si>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</si>
  <si>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</si>
  <si>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</si>
  <si>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</si>
  <si>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</si>
  <si>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</si>
  <si>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</si>
  <si>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</si>
  <si>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</si>
  <si>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</si>
  <si>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</si>
  <si>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</si>
  <si>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</si>
  <si>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</si>
  <si>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</si>
  <si>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</si>
  <si>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</si>
  <si>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</si>
  <si>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</si>
  <si>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</si>
  <si>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</si>
  <si>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</si>
  <si>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</si>
  <si>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</si>
  <si>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</si>
  <si>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</si>
  <si>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</si>
  <si>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</si>
  <si>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</si>
  <si>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</si>
  <si>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</si>
  <si>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</si>
  <si>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</si>
  <si>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</si>
  <si>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</si>
  <si>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</si>
  <si>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</si>
  <si>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</si>
  <si>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</si>
  <si>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</si>
  <si>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</si>
  <si>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</si>
  <si>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</si>
  <si>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</si>
  <si>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</si>
  <si>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</si>
  <si>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</si>
  <si>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</si>
  <si>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</si>
  <si>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</si>
  <si>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</si>
  <si>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</si>
  <si>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</si>
  <si>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</si>
  <si>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</si>
  <si>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</si>
  <si>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</si>
  <si>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</si>
  <si>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</si>
  <si>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</si>
  <si>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</si>
  <si>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</si>
  <si>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</si>
  <si>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</si>
  <si>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</si>
  <si>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</si>
  <si>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</si>
  <si>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</si>
  <si>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</si>
  <si>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</si>
  <si>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</si>
  <si>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</si>
  <si>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</si>
  <si>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</si>
  <si>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</si>
  <si>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</si>
  <si>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</si>
  <si>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</si>
  <si>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</si>
  <si>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</si>
  <si>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</si>
  <si>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</si>
  <si>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</si>
  <si>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</si>
  <si>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</si>
  <si>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</si>
  <si>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</si>
  <si>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</si>
  <si>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</si>
  <si>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</si>
  <si>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</si>
  <si>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</si>
  <si>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</si>
  <si>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</si>
  <si>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</si>
  <si>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</si>
  <si>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</si>
  <si>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</si>
  <si>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</si>
  <si>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</si>
  <si>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</si>
  <si>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</si>
  <si>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</si>
  <si>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</si>
  <si>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</si>
  <si>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</si>
  <si>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</si>
  <si>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</si>
  <si>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</si>
  <si>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</si>
  <si>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</si>
  <si>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</si>
  <si>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</si>
  <si>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</si>
  <si>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</si>
  <si>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</si>
  <si>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</si>
  <si>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</si>
  <si>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</si>
  <si>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</si>
  <si>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</si>
  <si>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</si>
  <si>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</si>
  <si>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</si>
  <si>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</si>
  <si>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</si>
  <si>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</si>
  <si>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</si>
  <si>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</si>
  <si>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</si>
  <si>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</si>
  <si>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</si>
  <si>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</si>
  <si>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</si>
  <si>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</si>
  <si>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</si>
  <si>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</si>
  <si>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</si>
  <si>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</si>
  <si>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</si>
  <si>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</si>
  <si>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</si>
  <si>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</si>
  <si>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</si>
  <si>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</si>
  <si>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</si>
  <si>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</si>
  <si>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</si>
  <si>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</si>
  <si>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</si>
  <si>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</si>
  <si>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</si>
  <si>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</si>
  <si>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</si>
  <si>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</si>
  <si>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</si>
  <si>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</si>
  <si>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</si>
  <si>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</si>
  <si>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</si>
  <si>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</si>
  <si>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</si>
  <si>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</si>
  <si>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</si>
  <si>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</si>
  <si>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</si>
  <si>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</si>
  <si>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</si>
  <si>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</si>
  <si>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</si>
  <si>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</si>
  <si>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</si>
  <si>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</si>
  <si>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</si>
  <si>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</si>
  <si>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</si>
  <si>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</si>
  <si>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</si>
  <si>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</si>
  <si>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</si>
  <si>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</si>
  <si>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</si>
  <si>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</si>
  <si>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</si>
  <si>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</si>
  <si>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</si>
  <si>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</si>
  <si>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</si>
  <si>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</si>
  <si>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</si>
  <si>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</si>
  <si>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</si>
  <si>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</si>
  <si>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</si>
  <si>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</si>
  <si>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</si>
  <si>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</si>
  <si>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</si>
  <si>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</si>
  <si>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</si>
  <si>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</si>
  <si>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</si>
  <si>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</si>
  <si>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</si>
  <si>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</si>
  <si>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</si>
  <si>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</si>
  <si>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</si>
  <si>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</si>
  <si>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</si>
  <si>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</si>
  <si>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</si>
  <si>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</si>
  <si>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</si>
  <si>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</si>
  <si>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</si>
  <si>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</si>
  <si>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</si>
  <si>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</si>
  <si>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</si>
  <si>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</si>
  <si>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</si>
  <si>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</si>
  <si>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</si>
  <si>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</si>
  <si>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</si>
  <si>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</si>
  <si>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</si>
  <si>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</si>
  <si>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</si>
  <si>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</si>
  <si>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</si>
  <si>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</si>
  <si>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</si>
  <si>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</si>
  <si>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</si>
  <si>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</si>
  <si>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</si>
  <si>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</si>
  <si>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</si>
  <si>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</si>
  <si>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</si>
  <si>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</si>
  <si>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</si>
  <si>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</si>
  <si>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</si>
  <si>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</si>
  <si>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</si>
  <si>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</si>
  <si>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</si>
  <si>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</si>
  <si>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</si>
  <si>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</si>
  <si>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</si>
  <si>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</si>
  <si>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</si>
  <si>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</si>
  <si>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</si>
  <si>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</si>
  <si>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</si>
  <si>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</si>
  <si>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</si>
  <si>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</si>
  <si>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</si>
  <si>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</si>
  <si>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</si>
  <si>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</si>
  <si>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</si>
  <si>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</si>
  <si>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</si>
  <si>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</si>
  <si>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</si>
  <si>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</si>
  <si>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</si>
  <si>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</si>
  <si>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</si>
  <si>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</si>
  <si>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</si>
  <si>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</si>
  <si>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</si>
  <si>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</si>
  <si>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</si>
  <si>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</si>
  <si>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</si>
  <si>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</si>
  <si>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</si>
  <si>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</si>
  <si>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</si>
  <si>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</si>
  <si>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</si>
  <si>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</si>
  <si>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</si>
  <si>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</si>
  <si>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</si>
  <si>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</si>
  <si>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</si>
  <si>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</si>
  <si>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</si>
  <si>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</si>
  <si>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</si>
  <si>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</si>
  <si>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</si>
  <si>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</si>
  <si>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</si>
  <si>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</si>
  <si>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</si>
  <si>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</si>
  <si>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</si>
  <si>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</si>
  <si>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</si>
  <si>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</si>
  <si>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</si>
  <si>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</si>
  <si>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</si>
  <si>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</si>
  <si>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</si>
  <si>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Affidavit of Self certification regarding Domestic Value Addition in Iron &amp; Steel Products </t>
  </si>
  <si>
    <t xml:space="preserve">Declaration by the Bidder regarding events encountered pursuant to ITB Clause 2.1 </t>
  </si>
  <si>
    <t xml:space="preserve">Attachment 24: Affidavit of Self certification regarding Domestic Value Addition in Iron &amp; Steel Products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</si>
  <si>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</si>
  <si>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</si>
  <si>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</si>
  <si>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</si>
  <si>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Bid Securing Declaration to be submitted by the Bidder</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</si>
  <si>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</si>
  <si>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</si>
  <si>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</si>
  <si>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</si>
  <si>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</si>
  <si>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</si>
  <si>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</si>
  <si>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</si>
  <si>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</si>
  <si>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</si>
  <si>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</si>
  <si>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</si>
  <si>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</si>
  <si>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</si>
  <si>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</si>
  <si>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</si>
  <si>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</si>
  <si>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</si>
  <si>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</si>
  <si>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</si>
  <si>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</si>
  <si>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</si>
  <si>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</si>
  <si>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</si>
  <si>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</si>
  <si>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</si>
  <si>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</si>
  <si>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</si>
  <si>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</si>
  <si>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</si>
  <si>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</si>
  <si>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</si>
  <si>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</si>
  <si>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</si>
  <si>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</si>
  <si>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</si>
  <si>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</si>
  <si>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</si>
  <si>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</si>
  <si>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</si>
  <si>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</si>
  <si>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</si>
  <si>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</si>
  <si>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</si>
  <si>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</si>
  <si>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</si>
  <si>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</si>
  <si>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</si>
  <si>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</si>
  <si>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</si>
  <si>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</si>
  <si>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</si>
  <si>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</si>
  <si>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</si>
  <si>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</si>
  <si>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</si>
  <si>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</si>
  <si>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</si>
  <si>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</si>
  <si>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</si>
  <si>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</si>
  <si>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</si>
  <si>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</si>
  <si>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</si>
  <si>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</si>
  <si>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</si>
  <si>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</si>
  <si>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</si>
  <si>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</si>
  <si>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</si>
  <si>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</si>
  <si>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</si>
  <si>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</si>
  <si>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</si>
  <si>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</si>
  <si>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</si>
  <si>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</si>
  <si>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</si>
  <si>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</si>
  <si>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</si>
  <si>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</si>
  <si>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</si>
  <si>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</si>
  <si>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</si>
  <si>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</si>
  <si>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</si>
  <si>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</si>
  <si>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</si>
  <si>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</si>
  <si>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</si>
  <si>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</si>
  <si>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</si>
  <si>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</si>
  <si>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</si>
  <si>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</si>
  <si>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</si>
  <si>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</si>
  <si>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</si>
  <si>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</si>
  <si>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</si>
  <si>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</si>
  <si>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</si>
  <si>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</si>
  <si>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</si>
  <si>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</si>
  <si>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</si>
  <si>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</si>
  <si>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</si>
  <si>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</si>
  <si>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</si>
  <si>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</si>
  <si>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</si>
  <si>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</si>
  <si>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</si>
  <si>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</si>
  <si>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</si>
  <si>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</si>
  <si>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</si>
  <si>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Attachment 1 Bid Security : Not Applicable</t>
  </si>
  <si>
    <t>Networth
(in Rs. Crores)</t>
  </si>
  <si>
    <t>Turnover
(in Rs. Crores)</t>
  </si>
  <si>
    <t>LA                                          (in Rs. Crores)</t>
  </si>
  <si>
    <t xml:space="preserve">We declare that we have studied Clause GCC 2.1 relating to mode of contracting for Domestic Bidders and we are making this proposal with a stipulation that you shall award us Single Contracts viz ‘First Contract’ for covering all the Services related to Civil &amp; Electrical works (Supply of Services Contract).
</t>
  </si>
  <si>
    <t>Undertaking by the bidder regarding Compliance of DMI&amp;SP policy</t>
  </si>
  <si>
    <t>Undertaking regarding submission of original/Hard copy part of the bid.</t>
  </si>
  <si>
    <t>conciliation</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</si>
  <si>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</si>
  <si>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</si>
  <si>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</si>
  <si>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NR3/NT/W-CIVIL/DOM/K00/24/02306(Rfx 5002003327)</t>
  </si>
  <si>
    <t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t>
  </si>
  <si>
    <t>Attachment 23: Undertaking by the bidder regarding Compliance of DMI&amp;SP policy</t>
  </si>
  <si>
    <t>Attachment 24: Compliance to the process related to the e-RA Terms &amp; Conditions and the Business Rules governing the e-RA</t>
  </si>
  <si>
    <t xml:space="preserve">Attachment 25:Declaration by the Bidder regarding events encountered pursuant to ITB Clause 2.1 </t>
  </si>
  <si>
    <t>Attachment 26:Certification by the Bidder as per DoE Order in line with ITB Clause 2.1</t>
  </si>
  <si>
    <t>Attachment 27:Bid Securing Declaration to be submitted by the Bidder</t>
  </si>
  <si>
    <t>Attachment 28:Undertaking regarding submission of original/Hard copy part of the bid.</t>
  </si>
  <si>
    <t>2022-2023</t>
  </si>
  <si>
    <t>2023-2024</t>
  </si>
  <si>
    <t>GCC 41</t>
  </si>
  <si>
    <t>GCC 55</t>
  </si>
  <si>
    <t xml:space="preserve">GCC 8.3 </t>
  </si>
  <si>
    <t>GCC 6</t>
  </si>
  <si>
    <t>GCC 40</t>
  </si>
  <si>
    <t>GCC 20.5</t>
  </si>
  <si>
    <t>GCC 61</t>
  </si>
  <si>
    <t>GCC 57</t>
  </si>
  <si>
    <t>GCC 59</t>
  </si>
  <si>
    <t>GCC 62</t>
  </si>
  <si>
    <t>(o)</t>
  </si>
  <si>
    <t xml:space="preserve">a)	Net worth for last three financial years should be positive
b)	Minimum average Annual Turnover (MAAT)* of the bidder for best three financial years, out of last five financial years of the bidder should not be less than  Rs 8.32 Cr
•	Note- “Annual gross revenue from operations / gross operating income as incorporated in the profit &amp; loss account excluding other income”
c)	Liquid Asset LA for the bidder should not be less than Value of  Rs. 1.39 Crores
Notes:
(i)	       In case bidder is a holding company, financial position criteria referred to in clause 2.0 above shall be of that holding company only (i.e. excluding its subsidiary/group companies). In case bidder is a subsidiary of a holding company, the financial position criteria referred to in clause 2.0 above shall be of that subsidiary company only (i.e. excluding its holding company).
(ii)	        Relaxation for Start-Ups^ / MSEs
MSEs^/Start-Ups^^ meeting the specified requirements at Para 1.0 above shall also be considered qualified if they meet Eighty (80) % of the financial requirement specified at Para 2.0 (b) &amp; 2.0 (c) above.
^MSEs as defined in the bidding document
^^Start-Ups as defined by DIPP, applicable as on the originally scheduled date of bid opening
</t>
  </si>
  <si>
    <t>The Bidder shall have completed  construction of RCC buildings in hilly terrain  as a   contractor  within the last seven years as on the originally scheduled date of bid submission (soft copy) 15.07.2024 ,   as per following:
i.	One single work/project of a value not less than  Rs 8.87 Crores  (excluding GST)
OR
ii.	Two works/projects, each of a value of not less than Rs 5.54 Crores(excluding GST)
OR
iii.	Three works/projects, each of a value of not less than 4.43 Crores(excluding GST)</t>
  </si>
  <si>
    <t>Northern Region-III Headquarter</t>
  </si>
  <si>
    <t>Plot No 2A/INS 02,
Awadh Vihar Yojna,
Amar Shaheed Path, Lucknow- 226 002</t>
  </si>
  <si>
    <t>Contract &amp; Materials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</si>
</sst>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8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0"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5" fillId="0" borderId="13" xfId="35" applyFont="1" applyBorder="1" applyAlignment="1" applyProtection="1">
      <alignment horizontal="left" vertical="center" wrapText="1"/>
      <protection hidden="1"/>
    </xf>
    <xf numFmtId="0" fontId="5" fillId="2" borderId="34" xfId="35" applyFont="1" applyFill="1" applyBorder="1" applyAlignment="1" applyProtection="1">
      <alignment horizontal="center" vertical="center" wrapText="1"/>
      <protection locked="0"/>
    </xf>
    <xf numFmtId="0" fontId="5" fillId="2" borderId="24" xfId="35" applyFont="1" applyFill="1" applyBorder="1" applyAlignment="1" applyProtection="1">
      <alignment horizontal="center" vertical="center" wrapText="1"/>
      <protection locked="0"/>
    </xf>
    <xf numFmtId="0" fontId="5" fillId="0" borderId="10" xfId="35" applyFont="1" applyBorder="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6"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91" fillId="10" borderId="34" xfId="0" applyFont="1" applyFill="1" applyBorder="1" applyAlignment="1" applyProtection="1">
      <alignment horizontal="center" vertical="center" wrapText="1"/>
      <protection hidden="1"/>
    </xf>
    <xf numFmtId="0" fontId="91" fillId="10" borderId="35" xfId="0" applyFont="1" applyFill="1" applyBorder="1" applyAlignment="1" applyProtection="1">
      <alignment horizontal="center" vertical="center" wrapText="1"/>
      <protection hidden="1"/>
    </xf>
    <xf numFmtId="0" fontId="91" fillId="10" borderId="13" xfId="0" applyFont="1" applyFill="1" applyBorder="1" applyAlignment="1" applyProtection="1">
      <alignment horizontal="center" vertical="center" wrapText="1"/>
      <protection hidden="1"/>
    </xf>
    <xf numFmtId="0" fontId="91" fillId="10" borderId="10" xfId="0"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2" fillId="18" borderId="26" xfId="37" applyFont="1" applyFill="1" applyBorder="1" applyAlignment="1" applyProtection="1">
      <alignment horizontal="left" vertical="center" wrapText="1"/>
      <protection hidden="1"/>
    </xf>
    <xf numFmtId="0" fontId="92" fillId="18" borderId="3" xfId="37" applyFont="1" applyFill="1" applyBorder="1" applyAlignment="1" applyProtection="1">
      <alignment horizontal="left" vertical="center" wrapText="1"/>
      <protection hidden="1"/>
    </xf>
    <xf numFmtId="0" fontId="92"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87" fillId="0" borderId="0" xfId="35" applyFont="1" applyFill="1" applyAlignment="1" applyProtection="1">
      <alignment horizontal="justify" vertical="top" wrapText="1"/>
      <protection hidden="1"/>
    </xf>
    <xf numFmtId="0" fontId="9" fillId="0" borderId="0" xfId="53" applyAlignment="1" applyProtection="1">
      <alignment horizontal="left" vertical="center" wrapText="1" inden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0"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84"/>
              <a:chExt cx="1619250" cy="69436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9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01" y="35845907"/>
              <a:chExt cx="1523220" cy="70794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9" y="3620863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47"/>
              <a:chExt cx="1524002" cy="70794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540"/>
              <a:chExt cx="1619250" cy="69415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0"/>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566"/>
              <a:chExt cx="1619246" cy="69431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4"/>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6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22"/>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62"/>
              <a:chExt cx="1619257" cy="69484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2"/>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8" y="36219346"/>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46"/>
              <a:chExt cx="1619250" cy="69462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246"/>
              <a:chExt cx="1619267" cy="69462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6" y="36219206"/>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46"/>
              <a:chExt cx="1619252" cy="69462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06"/>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84"/>
              <a:chExt cx="1619250" cy="69409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584"/>
              <a:chExt cx="1619252" cy="69409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02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84"/>
              <a:chExt cx="1619252" cy="69409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2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4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7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6" cy="69454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71"/>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68" cy="69454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71"/>
                <a:ext cx="98368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68795" y="200025"/>
          <a:ext cx="0" cy="873702"/>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511" y="28436455"/>
              <a:ext cx="3549362" cy="0"/>
              <a:chOff x="427" y="0"/>
              <a:chExt cx="9060505" cy="28168023"/>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0801" y="2816802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0787" y="28168023"/>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0795" y="28168023"/>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0784" y="2816802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0738" y="28168023"/>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4784" y="28436455"/>
              <a:ext cx="2654011" cy="0"/>
              <a:chOff x="423" y="0"/>
              <a:chExt cx="13568448" cy="28168023"/>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68741" y="28168023"/>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68728" y="28168023"/>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68735" y="2816802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68728" y="28168023"/>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68682" y="28168023"/>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3"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5991" y="57150"/>
          <a:ext cx="1195387" cy="934641"/>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9293" y="209550"/>
          <a:ext cx="0" cy="69466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39250" y="57150"/>
          <a:ext cx="11906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181163</xdr:rowOff>
    </xdr:from>
    <xdr:to>
      <xdr:col>6</xdr:col>
      <xdr:colOff>771679</xdr:colOff>
      <xdr:row>20</xdr:row>
      <xdr:rowOff>381188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172880</xdr:rowOff>
    </xdr:from>
    <xdr:to>
      <xdr:col>7</xdr:col>
      <xdr:colOff>603618</xdr:colOff>
      <xdr:row>20</xdr:row>
      <xdr:rowOff>460584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155736</xdr:rowOff>
    </xdr:from>
    <xdr:to>
      <xdr:col>5</xdr:col>
      <xdr:colOff>1003739</xdr:colOff>
      <xdr:row>20</xdr:row>
      <xdr:rowOff>373047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147452</xdr:rowOff>
    </xdr:from>
    <xdr:to>
      <xdr:col>6</xdr:col>
      <xdr:colOff>3012</xdr:colOff>
      <xdr:row>20</xdr:row>
      <xdr:rowOff>355170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9" Type="http://schemas.openxmlformats.org/officeDocument/2006/relationships/ctrlProp" Target="../ctrlProps/ctrlProp97.xml"/><Relationship Id="rId21" Type="http://schemas.openxmlformats.org/officeDocument/2006/relationships/ctrlProp" Target="../ctrlProps/ctrlProp79.xml"/><Relationship Id="rId34" Type="http://schemas.openxmlformats.org/officeDocument/2006/relationships/ctrlProp" Target="../ctrlProps/ctrlProp92.xml"/><Relationship Id="rId42" Type="http://schemas.openxmlformats.org/officeDocument/2006/relationships/ctrlProp" Target="../ctrlProps/ctrlProp100.xml"/><Relationship Id="rId47" Type="http://schemas.openxmlformats.org/officeDocument/2006/relationships/ctrlProp" Target="../ctrlProps/ctrlProp105.xml"/><Relationship Id="rId7" Type="http://schemas.openxmlformats.org/officeDocument/2006/relationships/printerSettings" Target="../printerSettings/printerSettings186.bin"/><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9" Type="http://schemas.openxmlformats.org/officeDocument/2006/relationships/ctrlProp" Target="../ctrlProps/ctrlProp87.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32" Type="http://schemas.openxmlformats.org/officeDocument/2006/relationships/ctrlProp" Target="../ctrlProps/ctrlProp90.xml"/><Relationship Id="rId37" Type="http://schemas.openxmlformats.org/officeDocument/2006/relationships/ctrlProp" Target="../ctrlProps/ctrlProp95.xml"/><Relationship Id="rId40" Type="http://schemas.openxmlformats.org/officeDocument/2006/relationships/ctrlProp" Target="../ctrlProps/ctrlProp98.xml"/><Relationship Id="rId45" Type="http://schemas.openxmlformats.org/officeDocument/2006/relationships/ctrlProp" Target="../ctrlProps/ctrlProp103.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28" Type="http://schemas.openxmlformats.org/officeDocument/2006/relationships/ctrlProp" Target="../ctrlProps/ctrlProp86.xml"/><Relationship Id="rId36" Type="http://schemas.openxmlformats.org/officeDocument/2006/relationships/ctrlProp" Target="../ctrlProps/ctrlProp94.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31" Type="http://schemas.openxmlformats.org/officeDocument/2006/relationships/ctrlProp" Target="../ctrlProps/ctrlProp89.xml"/><Relationship Id="rId44" Type="http://schemas.openxmlformats.org/officeDocument/2006/relationships/ctrlProp" Target="../ctrlProps/ctrlProp102.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 Id="rId27" Type="http://schemas.openxmlformats.org/officeDocument/2006/relationships/ctrlProp" Target="../ctrlProps/ctrlProp85.xml"/><Relationship Id="rId30" Type="http://schemas.openxmlformats.org/officeDocument/2006/relationships/ctrlProp" Target="../ctrlProps/ctrlProp88.xml"/><Relationship Id="rId35" Type="http://schemas.openxmlformats.org/officeDocument/2006/relationships/ctrlProp" Target="../ctrlProps/ctrlProp93.xml"/><Relationship Id="rId43" Type="http://schemas.openxmlformats.org/officeDocument/2006/relationships/ctrlProp" Target="../ctrlProps/ctrlProp101.xml"/><Relationship Id="rId8" Type="http://schemas.openxmlformats.org/officeDocument/2006/relationships/printerSettings" Target="../printerSettings/printerSettings187.bin"/><Relationship Id="rId3" Type="http://schemas.openxmlformats.org/officeDocument/2006/relationships/printerSettings" Target="../printerSettings/printerSettings182.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33" Type="http://schemas.openxmlformats.org/officeDocument/2006/relationships/ctrlProp" Target="../ctrlProps/ctrlProp91.xml"/><Relationship Id="rId38" Type="http://schemas.openxmlformats.org/officeDocument/2006/relationships/ctrlProp" Target="../ctrlProps/ctrlProp96.xml"/><Relationship Id="rId46" Type="http://schemas.openxmlformats.org/officeDocument/2006/relationships/ctrlProp" Target="../ctrlProps/ctrlProp104.xml"/><Relationship Id="rId20" Type="http://schemas.openxmlformats.org/officeDocument/2006/relationships/ctrlProp" Target="../ctrlProps/ctrlProp78.xml"/><Relationship Id="rId41"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106.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107.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108.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110.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109.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 Type="http://schemas.openxmlformats.org/officeDocument/2006/relationships/printerSettings" Target="../printerSettings/printerSettings799.bin"/><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8" Type="http://schemas.openxmlformats.org/officeDocument/2006/relationships/printerSettings" Target="../printerSettings/printerSettings80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14" sqref="B14"/>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1" spans="1:8" ht="80.25" customHeight="1">
      <c r="A1" s="109" t="s">
        <v>299</v>
      </c>
      <c r="B1" s="736" t="s">
        <v>977</v>
      </c>
      <c r="C1" s="737"/>
      <c r="D1" s="737"/>
      <c r="E1" s="737"/>
      <c r="F1" s="737"/>
      <c r="G1" s="737"/>
      <c r="H1" s="737"/>
    </row>
    <row r="2" spans="1:8" ht="30.75" customHeight="1">
      <c r="A2" s="109" t="s">
        <v>170</v>
      </c>
      <c r="B2" s="34"/>
    </row>
    <row r="3" spans="1:8" ht="41.25" customHeight="1">
      <c r="A3" s="109" t="s">
        <v>298</v>
      </c>
      <c r="B3" s="736" t="s">
        <v>976</v>
      </c>
      <c r="C3" s="736"/>
      <c r="D3" s="736"/>
      <c r="E3" s="736"/>
      <c r="F3" s="736"/>
      <c r="G3" s="736"/>
      <c r="H3" s="34"/>
    </row>
    <row r="4" spans="1:8">
      <c r="B4" s="738"/>
      <c r="C4" s="738"/>
    </row>
    <row r="5" spans="1:8" ht="16.5">
      <c r="A5" s="109" t="s">
        <v>116</v>
      </c>
      <c r="B5" s="148">
        <v>18</v>
      </c>
      <c r="C5" s="114" t="s">
        <v>117</v>
      </c>
      <c r="D5" s="34"/>
    </row>
    <row r="6" spans="1:8">
      <c r="B6" s="148"/>
      <c r="C6" s="514"/>
      <c r="D6" s="34"/>
    </row>
    <row r="7" spans="1:8" ht="16.5">
      <c r="A7" s="138"/>
    </row>
    <row r="9" spans="1:8" ht="16.5">
      <c r="B9" s="344"/>
    </row>
  </sheetData>
  <sheetProtection formatColumns="0" formatRows="0" selectLockedCells="1"/>
  <customSheetViews>
    <customSheetView guid="{869B0F9C-77A4-468D-A350-EA35CAE357D9}" scale="115" state="hidden" showRuler="0">
      <selection activeCell="B10" sqref="B10"/>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4" zoomScaleNormal="100" zoomScaleSheetLayoutView="100" workbookViewId="0">
      <selection activeCell="C21" sqref="C21:E21"/>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39" t="s">
        <v>10</v>
      </c>
      <c r="B1" s="742" t="s">
        <v>123</v>
      </c>
      <c r="C1" s="742"/>
      <c r="D1" s="742"/>
      <c r="E1" s="742"/>
      <c r="F1" s="739" t="str">
        <f>": " &amp; Basic!B2 &amp; " :"</f>
        <v>:  :</v>
      </c>
      <c r="G1" s="85"/>
      <c r="H1" s="85"/>
      <c r="I1" s="85"/>
      <c r="J1" s="86"/>
      <c r="L1" s="87" t="s">
        <v>462</v>
      </c>
    </row>
    <row r="2" spans="1:12" ht="75" customHeight="1">
      <c r="A2" s="740"/>
      <c r="B2" s="743"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C2" s="744"/>
      <c r="D2" s="744"/>
      <c r="E2" s="745"/>
      <c r="F2" s="740"/>
      <c r="G2" s="85"/>
      <c r="H2" s="85"/>
      <c r="I2" s="85"/>
      <c r="J2" s="86"/>
    </row>
    <row r="3" spans="1:12" ht="21" customHeight="1">
      <c r="A3" s="740"/>
      <c r="B3" s="760" t="str">
        <f>"Specification No.: " &amp; Basic!B3</f>
        <v>Specification No.: NR3/NT/W-CIVIL/DOM/K00/24/02306(Rfx 5002003327)</v>
      </c>
      <c r="C3" s="760"/>
      <c r="D3" s="760"/>
      <c r="E3" s="760"/>
      <c r="F3" s="740"/>
      <c r="G3" s="85"/>
      <c r="H3" s="85"/>
      <c r="I3" s="85"/>
      <c r="J3" s="86"/>
    </row>
    <row r="4" spans="1:12" s="97" customFormat="1" ht="18" customHeight="1">
      <c r="A4" s="740"/>
      <c r="B4" s="232">
        <v>1</v>
      </c>
      <c r="C4" s="759" t="s">
        <v>124</v>
      </c>
      <c r="D4" s="759"/>
      <c r="E4" s="759"/>
      <c r="F4" s="740"/>
      <c r="G4" s="95"/>
      <c r="H4" s="95"/>
      <c r="I4" s="94"/>
      <c r="J4" s="96"/>
    </row>
    <row r="5" spans="1:12" s="97" customFormat="1" ht="31.5" customHeight="1">
      <c r="A5" s="740"/>
      <c r="B5" s="233">
        <v>2</v>
      </c>
      <c r="C5" s="759" t="s">
        <v>501</v>
      </c>
      <c r="D5" s="759"/>
      <c r="E5" s="759"/>
      <c r="F5" s="740"/>
      <c r="G5" s="94"/>
      <c r="H5" s="94"/>
      <c r="I5" s="94"/>
      <c r="J5" s="96"/>
    </row>
    <row r="6" spans="1:12" s="97" customFormat="1" ht="23.25" customHeight="1">
      <c r="A6" s="740"/>
      <c r="B6" s="233">
        <v>3</v>
      </c>
      <c r="C6" s="747" t="s">
        <v>965</v>
      </c>
      <c r="D6" s="747"/>
      <c r="E6" s="747"/>
      <c r="F6" s="740"/>
      <c r="G6" s="94"/>
      <c r="H6" s="94"/>
      <c r="I6" s="94"/>
      <c r="J6" s="96"/>
    </row>
    <row r="7" spans="1:12" s="97" customFormat="1" ht="33" customHeight="1">
      <c r="A7" s="740"/>
      <c r="B7" s="233">
        <v>4</v>
      </c>
      <c r="C7" s="759" t="s">
        <v>155</v>
      </c>
      <c r="D7" s="759"/>
      <c r="E7" s="759"/>
      <c r="F7" s="740"/>
      <c r="G7" s="94"/>
      <c r="H7" s="94"/>
      <c r="I7" s="94"/>
      <c r="J7" s="96"/>
    </row>
    <row r="8" spans="1:12" s="97" customFormat="1" ht="37.5" customHeight="1">
      <c r="A8" s="740"/>
      <c r="B8" s="233">
        <v>5</v>
      </c>
      <c r="C8" s="759" t="s">
        <v>470</v>
      </c>
      <c r="D8" s="759"/>
      <c r="E8" s="759"/>
      <c r="F8" s="740"/>
      <c r="G8" s="94"/>
      <c r="H8" s="94"/>
      <c r="I8" s="94"/>
      <c r="J8" s="96"/>
    </row>
    <row r="9" spans="1:12" s="97" customFormat="1" ht="22.5" customHeight="1">
      <c r="A9" s="740"/>
      <c r="B9" s="234">
        <v>6</v>
      </c>
      <c r="C9" s="746" t="s">
        <v>461</v>
      </c>
      <c r="D9" s="746"/>
      <c r="E9" s="746"/>
      <c r="F9" s="740"/>
      <c r="G9" s="94"/>
      <c r="H9" s="94"/>
      <c r="I9" s="94"/>
      <c r="J9" s="96"/>
    </row>
    <row r="10" spans="1:12" s="97" customFormat="1" ht="29.25" customHeight="1">
      <c r="A10" s="740"/>
      <c r="B10" s="234">
        <v>7</v>
      </c>
      <c r="C10" s="746" t="s">
        <v>500</v>
      </c>
      <c r="D10" s="746"/>
      <c r="E10" s="746"/>
      <c r="F10" s="740"/>
      <c r="G10" s="94"/>
      <c r="H10" s="94"/>
      <c r="I10" s="94"/>
      <c r="J10" s="231"/>
    </row>
    <row r="11" spans="1:12" s="97" customFormat="1" ht="33" customHeight="1">
      <c r="A11" s="740"/>
      <c r="B11" s="515">
        <v>8</v>
      </c>
      <c r="C11" s="746" t="s">
        <v>683</v>
      </c>
      <c r="D11" s="746"/>
      <c r="E11" s="746"/>
      <c r="F11" s="740"/>
      <c r="G11" s="94"/>
      <c r="H11" s="94"/>
      <c r="I11" s="94"/>
      <c r="J11" s="231"/>
    </row>
    <row r="12" spans="1:12" s="97" customFormat="1" ht="35.25" customHeight="1">
      <c r="A12" s="740"/>
      <c r="B12" s="515">
        <v>9</v>
      </c>
      <c r="C12" s="747" t="s">
        <v>684</v>
      </c>
      <c r="D12" s="747"/>
      <c r="E12" s="748"/>
      <c r="F12" s="740"/>
      <c r="G12" s="94"/>
      <c r="H12" s="94"/>
      <c r="I12" s="94"/>
      <c r="J12" s="231"/>
    </row>
    <row r="13" spans="1:12" s="97" customFormat="1" ht="54" customHeight="1">
      <c r="A13" s="740"/>
      <c r="B13" s="515">
        <v>10</v>
      </c>
      <c r="C13" s="747" t="s">
        <v>685</v>
      </c>
      <c r="D13" s="747"/>
      <c r="E13" s="748"/>
      <c r="F13" s="740"/>
      <c r="G13" s="94"/>
      <c r="H13" s="94"/>
      <c r="I13" s="94"/>
      <c r="J13" s="231"/>
    </row>
    <row r="14" spans="1:12" s="97" customFormat="1" ht="33.75" customHeight="1">
      <c r="A14" s="740"/>
      <c r="B14" s="515">
        <v>11</v>
      </c>
      <c r="C14" s="747" t="s">
        <v>978</v>
      </c>
      <c r="D14" s="747"/>
      <c r="E14" s="748"/>
      <c r="F14" s="740"/>
      <c r="G14" s="94"/>
      <c r="H14" s="94"/>
      <c r="I14" s="94"/>
      <c r="J14" s="231"/>
    </row>
    <row r="15" spans="1:12" s="97" customFormat="1" ht="21" hidden="1" customHeight="1">
      <c r="A15" s="740"/>
      <c r="B15" s="515">
        <v>12</v>
      </c>
      <c r="C15" s="747" t="s">
        <v>841</v>
      </c>
      <c r="D15" s="747"/>
      <c r="E15" s="748"/>
      <c r="F15" s="740"/>
      <c r="G15" s="94"/>
      <c r="H15" s="94"/>
      <c r="I15" s="94"/>
      <c r="J15" s="231"/>
    </row>
    <row r="16" spans="1:12" s="97" customFormat="1" ht="33" customHeight="1">
      <c r="A16" s="740"/>
      <c r="B16" s="515">
        <v>12</v>
      </c>
      <c r="C16" s="747" t="s">
        <v>979</v>
      </c>
      <c r="D16" s="747"/>
      <c r="E16" s="748"/>
      <c r="F16" s="740"/>
      <c r="G16" s="94"/>
      <c r="H16" s="94"/>
      <c r="I16" s="94"/>
      <c r="J16" s="231"/>
    </row>
    <row r="17" spans="1:10" s="97" customFormat="1" ht="20.25" customHeight="1">
      <c r="A17" s="740"/>
      <c r="B17" s="515">
        <v>13</v>
      </c>
      <c r="C17" s="747" t="s">
        <v>980</v>
      </c>
      <c r="D17" s="747"/>
      <c r="E17" s="748"/>
      <c r="F17" s="740"/>
      <c r="G17" s="94"/>
      <c r="H17" s="94"/>
      <c r="I17" s="94"/>
      <c r="J17" s="231"/>
    </row>
    <row r="18" spans="1:10" s="97" customFormat="1" ht="20.25" customHeight="1">
      <c r="A18" s="740"/>
      <c r="B18" s="515">
        <v>14</v>
      </c>
      <c r="C18" s="747" t="s">
        <v>981</v>
      </c>
      <c r="D18" s="747"/>
      <c r="E18" s="748"/>
      <c r="F18" s="740"/>
      <c r="G18" s="94"/>
      <c r="H18" s="94"/>
      <c r="I18" s="94"/>
      <c r="J18" s="231"/>
    </row>
    <row r="19" spans="1:10" s="97" customFormat="1" ht="20.25" customHeight="1">
      <c r="A19" s="740"/>
      <c r="B19" s="515">
        <v>15</v>
      </c>
      <c r="C19" s="747" t="s">
        <v>982</v>
      </c>
      <c r="D19" s="747"/>
      <c r="E19" s="748"/>
      <c r="F19" s="740"/>
      <c r="G19" s="94"/>
      <c r="H19" s="94"/>
      <c r="I19" s="94"/>
      <c r="J19" s="231"/>
    </row>
    <row r="20" spans="1:10" s="97" customFormat="1" ht="20.25" customHeight="1">
      <c r="A20" s="740"/>
      <c r="B20" s="515">
        <v>16</v>
      </c>
      <c r="C20" s="747" t="s">
        <v>983</v>
      </c>
      <c r="D20" s="747"/>
      <c r="E20" s="748"/>
      <c r="F20" s="740"/>
      <c r="G20" s="94"/>
      <c r="H20" s="94"/>
      <c r="I20" s="94"/>
      <c r="J20" s="231"/>
    </row>
    <row r="21" spans="1:10" s="97" customFormat="1" ht="37.5" customHeight="1">
      <c r="A21" s="740"/>
      <c r="B21" s="235" t="s">
        <v>377</v>
      </c>
      <c r="C21" s="761" t="s">
        <v>842</v>
      </c>
      <c r="D21" s="761"/>
      <c r="E21" s="762"/>
      <c r="F21" s="740"/>
      <c r="G21" s="94"/>
      <c r="H21" s="94"/>
      <c r="I21" s="94"/>
      <c r="J21" s="96"/>
    </row>
    <row r="22" spans="1:10" ht="17.25" customHeight="1">
      <c r="A22" s="740"/>
      <c r="B22" s="236"/>
      <c r="C22" s="236"/>
      <c r="D22" s="236"/>
      <c r="E22" s="236"/>
      <c r="F22" s="740"/>
      <c r="G22" s="85"/>
      <c r="H22" s="85"/>
      <c r="I22" s="85"/>
      <c r="J22" s="86"/>
    </row>
    <row r="23" spans="1:10" ht="30" customHeight="1">
      <c r="A23" s="740"/>
      <c r="B23" s="758"/>
      <c r="C23" s="758"/>
      <c r="D23" s="758"/>
      <c r="E23" s="758"/>
      <c r="F23" s="740"/>
      <c r="G23" s="85"/>
      <c r="H23" s="85"/>
      <c r="I23" s="85"/>
      <c r="J23" s="86"/>
    </row>
    <row r="24" spans="1:10" ht="21.75" customHeight="1">
      <c r="A24" s="740"/>
      <c r="B24" s="89"/>
      <c r="C24" s="89"/>
      <c r="D24" s="89"/>
      <c r="E24" s="89"/>
      <c r="F24" s="740"/>
      <c r="G24" s="85"/>
      <c r="H24" s="85"/>
      <c r="I24" s="85"/>
      <c r="J24" s="86"/>
    </row>
    <row r="25" spans="1:10" ht="24" customHeight="1">
      <c r="A25" s="740"/>
      <c r="B25" s="749"/>
      <c r="C25" s="750"/>
      <c r="D25" s="750"/>
      <c r="E25" s="751"/>
      <c r="F25" s="740"/>
    </row>
    <row r="26" spans="1:10" ht="15.95" customHeight="1">
      <c r="A26" s="740"/>
      <c r="B26" s="752"/>
      <c r="C26" s="753"/>
      <c r="D26" s="753"/>
      <c r="E26" s="754"/>
      <c r="F26" s="740"/>
      <c r="G26" s="85"/>
      <c r="H26" s="85"/>
      <c r="I26" s="85"/>
      <c r="J26" s="86"/>
    </row>
    <row r="27" spans="1:10" ht="17.25" customHeight="1">
      <c r="A27" s="740"/>
      <c r="B27" s="752"/>
      <c r="C27" s="753"/>
      <c r="D27" s="753"/>
      <c r="E27" s="754"/>
      <c r="F27" s="740"/>
      <c r="G27" s="91"/>
      <c r="H27" s="91"/>
      <c r="I27" s="91"/>
      <c r="J27" s="91"/>
    </row>
    <row r="28" spans="1:10" ht="24" customHeight="1">
      <c r="A28" s="741"/>
      <c r="B28" s="755"/>
      <c r="C28" s="756"/>
      <c r="D28" s="756"/>
      <c r="E28" s="757"/>
      <c r="F28" s="741"/>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869B0F9C-77A4-468D-A350-EA35CAE357D9}" showPageBreaks="1" showGridLines="0" printArea="1" view="pageBreakPreview">
      <selection activeCell="C6" sqref="C6:E6"/>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0" zoomScale="115" zoomScaleNormal="100" zoomScaleSheetLayoutView="115" workbookViewId="0">
      <selection activeCell="F36" sqref="F36"/>
    </sheetView>
  </sheetViews>
  <sheetFormatPr defaultColWidth="9.140625" defaultRowHeight="16.5"/>
  <cols>
    <col min="1" max="1" width="9.140625" style="350" customWidth="1"/>
    <col min="2" max="2" width="33" style="351" customWidth="1"/>
    <col min="3" max="3" width="11.7109375" style="351" customWidth="1"/>
    <col min="4" max="5" width="6.42578125" style="351" customWidth="1"/>
    <col min="6" max="6" width="6.42578125" style="363" customWidth="1"/>
    <col min="7" max="7" width="39" style="363" customWidth="1"/>
    <col min="8" max="8" width="11.85546875" style="363" hidden="1" customWidth="1"/>
    <col min="9" max="9" width="20.28515625" style="363" hidden="1" customWidth="1"/>
    <col min="10" max="13" width="11.85546875" style="363" hidden="1" customWidth="1"/>
    <col min="14" max="14" width="11.85546875" style="363" customWidth="1"/>
    <col min="15" max="15" width="11.85546875" style="363" hidden="1" customWidth="1"/>
    <col min="16" max="25" width="11.85546875" style="363" customWidth="1"/>
    <col min="26" max="26" width="9.140625" style="350" customWidth="1"/>
    <col min="27" max="27" width="15.28515625" style="350" hidden="1" customWidth="1"/>
    <col min="28" max="28" width="0" style="350" hidden="1" customWidth="1"/>
    <col min="29" max="16384" width="9.140625" style="350"/>
  </cols>
  <sheetData>
    <row r="1" spans="2:29" s="347" customFormat="1" ht="94.5" customHeight="1">
      <c r="B1" s="743"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C1" s="744"/>
      <c r="D1" s="744"/>
      <c r="E1" s="744"/>
      <c r="F1" s="744"/>
      <c r="G1" s="744"/>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766" t="str">
        <f>Basic!B3</f>
        <v>NR3/NT/W-CIVIL/DOM/K00/24/02306(Rfx 5002003327)</v>
      </c>
      <c r="C2" s="766"/>
      <c r="D2" s="766"/>
      <c r="E2" s="766"/>
      <c r="F2" s="766"/>
      <c r="G2" s="766"/>
      <c r="H2" s="351"/>
      <c r="I2" s="351"/>
      <c r="J2" s="351"/>
      <c r="K2" s="351"/>
      <c r="L2" s="351"/>
      <c r="M2" s="351"/>
      <c r="N2" s="351"/>
      <c r="O2" s="351"/>
      <c r="P2" s="351"/>
      <c r="Q2" s="351"/>
      <c r="R2" s="351"/>
      <c r="S2" s="351"/>
      <c r="T2" s="351"/>
      <c r="U2" s="351"/>
      <c r="V2" s="351"/>
      <c r="W2" s="351"/>
      <c r="X2" s="351"/>
      <c r="Y2" s="351"/>
      <c r="AA2" s="350" t="s">
        <v>541</v>
      </c>
      <c r="AB2" s="352">
        <v>1</v>
      </c>
      <c r="AC2" s="353"/>
    </row>
    <row r="3" spans="2:29" ht="12" customHeight="1">
      <c r="B3" s="354"/>
      <c r="C3" s="354"/>
      <c r="D3" s="354"/>
      <c r="E3" s="354"/>
      <c r="F3" s="351"/>
      <c r="G3" s="351"/>
      <c r="H3" s="351"/>
      <c r="I3" s="351"/>
      <c r="J3" s="351"/>
      <c r="K3" s="351"/>
      <c r="L3" s="351"/>
      <c r="M3" s="355" t="s">
        <v>538</v>
      </c>
      <c r="N3" s="351"/>
      <c r="O3" s="351"/>
      <c r="P3" s="351"/>
      <c r="Q3" s="351"/>
      <c r="R3" s="351"/>
      <c r="S3" s="351"/>
      <c r="T3" s="351"/>
      <c r="U3" s="351"/>
      <c r="V3" s="351"/>
      <c r="W3" s="351"/>
      <c r="X3" s="351"/>
      <c r="Y3" s="351"/>
      <c r="AA3" s="350" t="s">
        <v>542</v>
      </c>
      <c r="AB3" s="352" t="s">
        <v>11</v>
      </c>
      <c r="AC3" s="353"/>
    </row>
    <row r="4" spans="2:29" ht="20.100000000000001" customHeight="1">
      <c r="B4" s="767" t="s">
        <v>160</v>
      </c>
      <c r="C4" s="767"/>
      <c r="D4" s="767"/>
      <c r="E4" s="767"/>
      <c r="F4" s="767"/>
      <c r="G4" s="767"/>
      <c r="H4" s="351"/>
      <c r="I4" s="351"/>
      <c r="J4" s="351"/>
      <c r="K4" s="351"/>
      <c r="L4" s="351"/>
      <c r="M4" s="355" t="s">
        <v>468</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156</v>
      </c>
      <c r="C6" s="358"/>
      <c r="D6" s="768" t="s">
        <v>541</v>
      </c>
      <c r="E6" s="769"/>
      <c r="F6" s="769"/>
      <c r="G6" s="770"/>
      <c r="H6" s="359"/>
      <c r="I6" s="393" t="str">
        <f>D6</f>
        <v>Sole Bidder</v>
      </c>
      <c r="J6" s="394">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771">
        <v>1</v>
      </c>
      <c r="E7" s="772"/>
      <c r="F7" s="772"/>
      <c r="G7" s="773"/>
      <c r="I7" s="393"/>
      <c r="J7" s="393"/>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703</v>
      </c>
      <c r="C10" s="364"/>
      <c r="D10" s="763"/>
      <c r="E10" s="764"/>
      <c r="F10" s="764"/>
      <c r="G10" s="765"/>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704</v>
      </c>
      <c r="C11" s="365"/>
      <c r="D11" s="763"/>
      <c r="E11" s="764"/>
      <c r="F11" s="764"/>
      <c r="G11" s="765"/>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763"/>
      <c r="E12" s="764"/>
      <c r="F12" s="764"/>
      <c r="G12" s="765"/>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763"/>
      <c r="E13" s="764"/>
      <c r="F13" s="764"/>
      <c r="G13" s="765"/>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774" t="s">
        <v>543</v>
      </c>
      <c r="C15" s="774"/>
      <c r="D15" s="775"/>
      <c r="E15" s="775"/>
      <c r="F15" s="775"/>
      <c r="G15" s="775"/>
      <c r="I15" s="393">
        <f>D15</f>
        <v>0</v>
      </c>
      <c r="J15" s="394">
        <f>IF(I15="No",1,2)</f>
        <v>2</v>
      </c>
      <c r="K15" s="360">
        <f>IF(J15="No",1,2)</f>
        <v>2</v>
      </c>
      <c r="L15" s="363">
        <f>IF(AND(D6="JV (Joint Venture)",D7=1),1,0)</f>
        <v>0</v>
      </c>
      <c r="O15" s="363">
        <v>2019</v>
      </c>
    </row>
    <row r="16" spans="2:29" ht="30.75" customHeight="1">
      <c r="B16" s="380" t="s">
        <v>546</v>
      </c>
      <c r="C16" s="381"/>
      <c r="D16" s="763"/>
      <c r="E16" s="764"/>
      <c r="F16" s="764"/>
      <c r="G16" s="765"/>
      <c r="I16" s="393"/>
      <c r="J16" s="394"/>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926</v>
      </c>
      <c r="C18" s="364"/>
      <c r="D18" s="763"/>
      <c r="E18" s="764"/>
      <c r="F18" s="764"/>
      <c r="G18" s="765"/>
      <c r="I18" s="393"/>
      <c r="J18" s="393"/>
    </row>
    <row r="19" spans="2:29" ht="21" customHeight="1">
      <c r="B19" s="346" t="s">
        <v>705</v>
      </c>
      <c r="C19" s="365"/>
      <c r="D19" s="763"/>
      <c r="E19" s="764"/>
      <c r="F19" s="764"/>
      <c r="G19" s="765"/>
      <c r="I19" s="393"/>
      <c r="J19" s="393"/>
    </row>
    <row r="20" spans="2:29" ht="21" customHeight="1">
      <c r="B20" s="366" t="s">
        <v>706</v>
      </c>
      <c r="C20" s="367"/>
      <c r="D20" s="763"/>
      <c r="E20" s="764"/>
      <c r="F20" s="764"/>
      <c r="G20" s="765"/>
      <c r="I20" s="393"/>
      <c r="J20" s="393"/>
    </row>
    <row r="21" spans="2:29" ht="21.75" customHeight="1">
      <c r="B21" s="368" t="s">
        <v>707</v>
      </c>
      <c r="C21" s="369"/>
      <c r="D21" s="763"/>
      <c r="E21" s="764"/>
      <c r="F21" s="764"/>
      <c r="G21" s="765"/>
      <c r="I21" s="393" t="s">
        <v>549</v>
      </c>
      <c r="J21" s="393">
        <f>D15</f>
        <v>0</v>
      </c>
    </row>
    <row r="22" spans="2:29" ht="20.100000000000001" customHeight="1"/>
    <row r="23" spans="2:29" ht="20.100000000000001" hidden="1" customHeight="1">
      <c r="B23" s="345" t="str">
        <f>IF(D7=1, "Name of other Partner","Name of other Partner - 1")</f>
        <v>Name of other Partner</v>
      </c>
      <c r="C23" s="364"/>
      <c r="D23" s="763" t="s">
        <v>551</v>
      </c>
      <c r="E23" s="764"/>
      <c r="F23" s="764"/>
      <c r="G23" s="765"/>
    </row>
    <row r="24" spans="2:29" ht="20.100000000000001" hidden="1" customHeight="1">
      <c r="B24" s="346" t="str">
        <f>IF(D7=1, "Address of other Partner","Address of other Partner - 1")</f>
        <v>Address of other Partner</v>
      </c>
      <c r="C24" s="365"/>
      <c r="D24" s="763" t="s">
        <v>553</v>
      </c>
      <c r="E24" s="764"/>
      <c r="F24" s="764"/>
      <c r="G24" s="765"/>
    </row>
    <row r="25" spans="2:29" ht="20.100000000000001" hidden="1" customHeight="1">
      <c r="B25" s="366"/>
      <c r="C25" s="367"/>
      <c r="D25" s="763" t="s">
        <v>550</v>
      </c>
      <c r="E25" s="764"/>
      <c r="F25" s="764"/>
      <c r="G25" s="765"/>
    </row>
    <row r="26" spans="2:29" ht="20.100000000000001" hidden="1" customHeight="1">
      <c r="B26" s="368"/>
      <c r="C26" s="369"/>
      <c r="D26" s="763"/>
      <c r="E26" s="764"/>
      <c r="F26" s="764"/>
      <c r="G26" s="765"/>
    </row>
    <row r="27" spans="2:29" ht="20.100000000000001" customHeight="1"/>
    <row r="28" spans="2:29" ht="20.100000000000001" hidden="1" customHeight="1">
      <c r="B28" s="345" t="s">
        <v>539</v>
      </c>
      <c r="C28" s="364"/>
      <c r="D28" s="763"/>
      <c r="E28" s="764"/>
      <c r="F28" s="764"/>
      <c r="G28" s="765"/>
    </row>
    <row r="29" spans="2:29" ht="20.100000000000001" hidden="1" customHeight="1">
      <c r="B29" s="346" t="s">
        <v>540</v>
      </c>
      <c r="C29" s="365"/>
      <c r="D29" s="763"/>
      <c r="E29" s="764"/>
      <c r="F29" s="764"/>
      <c r="G29" s="765"/>
    </row>
    <row r="30" spans="2:29" ht="20.100000000000001" hidden="1" customHeight="1">
      <c r="B30" s="366"/>
      <c r="C30" s="367"/>
      <c r="D30" s="763"/>
      <c r="E30" s="764"/>
      <c r="F30" s="764"/>
      <c r="G30" s="765"/>
    </row>
    <row r="31" spans="2:29" ht="20.100000000000001" hidden="1" customHeight="1">
      <c r="B31" s="368"/>
      <c r="C31" s="369"/>
      <c r="D31" s="763"/>
      <c r="E31" s="764"/>
      <c r="F31" s="764"/>
      <c r="G31" s="765"/>
    </row>
    <row r="32" spans="2:29" ht="20.100000000000001" customHeight="1"/>
    <row r="33" spans="2:25" ht="21" customHeight="1">
      <c r="B33" s="370" t="s">
        <v>161</v>
      </c>
      <c r="C33" s="371"/>
      <c r="D33" s="763"/>
      <c r="E33" s="764"/>
      <c r="F33" s="764"/>
      <c r="G33" s="765"/>
    </row>
    <row r="34" spans="2:25" ht="21" customHeight="1">
      <c r="B34" s="370" t="s">
        <v>162</v>
      </c>
      <c r="C34" s="371"/>
      <c r="D34" s="763"/>
      <c r="E34" s="764"/>
      <c r="F34" s="764"/>
      <c r="G34" s="765"/>
    </row>
    <row r="35" spans="2:25" ht="21" customHeight="1">
      <c r="B35" s="372"/>
      <c r="C35" s="372"/>
      <c r="D35" s="372"/>
    </row>
    <row r="36" spans="2:25" s="347" customFormat="1" ht="21" customHeight="1">
      <c r="B36" s="370" t="s">
        <v>544</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545</v>
      </c>
      <c r="C37" s="371"/>
      <c r="D37" s="379"/>
      <c r="E37" s="377"/>
      <c r="F37" s="377"/>
      <c r="G37" s="378"/>
    </row>
    <row r="38" spans="2:25">
      <c r="E38" s="363"/>
    </row>
  </sheetData>
  <sheetProtection password="CC69" sheet="1" formatColumns="0" formatRows="0" selectLockedCells="1"/>
  <customSheetViews>
    <customSheetView guid="{869B0F9C-77A4-468D-A350-EA35CAE357D9}" scale="115" showPageBreaks="1" showGridLines="0" printArea="1" hiddenRows="1" hiddenColumns="1" view="pageBreakPreview" topLeftCell="A17">
      <selection activeCell="D10" sqref="D10: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E16" sqref="E16"/>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5" customWidth="1"/>
    <col min="27" max="28" width="9.140625" style="24"/>
    <col min="29" max="16384" width="9.140625" style="25"/>
  </cols>
  <sheetData>
    <row r="1" spans="1:46" ht="27" customHeight="1">
      <c r="A1" s="776" t="str">
        <f>Basic!A3&amp;Basic!B3</f>
        <v>Specification No. :NR3/NT/W-CIVIL/DOM/K00/24/02306(Rfx 5002003327)</v>
      </c>
      <c r="B1" s="776"/>
      <c r="C1" s="776"/>
      <c r="D1" s="776"/>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743"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44"/>
      <c r="C3" s="744"/>
      <c r="D3" s="744"/>
      <c r="E3" s="744"/>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777" t="s">
        <v>333</v>
      </c>
      <c r="B5" s="777"/>
      <c r="C5" s="777"/>
      <c r="D5" s="777"/>
      <c r="E5" s="777"/>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338</v>
      </c>
      <c r="F7" s="15"/>
      <c r="G7" s="15"/>
      <c r="H7" s="15"/>
      <c r="I7" s="15"/>
      <c r="J7" s="15"/>
      <c r="K7" s="15"/>
      <c r="L7" s="15"/>
      <c r="M7" s="15"/>
      <c r="N7" s="15"/>
      <c r="O7" s="15"/>
      <c r="P7" s="15"/>
      <c r="Q7" s="15"/>
      <c r="R7" s="15"/>
      <c r="S7" s="15"/>
      <c r="T7" s="15"/>
      <c r="U7" s="15"/>
      <c r="V7" s="15"/>
      <c r="W7" s="15"/>
      <c r="X7" s="15"/>
      <c r="Y7" s="15"/>
      <c r="AB7" s="30"/>
      <c r="AC7" s="11"/>
    </row>
    <row r="8" spans="1:46" ht="36" customHeight="1">
      <c r="A8" s="783" t="str">
        <f>IF('Names of Bidder'!D6= "JV (Joint Venture)", "JV of " &amp; Z8, "")</f>
        <v/>
      </c>
      <c r="B8" s="783"/>
      <c r="C8" s="783"/>
      <c r="D8" s="783"/>
      <c r="E8" s="12" t="s">
        <v>1001</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339</v>
      </c>
      <c r="B9" s="779">
        <f>'Names of Bidder'!D10</f>
        <v>0</v>
      </c>
      <c r="C9" s="779"/>
      <c r="D9" s="779"/>
      <c r="E9" s="12" t="s">
        <v>341</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340</v>
      </c>
      <c r="B10" s="780">
        <f>'Names of Bidder'!D11</f>
        <v>0</v>
      </c>
      <c r="C10" s="780"/>
      <c r="D10" s="780"/>
      <c r="E10" s="12" t="s">
        <v>999</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780">
        <f>'Names of Bidder'!D12</f>
        <v>0</v>
      </c>
      <c r="C11" s="780"/>
      <c r="D11" s="780"/>
      <c r="E11" s="1280" t="s">
        <v>1000</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780">
        <f>'Names of Bidder'!D13</f>
        <v>0</v>
      </c>
      <c r="C12" s="780"/>
      <c r="D12" s="78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81" t="str">
        <f>IF('Names of Bidder'!D6="Sole Bidder", "This Attachment is Not Applicable", "")</f>
        <v>This Attachment is Not Applicable</v>
      </c>
      <c r="B14" s="781"/>
      <c r="C14" s="781"/>
      <c r="D14" s="781"/>
      <c r="E14" s="78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163</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82" t="str">
        <f>IF(Z2=1,"Other Partner",IF(Z2="2 or More","Other Partner-1",""))</f>
        <v/>
      </c>
      <c r="C16" s="782"/>
      <c r="D16" s="782"/>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339</v>
      </c>
      <c r="B17" s="780" t="str">
        <f>IF('Names of Bidder'!D23=0, "", 'Names of Bidder'!D23)</f>
        <v>Ram Lal</v>
      </c>
      <c r="C17" s="780"/>
      <c r="D17" s="780"/>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340</v>
      </c>
      <c r="B18" s="780" t="str">
        <f>IF('Names of Bidder'!D24=0, "", 'Names of Bidder'!D24)</f>
        <v>G5</v>
      </c>
      <c r="C18" s="780"/>
      <c r="D18" s="780"/>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0" t="str">
        <f>IF('Names of Bidder'!D25=0, "", 'Names of Bidder'!D25)</f>
        <v>Gurgaon</v>
      </c>
      <c r="C19" s="780"/>
      <c r="D19" s="780"/>
      <c r="E19" s="213" t="str">
        <f>IF($Z$2="2 or More", IF(#REF!=0, "",#REF!), "")</f>
        <v/>
      </c>
      <c r="AA19" s="12"/>
    </row>
    <row r="20" spans="1:28" ht="20.100000000000001" customHeight="1">
      <c r="A20" s="32"/>
      <c r="B20" s="780" t="str">
        <f>IF('Names of Bidder'!D26=0, "", 'Names of Bidder'!D26)</f>
        <v/>
      </c>
      <c r="C20" s="780"/>
      <c r="D20" s="780"/>
      <c r="E20" s="213" t="str">
        <f>IF($Z$2="2 or More", IF(#REF!=0, "",#REF!), "")</f>
        <v/>
      </c>
      <c r="AA20" s="12"/>
    </row>
    <row r="21" spans="1:28" ht="20.100000000000001" customHeight="1">
      <c r="A21" s="29" t="s">
        <v>334</v>
      </c>
    </row>
    <row r="22" spans="1:28" ht="84" customHeight="1">
      <c r="A22" s="778" t="s">
        <v>547</v>
      </c>
      <c r="B22" s="778"/>
      <c r="C22" s="778"/>
      <c r="D22" s="778"/>
      <c r="E22" s="778"/>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7</v>
      </c>
      <c r="B24" s="63" t="str">
        <f>'Names of Bidder'!D36&amp;"-"&amp; 'Names of Bidder'!E36&amp;"-" &amp;'Names of Bidder'!F36</f>
        <v>--</v>
      </c>
      <c r="C24" s="33"/>
      <c r="D24" s="37" t="s">
        <v>5</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12" t="str">
        <f>IF('Names of Bidder'!D37=0, "", 'Names of Bidder'!D37)</f>
        <v/>
      </c>
      <c r="C25" s="33"/>
      <c r="D25" s="37" t="s">
        <v>6</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18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4" customWidth="1"/>
    <col min="2" max="2" width="13.85546875" style="294" customWidth="1"/>
    <col min="3" max="3" width="11.42578125" style="294" customWidth="1"/>
    <col min="4" max="4" width="27.85546875" style="294" customWidth="1"/>
    <col min="5" max="5" width="14.42578125" style="294" customWidth="1"/>
    <col min="6" max="6" width="29" style="294" customWidth="1"/>
    <col min="7" max="7" width="16.42578125" style="294" customWidth="1"/>
    <col min="8" max="8" width="13.28515625" style="294" customWidth="1"/>
    <col min="9" max="9" width="25.7109375" style="294" customWidth="1"/>
    <col min="10" max="10" width="10.5703125" style="294" hidden="1" customWidth="1"/>
    <col min="11" max="11" width="10.28515625" style="294" hidden="1" customWidth="1"/>
    <col min="12" max="12" width="11.85546875" style="294" hidden="1" customWidth="1"/>
    <col min="13" max="13" width="34.5703125" style="294" hidden="1" customWidth="1"/>
    <col min="14" max="14" width="10.42578125" style="294" hidden="1" customWidth="1"/>
    <col min="15" max="15" width="11.42578125" style="294" hidden="1" customWidth="1"/>
    <col min="16" max="16" width="10.7109375" style="294" hidden="1" customWidth="1"/>
    <col min="17" max="17" width="13.7109375" style="294" hidden="1" customWidth="1"/>
    <col min="18" max="20" width="0" style="294" hidden="1" customWidth="1"/>
    <col min="21" max="21" width="13.5703125" style="294" hidden="1" customWidth="1"/>
    <col min="22" max="28" width="0" style="294" hidden="1" customWidth="1"/>
    <col min="29" max="16384" width="9.140625" style="294"/>
  </cols>
  <sheetData>
    <row r="1" spans="1:9" ht="24" customHeight="1">
      <c r="A1" s="327" t="str">
        <f>Basic!A3&amp;Basic!B3</f>
        <v>Specification No. :NR3/NT/W-CIVIL/DOM/K00/24/02306(Rfx 5002003327)</v>
      </c>
      <c r="B1" s="343"/>
      <c r="C1" s="343"/>
      <c r="D1" s="343"/>
      <c r="E1" s="343"/>
      <c r="F1" s="343"/>
      <c r="G1" s="343"/>
      <c r="H1" s="292"/>
      <c r="I1" s="292" t="s">
        <v>701</v>
      </c>
    </row>
    <row r="2" spans="1:9" ht="15.75" customHeight="1"/>
    <row r="3" spans="1:9" ht="85.5" customHeight="1">
      <c r="A3" s="990"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990"/>
      <c r="C3" s="990"/>
      <c r="D3" s="990"/>
      <c r="E3" s="990"/>
      <c r="F3" s="990"/>
      <c r="G3" s="990"/>
      <c r="H3" s="990"/>
      <c r="I3" s="990"/>
    </row>
    <row r="5" spans="1:9" ht="21.75" customHeight="1">
      <c r="A5" s="991" t="s">
        <v>342</v>
      </c>
      <c r="B5" s="991"/>
      <c r="C5" s="991"/>
      <c r="D5" s="991"/>
      <c r="E5" s="991"/>
      <c r="F5" s="991"/>
      <c r="G5" s="991"/>
      <c r="H5" s="991"/>
      <c r="I5" s="991"/>
    </row>
    <row r="7" spans="1:9" ht="16.5">
      <c r="A7" s="299" t="str">
        <f>'[11]Attach 3(JV)'!A7:D7</f>
        <v>Bidder’s Name and Address (Lead Partner of) :</v>
      </c>
      <c r="F7" s="301"/>
      <c r="H7" s="323" t="str">
        <f>'[11]Attach 3(JV)'!E7</f>
        <v>To:</v>
      </c>
    </row>
    <row r="8" spans="1:9" ht="32.25" customHeight="1">
      <c r="A8" s="992" t="str">
        <f>IF('Names of Bidder'!D6= "JV (Joint Venture)", "JV of " &amp; Z8, "")</f>
        <v/>
      </c>
      <c r="B8" s="992"/>
      <c r="C8" s="992"/>
      <c r="D8" s="992"/>
      <c r="F8" s="410"/>
      <c r="H8" s="325" t="str">
        <f>'[11]Attach 3(JV)'!E8</f>
        <v>Contract Services</v>
      </c>
    </row>
    <row r="9" spans="1:9" ht="18" customHeight="1">
      <c r="A9" s="299" t="s">
        <v>567</v>
      </c>
      <c r="B9" s="993">
        <f>'Attach 3(JV)'!B9:D9</f>
        <v>0</v>
      </c>
      <c r="C9" s="993"/>
      <c r="F9" s="410"/>
      <c r="H9" s="325" t="str">
        <f>'[11]Attach 3(JV)'!E9</f>
        <v>Power Grid Corporation of India Ltd.,</v>
      </c>
    </row>
    <row r="10" spans="1:9" ht="18" customHeight="1">
      <c r="A10" s="299" t="s">
        <v>568</v>
      </c>
      <c r="B10" s="989">
        <f>'Attach 3(JV)'!B10:D10</f>
        <v>0</v>
      </c>
      <c r="C10" s="989"/>
      <c r="F10" s="410"/>
      <c r="H10" s="325" t="str">
        <f>'[11]Attach 3(JV)'!E10</f>
        <v>"Saudamini", Plot No. 2, Sector 29</v>
      </c>
    </row>
    <row r="11" spans="1:9" ht="17.25" customHeight="1">
      <c r="B11" s="989">
        <f>'Attach 3(JV)'!B11:D11</f>
        <v>0</v>
      </c>
      <c r="C11" s="989"/>
      <c r="F11" s="410"/>
      <c r="H11" s="325" t="str">
        <f>'[11]Attach 3(JV)'!E11</f>
        <v>Gurgaon (Haryana) - 122001</v>
      </c>
    </row>
    <row r="12" spans="1:9" ht="18" customHeight="1">
      <c r="B12" s="989">
        <f>'Attach 3(JV)'!B12:D12</f>
        <v>0</v>
      </c>
      <c r="C12" s="989"/>
    </row>
    <row r="13" spans="1:9">
      <c r="B13" s="989" t="str">
        <f>IF('Names of Bidder'!D22=0, "", 'Names of Bidder'!D22)</f>
        <v/>
      </c>
      <c r="C13" s="989"/>
    </row>
    <row r="14" spans="1:9">
      <c r="A14" s="294" t="s">
        <v>334</v>
      </c>
    </row>
    <row r="16" spans="1:9" ht="66" customHeight="1">
      <c r="A16" s="917" t="s">
        <v>569</v>
      </c>
      <c r="B16" s="917"/>
      <c r="C16" s="917"/>
      <c r="D16" s="917"/>
      <c r="E16" s="917"/>
      <c r="F16" s="917"/>
      <c r="G16" s="917"/>
      <c r="H16" s="917"/>
      <c r="I16" s="917"/>
    </row>
    <row r="17" spans="1:13" ht="9.75" customHeight="1"/>
    <row r="18" spans="1:13" ht="14.25" customHeight="1">
      <c r="A18" s="411" t="s">
        <v>570</v>
      </c>
      <c r="B18" s="917" t="s">
        <v>571</v>
      </c>
      <c r="C18" s="917"/>
      <c r="D18" s="917"/>
      <c r="E18" s="917"/>
      <c r="F18" s="917"/>
      <c r="M18" s="412"/>
    </row>
    <row r="19" spans="1:13" ht="17.25" hidden="1" customHeight="1">
      <c r="A19" s="411" t="s">
        <v>570</v>
      </c>
      <c r="B19" s="917" t="s">
        <v>572</v>
      </c>
      <c r="C19" s="917"/>
      <c r="D19" s="917"/>
      <c r="E19" s="917"/>
      <c r="F19" s="917"/>
      <c r="G19" s="917"/>
      <c r="H19" s="917"/>
      <c r="M19" s="412"/>
    </row>
    <row r="20" spans="1:13" ht="16.5" hidden="1">
      <c r="A20" s="413" t="s">
        <v>19</v>
      </c>
      <c r="B20" s="988" t="e">
        <f>'[11]Name of Bidder'!C13</f>
        <v>#REF!</v>
      </c>
      <c r="C20" s="988"/>
      <c r="D20" s="988"/>
      <c r="E20" s="988"/>
      <c r="F20" s="988"/>
      <c r="G20" s="988"/>
      <c r="H20" s="988"/>
      <c r="M20" s="339">
        <f>'[11]Name of Bidder'!F6</f>
        <v>2</v>
      </c>
    </row>
    <row r="21" spans="1:13" ht="16.5" hidden="1">
      <c r="A21" s="413" t="s">
        <v>28</v>
      </c>
      <c r="B21" s="988" t="e">
        <f>'[11]Name of Bidder'!C18</f>
        <v>#REF!</v>
      </c>
      <c r="C21" s="988"/>
      <c r="D21" s="988"/>
      <c r="E21" s="988"/>
      <c r="F21" s="988"/>
      <c r="G21" s="988"/>
      <c r="H21" s="988"/>
      <c r="M21" s="339" t="str">
        <f>'[11]Name of Bidder'!F8</f>
        <v>2 or more</v>
      </c>
    </row>
    <row r="22" spans="1:13" ht="17.25" hidden="1" customHeight="1">
      <c r="A22" s="413" t="s">
        <v>463</v>
      </c>
      <c r="B22" s="988" t="e">
        <f>'[11]Name of Bidder'!C23</f>
        <v>#REF!</v>
      </c>
      <c r="C22" s="988"/>
      <c r="D22" s="988"/>
      <c r="E22" s="988"/>
      <c r="F22" s="988"/>
      <c r="G22" s="988"/>
      <c r="H22" s="988"/>
      <c r="I22" s="342"/>
    </row>
    <row r="23" spans="1:13" ht="15.75" hidden="1" customHeight="1">
      <c r="B23" s="414" t="s">
        <v>573</v>
      </c>
    </row>
    <row r="24" spans="1:13" ht="10.5" customHeight="1">
      <c r="A24" s="415"/>
    </row>
    <row r="25" spans="1:13" ht="25.5" hidden="1" customHeight="1">
      <c r="A25" s="917" t="s">
        <v>574</v>
      </c>
      <c r="B25" s="917"/>
      <c r="C25" s="917"/>
      <c r="D25" s="917"/>
      <c r="E25" s="917"/>
      <c r="F25" s="917"/>
      <c r="G25" s="917"/>
      <c r="H25" s="917"/>
    </row>
    <row r="26" spans="1:13" ht="31.5" customHeight="1">
      <c r="A26" s="907" t="s">
        <v>575</v>
      </c>
      <c r="B26" s="907"/>
      <c r="C26" s="907"/>
      <c r="D26" s="907"/>
      <c r="E26" s="907"/>
      <c r="F26" s="907"/>
      <c r="G26" s="907"/>
      <c r="H26" s="907"/>
      <c r="I26" s="342"/>
    </row>
    <row r="27" spans="1:13" ht="26.25" customHeight="1">
      <c r="A27" s="416" t="s">
        <v>576</v>
      </c>
      <c r="B27" s="907" t="s">
        <v>577</v>
      </c>
      <c r="C27" s="907"/>
      <c r="D27" s="907"/>
      <c r="E27" s="907"/>
      <c r="F27" s="907"/>
      <c r="G27" s="907"/>
      <c r="H27" s="907"/>
      <c r="I27" s="342"/>
    </row>
    <row r="28" spans="1:13" ht="26.25" customHeight="1">
      <c r="A28" s="417" t="s">
        <v>408</v>
      </c>
      <c r="B28" s="981" t="s">
        <v>578</v>
      </c>
      <c r="C28" s="981"/>
      <c r="D28" s="981"/>
      <c r="E28" s="981"/>
      <c r="F28" s="981"/>
      <c r="G28" s="981"/>
      <c r="H28" s="981"/>
    </row>
    <row r="29" spans="1:13" ht="26.25" customHeight="1">
      <c r="A29" s="417" t="s">
        <v>410</v>
      </c>
      <c r="B29" s="981" t="s">
        <v>579</v>
      </c>
      <c r="C29" s="981"/>
      <c r="D29" s="981"/>
      <c r="E29" s="981"/>
      <c r="F29" s="981"/>
      <c r="G29" s="981"/>
      <c r="H29" s="981"/>
    </row>
    <row r="30" spans="1:13" ht="41.25" customHeight="1">
      <c r="A30" s="417" t="s">
        <v>411</v>
      </c>
      <c r="B30" s="981" t="s">
        <v>580</v>
      </c>
      <c r="C30" s="981"/>
      <c r="D30" s="981"/>
      <c r="E30" s="981"/>
      <c r="F30" s="981"/>
      <c r="G30" s="981"/>
      <c r="H30" s="981"/>
    </row>
    <row r="31" spans="1:13" ht="9.75" customHeight="1">
      <c r="A31" s="417"/>
      <c r="B31" s="342"/>
      <c r="C31" s="342"/>
      <c r="D31" s="342"/>
      <c r="E31" s="342"/>
      <c r="F31" s="342"/>
      <c r="G31" s="342"/>
      <c r="H31" s="342"/>
      <c r="I31" s="342"/>
    </row>
    <row r="32" spans="1:13" ht="25.5" customHeight="1">
      <c r="A32" s="416" t="s">
        <v>581</v>
      </c>
      <c r="B32" s="982" t="s">
        <v>582</v>
      </c>
      <c r="C32" s="982"/>
      <c r="D32" s="982"/>
      <c r="E32" s="982"/>
      <c r="F32" s="982"/>
      <c r="G32" s="982"/>
      <c r="H32" s="982"/>
      <c r="I32" s="342"/>
    </row>
    <row r="33" spans="1:9" ht="22.5" customHeight="1">
      <c r="A33" s="417" t="s">
        <v>408</v>
      </c>
      <c r="B33" s="907" t="s">
        <v>583</v>
      </c>
      <c r="C33" s="907"/>
      <c r="D33" s="907"/>
      <c r="E33" s="907"/>
      <c r="F33" s="907"/>
      <c r="G33" s="907"/>
      <c r="H33" s="907"/>
      <c r="I33" s="342"/>
    </row>
    <row r="34" spans="1:9" ht="24.75" hidden="1" customHeight="1">
      <c r="A34" s="417" t="s">
        <v>410</v>
      </c>
      <c r="B34" s="907" t="s">
        <v>584</v>
      </c>
      <c r="C34" s="907"/>
      <c r="D34" s="907"/>
      <c r="E34" s="907"/>
      <c r="F34" s="907"/>
      <c r="G34" s="907"/>
      <c r="H34" s="907"/>
      <c r="I34" s="342"/>
    </row>
    <row r="35" spans="1:9" ht="12" customHeight="1">
      <c r="A35" s="342"/>
      <c r="B35" s="342"/>
      <c r="C35" s="342"/>
      <c r="D35" s="342"/>
      <c r="E35" s="342"/>
      <c r="F35" s="342"/>
      <c r="G35" s="342"/>
      <c r="H35" s="342"/>
      <c r="I35" s="342"/>
    </row>
    <row r="36" spans="1:9" s="420" customFormat="1" ht="24.75" customHeight="1">
      <c r="A36" s="418" t="s">
        <v>585</v>
      </c>
      <c r="B36" s="983" t="s">
        <v>586</v>
      </c>
      <c r="C36" s="983"/>
      <c r="D36" s="983"/>
      <c r="E36" s="983"/>
      <c r="F36" s="983"/>
      <c r="G36" s="983"/>
      <c r="H36" s="983"/>
      <c r="I36" s="419"/>
    </row>
    <row r="37" spans="1:9" ht="24" customHeight="1">
      <c r="A37" s="342"/>
      <c r="B37" s="982" t="s">
        <v>587</v>
      </c>
      <c r="C37" s="982"/>
      <c r="D37" s="982"/>
      <c r="E37" s="982"/>
      <c r="F37" s="982"/>
      <c r="G37" s="982"/>
      <c r="H37" s="982"/>
      <c r="I37" s="342"/>
    </row>
    <row r="38" spans="1:9" ht="54" customHeight="1">
      <c r="A38" s="342"/>
      <c r="B38" s="907" t="s">
        <v>588</v>
      </c>
      <c r="C38" s="907"/>
      <c r="D38" s="907"/>
      <c r="E38" s="907"/>
      <c r="F38" s="907"/>
      <c r="G38" s="907"/>
      <c r="H38" s="907"/>
      <c r="I38" s="342"/>
    </row>
    <row r="39" spans="1:9" ht="15.75" customHeight="1">
      <c r="A39" s="811" t="s">
        <v>589</v>
      </c>
      <c r="B39" s="813" t="s">
        <v>590</v>
      </c>
      <c r="C39" s="815"/>
      <c r="D39" s="987" t="s">
        <v>591</v>
      </c>
      <c r="E39" s="987"/>
      <c r="F39" s="987"/>
      <c r="G39" s="342"/>
      <c r="H39" s="342"/>
    </row>
    <row r="40" spans="1:9" ht="19.5" customHeight="1">
      <c r="A40" s="984"/>
      <c r="B40" s="985"/>
      <c r="C40" s="986"/>
      <c r="D40" s="987"/>
      <c r="E40" s="987"/>
      <c r="F40" s="987"/>
      <c r="G40" s="342"/>
      <c r="H40" s="342"/>
      <c r="I40" s="342"/>
    </row>
    <row r="41" spans="1:9" ht="20.25" customHeight="1">
      <c r="A41" s="812"/>
      <c r="B41" s="789"/>
      <c r="C41" s="791"/>
      <c r="D41" s="987"/>
      <c r="E41" s="987"/>
      <c r="F41" s="987"/>
      <c r="G41" s="342"/>
      <c r="H41" s="342"/>
      <c r="I41" s="342"/>
    </row>
    <row r="42" spans="1:9" ht="30.75" customHeight="1">
      <c r="A42" s="423">
        <v>1</v>
      </c>
      <c r="B42" s="960" t="s">
        <v>592</v>
      </c>
      <c r="C42" s="960"/>
      <c r="D42" s="817" t="str">
        <f>IF('Names of Bidder'!D18=0, "", 'Names of Bidder'!D18)</f>
        <v/>
      </c>
      <c r="E42" s="818"/>
      <c r="F42" s="819"/>
      <c r="G42" s="342"/>
      <c r="H42" s="342"/>
      <c r="I42" s="342"/>
    </row>
    <row r="43" spans="1:9" ht="22.5" customHeight="1">
      <c r="A43" s="974">
        <v>2</v>
      </c>
      <c r="B43" s="977" t="s">
        <v>593</v>
      </c>
      <c r="C43" s="821"/>
      <c r="D43" s="786"/>
      <c r="E43" s="787"/>
      <c r="F43" s="788"/>
      <c r="G43" s="342"/>
      <c r="H43" s="342"/>
      <c r="I43" s="342"/>
    </row>
    <row r="44" spans="1:9" ht="22.5" customHeight="1">
      <c r="A44" s="975"/>
      <c r="B44" s="978"/>
      <c r="C44" s="804"/>
      <c r="D44" s="786"/>
      <c r="E44" s="787"/>
      <c r="F44" s="788"/>
      <c r="G44" s="342"/>
      <c r="H44" s="342"/>
      <c r="I44" s="342"/>
    </row>
    <row r="45" spans="1:9" ht="21.75" customHeight="1">
      <c r="A45" s="976"/>
      <c r="B45" s="979"/>
      <c r="C45" s="980"/>
      <c r="D45" s="786"/>
      <c r="E45" s="787"/>
      <c r="F45" s="788"/>
      <c r="G45" s="342"/>
      <c r="H45" s="342"/>
      <c r="I45" s="342"/>
    </row>
    <row r="46" spans="1:9" ht="18.75" customHeight="1">
      <c r="A46" s="423">
        <v>3</v>
      </c>
      <c r="B46" s="960" t="s">
        <v>594</v>
      </c>
      <c r="C46" s="960"/>
      <c r="D46" s="786"/>
      <c r="E46" s="787"/>
      <c r="F46" s="788"/>
      <c r="G46" s="342"/>
      <c r="H46" s="342"/>
      <c r="I46" s="342"/>
    </row>
    <row r="47" spans="1:9" ht="20.25" customHeight="1">
      <c r="A47" s="423">
        <v>4</v>
      </c>
      <c r="B47" s="960" t="s">
        <v>595</v>
      </c>
      <c r="C47" s="960"/>
      <c r="D47" s="786"/>
      <c r="E47" s="787"/>
      <c r="F47" s="788"/>
      <c r="G47" s="342"/>
      <c r="H47" s="342"/>
      <c r="I47" s="342"/>
    </row>
    <row r="48" spans="1:9" ht="19.5" customHeight="1">
      <c r="A48" s="424">
        <v>5</v>
      </c>
      <c r="B48" s="960" t="s">
        <v>596</v>
      </c>
      <c r="C48" s="960"/>
      <c r="D48" s="786"/>
      <c r="E48" s="787"/>
      <c r="F48" s="788"/>
      <c r="G48" s="342"/>
      <c r="H48" s="342"/>
    </row>
    <row r="49" spans="1:10" ht="51.75" customHeight="1">
      <c r="A49" s="423">
        <v>6</v>
      </c>
      <c r="B49" s="960" t="s">
        <v>597</v>
      </c>
      <c r="C49" s="960"/>
      <c r="D49" s="786"/>
      <c r="E49" s="787"/>
      <c r="F49" s="788"/>
      <c r="G49" s="342"/>
      <c r="H49" s="342"/>
      <c r="I49" s="342"/>
    </row>
    <row r="50" spans="1:10" ht="49.5" customHeight="1">
      <c r="A50" s="423">
        <v>7</v>
      </c>
      <c r="B50" s="960" t="s">
        <v>598</v>
      </c>
      <c r="C50" s="960"/>
      <c r="D50" s="786"/>
      <c r="E50" s="787"/>
      <c r="F50" s="788"/>
      <c r="G50" s="342"/>
      <c r="H50" s="342"/>
      <c r="I50" s="342"/>
    </row>
    <row r="51" spans="1:10" ht="24" customHeight="1">
      <c r="A51" s="423">
        <v>8</v>
      </c>
      <c r="B51" s="960" t="s">
        <v>599</v>
      </c>
      <c r="C51" s="960"/>
      <c r="D51" s="786"/>
      <c r="E51" s="787"/>
      <c r="F51" s="788"/>
      <c r="G51" s="342"/>
      <c r="H51" s="342"/>
      <c r="I51" s="342"/>
    </row>
    <row r="52" spans="1:10" ht="22.5" customHeight="1">
      <c r="A52" s="425"/>
      <c r="B52" s="426" t="s">
        <v>600</v>
      </c>
      <c r="C52" s="427"/>
      <c r="D52" s="786"/>
      <c r="E52" s="787"/>
      <c r="F52" s="788"/>
      <c r="G52" s="342"/>
      <c r="H52" s="342"/>
      <c r="I52" s="342"/>
    </row>
    <row r="53" spans="1:10" ht="24.75" customHeight="1">
      <c r="A53" s="425"/>
      <c r="B53" s="426" t="s">
        <v>601</v>
      </c>
      <c r="C53" s="427"/>
      <c r="D53" s="786"/>
      <c r="E53" s="787"/>
      <c r="F53" s="788"/>
      <c r="G53" s="342"/>
      <c r="H53" s="342"/>
      <c r="I53" s="342"/>
    </row>
    <row r="54" spans="1:10" ht="22.5" customHeight="1">
      <c r="A54" s="428"/>
      <c r="B54" s="426" t="s">
        <v>602</v>
      </c>
      <c r="C54" s="429"/>
      <c r="D54" s="786"/>
      <c r="E54" s="787"/>
      <c r="F54" s="788"/>
      <c r="G54" s="342"/>
      <c r="H54" s="342"/>
    </row>
    <row r="55" spans="1:10" ht="13.5" customHeight="1">
      <c r="A55" s="342"/>
      <c r="B55" s="342"/>
      <c r="C55" s="342"/>
      <c r="D55" s="342"/>
      <c r="E55" s="342"/>
      <c r="F55" s="342"/>
      <c r="G55" s="342"/>
      <c r="H55" s="342"/>
      <c r="I55" s="342"/>
    </row>
    <row r="56" spans="1:10" s="391" customFormat="1" ht="47.25" customHeight="1">
      <c r="A56" s="423">
        <v>9</v>
      </c>
      <c r="B56" s="969" t="s">
        <v>603</v>
      </c>
      <c r="C56" s="970"/>
      <c r="D56" s="970"/>
      <c r="E56" s="970"/>
      <c r="F56" s="971"/>
      <c r="G56" s="430" t="s">
        <v>468</v>
      </c>
      <c r="H56" s="431"/>
      <c r="I56" s="59"/>
      <c r="J56" s="59"/>
    </row>
    <row r="57" spans="1:10" s="391" customFormat="1" ht="42" customHeight="1">
      <c r="A57" s="423">
        <v>10</v>
      </c>
      <c r="B57" s="969" t="s">
        <v>604</v>
      </c>
      <c r="C57" s="970"/>
      <c r="D57" s="970"/>
      <c r="E57" s="970"/>
      <c r="F57" s="971"/>
      <c r="G57" s="430"/>
      <c r="H57" s="431"/>
      <c r="I57" s="59"/>
      <c r="J57" s="59"/>
    </row>
    <row r="58" spans="1:10" s="391" customFormat="1" ht="12" customHeight="1">
      <c r="A58" s="59"/>
      <c r="B58" s="59"/>
      <c r="C58" s="59"/>
      <c r="D58" s="59"/>
      <c r="E58" s="59"/>
      <c r="F58" s="59"/>
      <c r="G58" s="59"/>
      <c r="H58" s="59"/>
      <c r="I58" s="59"/>
      <c r="J58" s="59"/>
    </row>
    <row r="59" spans="1:10" s="391" customFormat="1" ht="12" customHeight="1">
      <c r="A59" s="59"/>
      <c r="B59" s="59"/>
      <c r="C59" s="59"/>
      <c r="D59" s="59"/>
      <c r="E59" s="59"/>
      <c r="F59" s="59"/>
      <c r="G59" s="59"/>
      <c r="H59" s="59"/>
      <c r="I59" s="59"/>
      <c r="J59" s="59"/>
    </row>
    <row r="60" spans="1:10" s="391" customFormat="1" ht="24" customHeight="1">
      <c r="A60" s="432">
        <v>2</v>
      </c>
      <c r="B60" s="972" t="s">
        <v>605</v>
      </c>
      <c r="C60" s="972"/>
      <c r="D60" s="972"/>
      <c r="E60" s="972"/>
      <c r="F60" s="972"/>
      <c r="G60" s="972"/>
      <c r="H60" s="972"/>
      <c r="I60" s="972"/>
      <c r="J60" s="59"/>
    </row>
    <row r="61" spans="1:10" s="391" customFormat="1" ht="16.5">
      <c r="A61" s="59"/>
      <c r="B61" s="59"/>
      <c r="C61" s="59"/>
      <c r="D61" s="59"/>
      <c r="E61" s="59"/>
      <c r="F61" s="59"/>
      <c r="G61" s="59"/>
      <c r="H61" s="59"/>
      <c r="I61" s="59"/>
      <c r="J61" s="59"/>
    </row>
    <row r="62" spans="1:10" s="391" customFormat="1" ht="24.75" customHeight="1">
      <c r="A62" s="433" t="s">
        <v>606</v>
      </c>
      <c r="B62" s="973" t="s">
        <v>607</v>
      </c>
      <c r="C62" s="973"/>
      <c r="D62" s="973"/>
      <c r="E62" s="973"/>
      <c r="F62" s="973"/>
      <c r="G62" s="973"/>
      <c r="H62" s="973"/>
      <c r="I62" s="973"/>
      <c r="J62" s="59"/>
    </row>
    <row r="63" spans="1:10" s="391" customFormat="1" ht="10.5" customHeight="1">
      <c r="A63" s="59"/>
      <c r="B63" s="59"/>
      <c r="C63" s="59"/>
      <c r="D63" s="59"/>
      <c r="E63" s="59"/>
      <c r="F63" s="59"/>
      <c r="G63" s="59"/>
      <c r="H63" s="59"/>
      <c r="I63" s="59"/>
      <c r="J63" s="59"/>
    </row>
    <row r="64" spans="1:10" s="391" customFormat="1" ht="75" customHeight="1">
      <c r="A64" s="434" t="s">
        <v>608</v>
      </c>
      <c r="B64" s="967" t="s">
        <v>709</v>
      </c>
      <c r="C64" s="967"/>
      <c r="D64" s="967"/>
      <c r="E64" s="967"/>
      <c r="F64" s="967"/>
      <c r="G64" s="967"/>
      <c r="H64" s="967"/>
      <c r="I64" s="967"/>
    </row>
    <row r="65" spans="1:189" s="391" customFormat="1" ht="192.75" customHeight="1">
      <c r="A65" s="434" t="s">
        <v>609</v>
      </c>
      <c r="B65" s="968" t="s">
        <v>708</v>
      </c>
      <c r="C65" s="968"/>
      <c r="D65" s="968"/>
      <c r="E65" s="968"/>
      <c r="F65" s="968"/>
      <c r="G65" s="968"/>
      <c r="H65" s="968"/>
      <c r="I65" s="968"/>
      <c r="J65" s="59"/>
    </row>
    <row r="66" spans="1:189" s="391" customFormat="1" ht="213" customHeight="1">
      <c r="A66" s="434" t="s">
        <v>702</v>
      </c>
      <c r="B66" s="968" t="s">
        <v>710</v>
      </c>
      <c r="C66" s="968"/>
      <c r="D66" s="968"/>
      <c r="E66" s="968"/>
      <c r="F66" s="968"/>
      <c r="G66" s="968"/>
      <c r="H66" s="968"/>
      <c r="I66" s="968"/>
      <c r="J66" s="59"/>
    </row>
    <row r="67" spans="1:189" s="391" customFormat="1" ht="60" customHeight="1">
      <c r="A67" s="434"/>
      <c r="B67" s="968" t="s">
        <v>786</v>
      </c>
      <c r="C67" s="968"/>
      <c r="D67" s="968"/>
      <c r="E67" s="968"/>
      <c r="F67" s="968"/>
      <c r="G67" s="968"/>
      <c r="H67" s="968"/>
      <c r="I67" s="968"/>
      <c r="J67" s="59"/>
    </row>
    <row r="68" spans="1:189" s="391" customFormat="1" ht="24.75" customHeight="1">
      <c r="A68" s="434"/>
      <c r="B68" s="968" t="s">
        <v>711</v>
      </c>
      <c r="C68" s="968"/>
      <c r="D68" s="968"/>
      <c r="E68" s="968"/>
      <c r="F68" s="968"/>
      <c r="G68" s="968"/>
      <c r="H68" s="968"/>
      <c r="I68" s="968"/>
      <c r="J68" s="59"/>
    </row>
    <row r="69" spans="1:189" s="391" customFormat="1" ht="16.5">
      <c r="A69" s="59"/>
      <c r="B69" s="59"/>
      <c r="C69" s="59"/>
      <c r="D69" s="59"/>
      <c r="E69" s="59"/>
      <c r="F69" s="59"/>
      <c r="G69" s="59"/>
      <c r="H69" s="59"/>
      <c r="I69" s="59"/>
      <c r="J69" s="59"/>
    </row>
    <row r="70" spans="1:189" s="391" customFormat="1" ht="57" customHeight="1">
      <c r="A70" s="434" t="s">
        <v>712</v>
      </c>
      <c r="B70" s="963" t="s">
        <v>610</v>
      </c>
      <c r="C70" s="963"/>
      <c r="D70" s="963"/>
      <c r="E70" s="963"/>
      <c r="F70" s="963"/>
      <c r="G70" s="963"/>
      <c r="H70" s="963"/>
      <c r="I70" s="963"/>
      <c r="J70" s="59"/>
    </row>
    <row r="71" spans="1:189" s="391" customFormat="1" ht="41.25" customHeight="1">
      <c r="B71" s="963" t="s">
        <v>611</v>
      </c>
      <c r="C71" s="963"/>
      <c r="D71" s="963"/>
      <c r="E71" s="963"/>
      <c r="F71" s="963"/>
      <c r="G71" s="963"/>
      <c r="H71" s="963"/>
      <c r="I71" s="963"/>
    </row>
    <row r="72" spans="1:189" s="391" customFormat="1" ht="16.5" customHeight="1">
      <c r="B72" s="563"/>
      <c r="C72" s="563"/>
      <c r="D72" s="563"/>
      <c r="E72" s="563"/>
      <c r="F72" s="563"/>
      <c r="G72" s="563"/>
      <c r="H72" s="563"/>
      <c r="I72" s="563"/>
    </row>
    <row r="73" spans="1:189" s="391" customFormat="1" ht="41.25" customHeight="1">
      <c r="A73" s="566">
        <v>2.2000000000000002</v>
      </c>
      <c r="B73" s="965" t="s">
        <v>713</v>
      </c>
      <c r="C73" s="965"/>
      <c r="D73" s="965"/>
      <c r="E73" s="965"/>
      <c r="F73" s="965"/>
      <c r="G73" s="965"/>
      <c r="H73" s="965"/>
      <c r="I73" s="965"/>
    </row>
    <row r="74" spans="1:189" s="391" customFormat="1" ht="41.25" customHeight="1">
      <c r="A74" s="566" t="s">
        <v>714</v>
      </c>
      <c r="B74" s="966" t="s">
        <v>715</v>
      </c>
      <c r="C74" s="966"/>
      <c r="D74" s="966"/>
      <c r="E74" s="966"/>
      <c r="F74" s="966"/>
      <c r="G74" s="849"/>
      <c r="H74" s="872"/>
      <c r="I74" s="872"/>
    </row>
    <row r="75" spans="1:189" s="391" customFormat="1" ht="16.5" customHeight="1">
      <c r="B75" s="563"/>
      <c r="C75" s="563"/>
      <c r="D75" s="563"/>
      <c r="E75" s="563"/>
      <c r="F75" s="563"/>
      <c r="G75" s="563"/>
      <c r="H75" s="563"/>
      <c r="I75" s="563"/>
    </row>
    <row r="76" spans="1:189" s="570" customFormat="1" ht="24" customHeight="1">
      <c r="A76" s="883">
        <v>2.2999999999999998</v>
      </c>
      <c r="B76" s="869" t="s">
        <v>716</v>
      </c>
      <c r="C76" s="869"/>
      <c r="D76" s="869"/>
      <c r="E76" s="869"/>
      <c r="F76" s="869"/>
      <c r="G76" s="869"/>
      <c r="H76" s="869"/>
      <c r="I76" s="869"/>
      <c r="AB76" s="60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c r="BA76" s="391"/>
      <c r="BB76" s="391"/>
      <c r="BC76" s="391"/>
      <c r="BD76" s="391"/>
      <c r="BE76" s="391"/>
      <c r="BF76" s="391"/>
      <c r="BG76" s="391"/>
      <c r="BH76" s="391"/>
      <c r="BI76" s="391"/>
      <c r="BJ76" s="391"/>
      <c r="BK76" s="391"/>
      <c r="BL76" s="391"/>
      <c r="BM76" s="391"/>
      <c r="BN76" s="391"/>
      <c r="BO76" s="391"/>
      <c r="BP76" s="391"/>
      <c r="BQ76" s="391"/>
      <c r="BR76" s="391"/>
      <c r="BS76" s="391"/>
      <c r="BT76" s="391"/>
      <c r="BU76" s="391"/>
      <c r="BV76" s="391"/>
      <c r="BW76" s="391"/>
      <c r="BX76" s="391"/>
      <c r="BY76" s="391"/>
      <c r="BZ76" s="391"/>
      <c r="CA76" s="391"/>
      <c r="CB76" s="391"/>
      <c r="CC76" s="391"/>
      <c r="CD76" s="391"/>
      <c r="CE76" s="391"/>
      <c r="CF76" s="391"/>
      <c r="CG76" s="391"/>
      <c r="CH76" s="391"/>
      <c r="CI76" s="391"/>
      <c r="CJ76" s="391"/>
      <c r="CK76" s="391"/>
      <c r="CL76" s="391"/>
      <c r="CM76" s="391"/>
      <c r="CN76" s="391"/>
      <c r="CO76" s="391"/>
      <c r="CP76" s="391"/>
      <c r="CQ76" s="391"/>
      <c r="CR76" s="391"/>
      <c r="CS76" s="391"/>
      <c r="CT76" s="391"/>
      <c r="CU76" s="391"/>
      <c r="CV76" s="391"/>
      <c r="CW76" s="391"/>
      <c r="CX76" s="391"/>
      <c r="CY76" s="391"/>
      <c r="CZ76" s="391"/>
      <c r="DA76" s="391"/>
      <c r="DB76" s="391"/>
      <c r="DC76" s="391"/>
      <c r="DD76" s="391"/>
      <c r="DE76" s="391"/>
      <c r="DF76" s="391"/>
      <c r="DG76" s="391"/>
      <c r="DH76" s="391"/>
      <c r="DI76" s="391"/>
      <c r="DJ76" s="391"/>
      <c r="DK76" s="391"/>
      <c r="DL76" s="391"/>
      <c r="DM76" s="391"/>
      <c r="DN76" s="391"/>
      <c r="DO76" s="391"/>
      <c r="DP76" s="391"/>
      <c r="DQ76" s="391"/>
      <c r="DR76" s="391"/>
      <c r="DS76" s="391"/>
      <c r="DT76" s="391"/>
      <c r="DU76" s="391"/>
      <c r="DV76" s="391"/>
      <c r="DW76" s="391"/>
      <c r="DX76" s="391"/>
      <c r="DY76" s="391"/>
      <c r="DZ76" s="391"/>
      <c r="EA76" s="391"/>
      <c r="EB76" s="391"/>
      <c r="EC76" s="391"/>
      <c r="ED76" s="391"/>
      <c r="EE76" s="391"/>
      <c r="EF76" s="391"/>
      <c r="EG76" s="391"/>
      <c r="EH76" s="391"/>
      <c r="EI76" s="391"/>
      <c r="EJ76" s="391"/>
      <c r="EK76" s="391"/>
      <c r="EL76" s="391"/>
      <c r="EM76" s="391"/>
      <c r="EN76" s="391"/>
      <c r="EO76" s="391"/>
      <c r="EP76" s="391"/>
      <c r="EQ76" s="391"/>
      <c r="ER76" s="391"/>
      <c r="ES76" s="391"/>
      <c r="ET76" s="391"/>
      <c r="EU76" s="391"/>
      <c r="EV76" s="391"/>
      <c r="EW76" s="391"/>
      <c r="EX76" s="391"/>
      <c r="EY76" s="391"/>
      <c r="EZ76" s="391"/>
      <c r="FA76" s="391"/>
      <c r="FB76" s="391"/>
      <c r="FC76" s="391"/>
      <c r="FD76" s="391"/>
      <c r="FE76" s="391"/>
      <c r="FF76" s="391"/>
      <c r="FG76" s="391"/>
      <c r="FH76" s="391"/>
      <c r="FI76" s="391"/>
      <c r="FJ76" s="391"/>
      <c r="FK76" s="391"/>
      <c r="FL76" s="391"/>
      <c r="FM76" s="391"/>
      <c r="FN76" s="391"/>
      <c r="FO76" s="391"/>
      <c r="FP76" s="391"/>
      <c r="FQ76" s="391"/>
      <c r="FR76" s="391"/>
      <c r="FS76" s="391"/>
      <c r="FT76" s="391"/>
      <c r="FU76" s="391"/>
      <c r="FV76" s="391"/>
      <c r="FW76" s="391"/>
      <c r="FX76" s="391"/>
      <c r="FY76" s="391"/>
      <c r="FZ76" s="391"/>
      <c r="GA76" s="391"/>
      <c r="GB76" s="391"/>
      <c r="GC76" s="391"/>
      <c r="GD76" s="391"/>
      <c r="GE76" s="391"/>
      <c r="GF76" s="391"/>
      <c r="GG76" s="391"/>
    </row>
    <row r="77" spans="1:189" s="391" customFormat="1" ht="48.75" customHeight="1">
      <c r="A77" s="883"/>
      <c r="B77" s="884" t="s">
        <v>717</v>
      </c>
      <c r="C77" s="884"/>
      <c r="D77" s="884"/>
      <c r="E77" s="884"/>
      <c r="F77" s="884"/>
      <c r="G77" s="884"/>
      <c r="H77" s="884"/>
      <c r="I77" s="884"/>
      <c r="J77" s="59"/>
    </row>
    <row r="78" spans="1:189" s="391" customFormat="1" ht="38.25" customHeight="1">
      <c r="A78" s="587">
        <v>1</v>
      </c>
      <c r="B78" s="901" t="s">
        <v>718</v>
      </c>
      <c r="C78" s="902"/>
      <c r="D78" s="902"/>
      <c r="E78" s="902"/>
      <c r="F78" s="964">
        <v>0</v>
      </c>
      <c r="G78" s="964"/>
      <c r="H78" s="964"/>
      <c r="I78" s="964"/>
      <c r="J78" s="435"/>
      <c r="K78" s="435"/>
      <c r="L78" s="435"/>
      <c r="M78" s="435"/>
      <c r="N78" s="436">
        <f>'[12]Name of Bidder'!D12</f>
        <v>0</v>
      </c>
      <c r="O78" s="435"/>
      <c r="P78" s="435"/>
      <c r="Q78" s="435"/>
      <c r="R78" s="435"/>
      <c r="S78" s="435"/>
      <c r="T78" s="435"/>
      <c r="U78" s="435"/>
      <c r="V78" s="435"/>
      <c r="W78" s="435"/>
      <c r="X78" s="435"/>
      <c r="Y78" s="435"/>
    </row>
    <row r="79" spans="1:189" s="391" customFormat="1" ht="44.25" customHeight="1">
      <c r="A79" s="587">
        <v>2</v>
      </c>
      <c r="B79" s="900" t="s">
        <v>719</v>
      </c>
      <c r="C79" s="847"/>
      <c r="D79" s="847"/>
      <c r="E79" s="864"/>
      <c r="F79" s="964"/>
      <c r="G79" s="964"/>
      <c r="H79" s="964"/>
      <c r="I79" s="964"/>
      <c r="J79" s="38"/>
      <c r="K79" s="38"/>
      <c r="L79" s="38"/>
      <c r="M79" s="38"/>
      <c r="N79" s="437">
        <f>'[12]Name of Bidder'!D22</f>
        <v>0</v>
      </c>
      <c r="O79" s="38"/>
      <c r="P79" s="38"/>
      <c r="Q79" s="38"/>
      <c r="R79" s="38"/>
      <c r="S79" s="38"/>
      <c r="T79" s="38"/>
      <c r="U79" s="38"/>
      <c r="V79" s="38"/>
      <c r="W79" s="38"/>
      <c r="X79" s="38"/>
      <c r="Y79" s="38"/>
    </row>
    <row r="80" spans="1:189" s="391" customFormat="1" ht="44.25" customHeight="1">
      <c r="A80" s="587">
        <v>3</v>
      </c>
      <c r="B80" s="900" t="s">
        <v>720</v>
      </c>
      <c r="C80" s="847"/>
      <c r="D80" s="847"/>
      <c r="E80" s="847"/>
      <c r="F80" s="520"/>
      <c r="G80" s="891"/>
      <c r="H80" s="888"/>
      <c r="I80" s="520"/>
      <c r="J80" s="38"/>
      <c r="K80" s="38"/>
      <c r="L80" s="38"/>
      <c r="M80" s="38"/>
      <c r="N80" s="286"/>
      <c r="O80" s="38"/>
      <c r="P80" s="38"/>
      <c r="Q80" s="38"/>
      <c r="R80" s="38"/>
      <c r="S80" s="38"/>
      <c r="T80" s="38"/>
      <c r="U80" s="38"/>
      <c r="V80" s="38"/>
      <c r="W80" s="38"/>
      <c r="X80" s="38"/>
      <c r="Y80" s="38"/>
    </row>
    <row r="81" spans="1:25" s="391" customFormat="1" ht="36.75" customHeight="1">
      <c r="A81" s="587">
        <v>4</v>
      </c>
      <c r="B81" s="900" t="s">
        <v>613</v>
      </c>
      <c r="C81" s="847"/>
      <c r="D81" s="847"/>
      <c r="E81" s="864"/>
      <c r="F81" s="520"/>
      <c r="G81" s="905"/>
      <c r="H81" s="905"/>
      <c r="I81" s="519"/>
      <c r="J81" s="38"/>
      <c r="K81" s="38"/>
      <c r="L81" s="38"/>
      <c r="M81" s="38"/>
      <c r="N81" s="38"/>
      <c r="O81" s="38"/>
      <c r="P81" s="38"/>
      <c r="Q81" s="38"/>
      <c r="R81" s="38"/>
      <c r="S81" s="38"/>
      <c r="T81" s="38"/>
      <c r="U81" s="38"/>
      <c r="V81" s="38"/>
      <c r="W81" s="38"/>
      <c r="X81" s="38"/>
      <c r="Y81" s="38"/>
    </row>
    <row r="82" spans="1:25" s="391" customFormat="1" ht="23.25" customHeight="1">
      <c r="A82" s="845">
        <v>5</v>
      </c>
      <c r="B82" s="892" t="s">
        <v>614</v>
      </c>
      <c r="C82" s="865"/>
      <c r="D82" s="865"/>
      <c r="E82" s="866"/>
      <c r="F82" s="520"/>
      <c r="G82" s="905"/>
      <c r="H82" s="905"/>
      <c r="I82" s="519"/>
      <c r="J82" s="38"/>
      <c r="K82" s="38"/>
      <c r="L82" s="38"/>
      <c r="M82" s="38"/>
      <c r="N82" s="38"/>
      <c r="O82" s="38"/>
      <c r="P82" s="38"/>
      <c r="Q82" s="38"/>
      <c r="R82" s="38"/>
      <c r="S82" s="38"/>
      <c r="T82" s="38"/>
      <c r="U82" s="38"/>
      <c r="V82" s="38"/>
      <c r="W82" s="38"/>
      <c r="X82" s="38"/>
      <c r="Y82" s="38"/>
    </row>
    <row r="83" spans="1:25" s="391" customFormat="1" ht="21" customHeight="1">
      <c r="A83" s="886"/>
      <c r="B83" s="893"/>
      <c r="C83" s="867"/>
      <c r="D83" s="867"/>
      <c r="E83" s="868"/>
      <c r="F83" s="520"/>
      <c r="G83" s="905"/>
      <c r="H83" s="905"/>
      <c r="I83" s="519"/>
      <c r="J83" s="38"/>
      <c r="K83" s="38"/>
      <c r="L83" s="38"/>
      <c r="M83" s="38"/>
      <c r="N83" s="38"/>
      <c r="O83" s="38"/>
      <c r="P83" s="38"/>
      <c r="Q83" s="38"/>
      <c r="R83" s="38"/>
      <c r="S83" s="38"/>
      <c r="T83" s="38"/>
      <c r="U83" s="38"/>
      <c r="V83" s="38"/>
      <c r="W83" s="38"/>
      <c r="X83" s="38"/>
      <c r="Y83" s="38"/>
    </row>
    <row r="84" spans="1:25" s="391" customFormat="1" ht="20.25" customHeight="1">
      <c r="A84" s="886"/>
      <c r="B84" s="893"/>
      <c r="C84" s="867"/>
      <c r="D84" s="867"/>
      <c r="E84" s="868"/>
      <c r="F84" s="520"/>
      <c r="G84" s="905"/>
      <c r="H84" s="905"/>
      <c r="I84" s="519"/>
      <c r="J84" s="38"/>
      <c r="K84" s="38"/>
      <c r="L84" s="38"/>
      <c r="M84" s="38"/>
      <c r="N84" s="38"/>
      <c r="O84" s="38"/>
      <c r="P84" s="38"/>
      <c r="Q84" s="38"/>
      <c r="R84" s="38"/>
      <c r="S84" s="38"/>
      <c r="T84" s="38"/>
      <c r="U84" s="38"/>
      <c r="V84" s="38"/>
      <c r="W84" s="38"/>
      <c r="X84" s="38"/>
      <c r="Y84" s="38"/>
    </row>
    <row r="85" spans="1:25" s="391" customFormat="1" ht="21" customHeight="1">
      <c r="A85" s="886"/>
      <c r="B85" s="893"/>
      <c r="C85" s="867"/>
      <c r="D85" s="867"/>
      <c r="E85" s="868"/>
      <c r="F85" s="520"/>
      <c r="G85" s="905"/>
      <c r="H85" s="905"/>
      <c r="I85" s="519"/>
      <c r="J85" s="38"/>
      <c r="K85" s="38"/>
      <c r="L85" s="38"/>
      <c r="M85" s="38"/>
      <c r="N85" s="38"/>
      <c r="O85" s="38"/>
      <c r="P85" s="38"/>
      <c r="Q85" s="38"/>
      <c r="R85" s="38"/>
      <c r="S85" s="38"/>
      <c r="T85" s="38"/>
      <c r="U85" s="38"/>
      <c r="V85" s="38"/>
      <c r="W85" s="38"/>
      <c r="X85" s="38"/>
      <c r="Y85" s="38"/>
    </row>
    <row r="86" spans="1:25" s="391" customFormat="1" ht="24.95" customHeight="1">
      <c r="A86" s="886"/>
      <c r="B86" s="439"/>
      <c r="E86" s="44" t="s">
        <v>615</v>
      </c>
      <c r="F86" s="520"/>
      <c r="G86" s="905"/>
      <c r="H86" s="905"/>
      <c r="I86" s="519"/>
      <c r="J86" s="38"/>
      <c r="K86" s="38"/>
      <c r="L86" s="38"/>
      <c r="M86" s="38"/>
      <c r="N86" s="38"/>
      <c r="O86" s="38"/>
      <c r="P86" s="38"/>
      <c r="Q86" s="38"/>
      <c r="R86" s="38"/>
      <c r="S86" s="38"/>
      <c r="T86" s="38"/>
      <c r="U86" s="38"/>
      <c r="V86" s="38"/>
      <c r="W86" s="38"/>
      <c r="X86" s="38"/>
      <c r="Y86" s="38"/>
    </row>
    <row r="87" spans="1:25" s="391" customFormat="1" ht="24.95" customHeight="1">
      <c r="A87" s="886"/>
      <c r="B87" s="439"/>
      <c r="E87" s="44" t="s">
        <v>23</v>
      </c>
      <c r="F87" s="520"/>
      <c r="G87" s="905"/>
      <c r="H87" s="905"/>
      <c r="I87" s="519"/>
      <c r="J87" s="38"/>
      <c r="K87" s="38"/>
      <c r="L87" s="38"/>
      <c r="M87" s="38"/>
      <c r="N87" s="38"/>
      <c r="O87" s="38"/>
      <c r="P87" s="38"/>
      <c r="Q87" s="38"/>
      <c r="R87" s="38"/>
      <c r="S87" s="38"/>
      <c r="T87" s="38"/>
      <c r="U87" s="38"/>
      <c r="V87" s="38"/>
      <c r="W87" s="38"/>
      <c r="X87" s="38"/>
      <c r="Y87" s="38"/>
    </row>
    <row r="88" spans="1:25" s="391" customFormat="1" ht="24.95" customHeight="1">
      <c r="A88" s="846"/>
      <c r="B88" s="440"/>
      <c r="C88" s="441"/>
      <c r="D88" s="441"/>
      <c r="E88" s="442" t="s">
        <v>616</v>
      </c>
      <c r="F88" s="520"/>
      <c r="G88" s="905"/>
      <c r="H88" s="905"/>
      <c r="I88" s="519"/>
      <c r="J88" s="38"/>
      <c r="K88" s="38"/>
      <c r="L88" s="38"/>
      <c r="M88" s="38"/>
      <c r="N88" s="38"/>
      <c r="O88" s="38"/>
      <c r="P88" s="38"/>
      <c r="Q88" s="38"/>
      <c r="R88" s="38"/>
      <c r="S88" s="38"/>
      <c r="T88" s="38"/>
      <c r="U88" s="38"/>
      <c r="V88" s="38"/>
      <c r="W88" s="38"/>
      <c r="X88" s="38"/>
      <c r="Y88" s="38"/>
    </row>
    <row r="89" spans="1:25" s="391" customFormat="1" ht="42.75" customHeight="1">
      <c r="A89" s="587">
        <v>6</v>
      </c>
      <c r="B89" s="842" t="s">
        <v>721</v>
      </c>
      <c r="C89" s="842"/>
      <c r="D89" s="842"/>
      <c r="E89" s="842"/>
      <c r="F89" s="567"/>
      <c r="G89" s="444"/>
      <c r="H89" s="445"/>
      <c r="I89" s="445"/>
      <c r="J89" s="38"/>
      <c r="K89" s="38"/>
      <c r="L89" s="38"/>
      <c r="M89" s="38"/>
      <c r="N89" s="38"/>
      <c r="O89" s="38"/>
      <c r="P89" s="38"/>
      <c r="Q89" s="38"/>
      <c r="R89" s="38"/>
      <c r="S89" s="38"/>
      <c r="T89" s="38"/>
      <c r="U89" s="38"/>
      <c r="V89" s="38"/>
      <c r="W89" s="38"/>
      <c r="X89" s="38"/>
      <c r="Y89" s="38"/>
    </row>
    <row r="90" spans="1:25" s="391" customFormat="1" ht="54.75" customHeight="1">
      <c r="A90" s="587">
        <v>7</v>
      </c>
      <c r="B90" s="906" t="s">
        <v>722</v>
      </c>
      <c r="C90" s="842"/>
      <c r="D90" s="842"/>
      <c r="E90" s="842"/>
      <c r="F90" s="568"/>
      <c r="G90" s="849"/>
      <c r="H90" s="850"/>
      <c r="I90" s="568"/>
      <c r="J90" s="38"/>
      <c r="K90" s="38"/>
      <c r="L90" s="38"/>
      <c r="M90" s="38"/>
      <c r="N90" s="38"/>
      <c r="O90" s="38"/>
      <c r="P90" s="38"/>
      <c r="Q90" s="38"/>
      <c r="R90" s="38"/>
      <c r="S90" s="38"/>
      <c r="T90" s="38"/>
      <c r="U90" s="38"/>
      <c r="V90" s="38"/>
      <c r="W90" s="38"/>
      <c r="X90" s="38"/>
      <c r="Y90" s="38"/>
    </row>
    <row r="91" spans="1:25" s="391" customFormat="1" ht="34.5" hidden="1" customHeight="1">
      <c r="A91" s="587"/>
      <c r="B91" s="842"/>
      <c r="C91" s="842"/>
      <c r="D91" s="842"/>
      <c r="E91" s="842"/>
      <c r="F91" s="891"/>
      <c r="G91" s="888"/>
      <c r="H91" s="891"/>
      <c r="I91" s="888"/>
      <c r="J91" s="38"/>
      <c r="K91" s="38"/>
      <c r="L91" s="38"/>
      <c r="M91" s="38"/>
      <c r="N91" s="38"/>
      <c r="O91" s="38"/>
      <c r="P91" s="38"/>
      <c r="Q91" s="38"/>
      <c r="R91" s="38"/>
      <c r="S91" s="38"/>
      <c r="T91" s="38"/>
      <c r="U91" s="38"/>
      <c r="V91" s="38"/>
      <c r="W91" s="38"/>
      <c r="X91" s="38"/>
      <c r="Y91" s="38"/>
    </row>
    <row r="92" spans="1:25" s="391" customFormat="1" ht="37.5" customHeight="1">
      <c r="A92" s="587">
        <v>8</v>
      </c>
      <c r="B92" s="842" t="s">
        <v>723</v>
      </c>
      <c r="C92" s="842"/>
      <c r="D92" s="842"/>
      <c r="E92" s="842"/>
      <c r="F92" s="568"/>
      <c r="G92" s="444"/>
      <c r="H92" s="445"/>
      <c r="I92" s="445"/>
      <c r="J92" s="38"/>
      <c r="K92" s="38"/>
      <c r="L92" s="38"/>
      <c r="M92" s="38"/>
      <c r="N92" s="38"/>
      <c r="O92" s="38"/>
      <c r="P92" s="38"/>
      <c r="Q92" s="38"/>
      <c r="R92" s="38"/>
      <c r="S92" s="38"/>
      <c r="T92" s="38"/>
      <c r="U92" s="38"/>
      <c r="V92" s="38"/>
      <c r="W92" s="38"/>
      <c r="X92" s="38"/>
      <c r="Y92" s="38"/>
    </row>
    <row r="93" spans="1:25" s="391" customFormat="1" ht="40.5" customHeight="1">
      <c r="A93" s="587">
        <v>9</v>
      </c>
      <c r="B93" s="842" t="s">
        <v>617</v>
      </c>
      <c r="C93" s="842"/>
      <c r="D93" s="842"/>
      <c r="E93" s="842"/>
      <c r="F93" s="568"/>
      <c r="G93" s="444"/>
      <c r="H93" s="445"/>
      <c r="I93" s="445"/>
      <c r="J93" s="38"/>
      <c r="K93" s="38"/>
      <c r="L93" s="38"/>
      <c r="M93" s="38"/>
      <c r="N93" s="38"/>
      <c r="O93" s="38"/>
      <c r="P93" s="38"/>
      <c r="Q93" s="38"/>
      <c r="R93" s="38"/>
      <c r="S93" s="38"/>
      <c r="T93" s="38"/>
      <c r="U93" s="38"/>
      <c r="V93" s="38"/>
      <c r="W93" s="38"/>
      <c r="X93" s="38"/>
      <c r="Y93" s="38"/>
    </row>
    <row r="94" spans="1:25" s="391" customFormat="1" ht="40.5" customHeight="1">
      <c r="A94" s="587">
        <v>10</v>
      </c>
      <c r="B94" s="842" t="s">
        <v>686</v>
      </c>
      <c r="C94" s="842"/>
      <c r="D94" s="842"/>
      <c r="E94" s="842"/>
      <c r="F94" s="568"/>
      <c r="G94" s="444"/>
      <c r="H94" s="445"/>
      <c r="I94" s="445"/>
      <c r="J94" s="38"/>
      <c r="K94" s="38"/>
      <c r="L94" s="38"/>
      <c r="M94" s="38"/>
      <c r="N94" s="38"/>
      <c r="O94" s="38"/>
      <c r="P94" s="38"/>
      <c r="Q94" s="38"/>
      <c r="R94" s="38"/>
      <c r="S94" s="38"/>
      <c r="T94" s="38"/>
      <c r="U94" s="38"/>
      <c r="V94" s="38"/>
      <c r="W94" s="38"/>
      <c r="X94" s="38"/>
      <c r="Y94" s="38"/>
    </row>
    <row r="95" spans="1:25" s="391" customFormat="1" ht="25.5" customHeight="1">
      <c r="A95" s="845">
        <v>11</v>
      </c>
      <c r="B95" s="851" t="s">
        <v>618</v>
      </c>
      <c r="C95" s="852"/>
      <c r="D95" s="852"/>
      <c r="E95" s="852"/>
      <c r="F95" s="447"/>
      <c r="G95" s="516"/>
      <c r="H95" s="446"/>
      <c r="I95" s="447"/>
      <c r="J95" s="38"/>
      <c r="K95" s="38"/>
      <c r="L95" s="38"/>
      <c r="M95" s="38"/>
      <c r="N95" s="38"/>
      <c r="O95" s="38"/>
      <c r="P95" s="38"/>
      <c r="Q95" s="38"/>
      <c r="R95" s="38"/>
      <c r="S95" s="38"/>
      <c r="T95" s="38"/>
      <c r="U95" s="38"/>
      <c r="V95" s="38"/>
      <c r="W95" s="38"/>
      <c r="X95" s="38"/>
      <c r="Y95" s="38"/>
    </row>
    <row r="96" spans="1:25" s="391" customFormat="1" ht="35.25" customHeight="1">
      <c r="A96" s="886"/>
      <c r="B96" s="835" t="s">
        <v>619</v>
      </c>
      <c r="C96" s="836"/>
      <c r="D96" s="836"/>
      <c r="E96" s="837"/>
      <c r="F96" s="591" t="s">
        <v>755</v>
      </c>
      <c r="G96" s="591" t="s">
        <v>756</v>
      </c>
      <c r="H96" s="592"/>
      <c r="I96" s="593" t="s">
        <v>755</v>
      </c>
      <c r="J96" s="38"/>
      <c r="K96" s="38"/>
      <c r="L96" s="38"/>
      <c r="M96" s="38"/>
      <c r="N96" s="38"/>
      <c r="O96" s="38"/>
      <c r="P96" s="38"/>
      <c r="Q96" s="38"/>
      <c r="R96" s="38"/>
      <c r="S96" s="38"/>
      <c r="T96" s="38"/>
      <c r="U96" s="38"/>
      <c r="V96" s="38"/>
      <c r="W96" s="38"/>
      <c r="X96" s="38"/>
      <c r="Y96" s="38"/>
    </row>
    <row r="97" spans="1:25" s="391" customFormat="1" ht="36.75" customHeight="1">
      <c r="A97" s="587">
        <v>12</v>
      </c>
      <c r="B97" s="900" t="s">
        <v>620</v>
      </c>
      <c r="C97" s="847"/>
      <c r="D97" s="847"/>
      <c r="E97" s="848"/>
      <c r="F97" s="443"/>
      <c r="G97" s="444"/>
      <c r="H97" s="445"/>
      <c r="I97" s="445"/>
      <c r="J97" s="38"/>
      <c r="K97" s="38"/>
      <c r="L97" s="38"/>
      <c r="M97" s="38"/>
      <c r="N97" s="38"/>
      <c r="O97" s="38"/>
      <c r="P97" s="38"/>
      <c r="Q97" s="38"/>
      <c r="R97" s="38"/>
      <c r="S97" s="38"/>
      <c r="T97" s="38"/>
      <c r="U97" s="38"/>
      <c r="V97" s="38"/>
      <c r="W97" s="38"/>
      <c r="X97" s="38"/>
      <c r="Y97" s="38"/>
    </row>
    <row r="98" spans="1:25" s="391" customFormat="1" ht="18.75" customHeight="1">
      <c r="A98" s="438"/>
      <c r="B98" s="569" t="s">
        <v>724</v>
      </c>
      <c r="C98" s="513"/>
      <c r="D98" s="513"/>
      <c r="E98" s="513"/>
      <c r="F98" s="513"/>
      <c r="G98" s="513"/>
      <c r="H98" s="513"/>
      <c r="I98" s="513"/>
      <c r="J98" s="38"/>
      <c r="K98" s="38"/>
      <c r="L98" s="38"/>
      <c r="M98" s="38"/>
      <c r="N98" s="38"/>
      <c r="O98" s="38"/>
      <c r="P98" s="38"/>
      <c r="Q98" s="38"/>
      <c r="R98" s="38"/>
      <c r="S98" s="38"/>
      <c r="T98" s="38"/>
      <c r="U98" s="38"/>
      <c r="V98" s="38"/>
      <c r="W98" s="38"/>
      <c r="X98" s="38"/>
      <c r="Y98" s="38"/>
    </row>
    <row r="99" spans="1:25" s="391" customFormat="1" ht="24" customHeight="1">
      <c r="A99" s="883">
        <v>2.4</v>
      </c>
      <c r="B99" s="903" t="s">
        <v>725</v>
      </c>
      <c r="C99" s="904"/>
      <c r="D99" s="904"/>
      <c r="E99" s="904"/>
      <c r="F99" s="904"/>
      <c r="G99" s="904"/>
      <c r="H99" s="904"/>
      <c r="I99" s="904"/>
    </row>
    <row r="100" spans="1:25" s="391" customFormat="1" ht="48.75" customHeight="1">
      <c r="A100" s="883"/>
      <c r="B100" s="884" t="s">
        <v>726</v>
      </c>
      <c r="C100" s="884"/>
      <c r="D100" s="884"/>
      <c r="E100" s="884"/>
      <c r="F100" s="884"/>
      <c r="G100" s="884"/>
      <c r="H100" s="884"/>
      <c r="I100" s="884"/>
      <c r="J100" s="59"/>
    </row>
    <row r="101" spans="1:25" s="391" customFormat="1" ht="48.75" customHeight="1">
      <c r="A101" s="590" t="s">
        <v>688</v>
      </c>
      <c r="B101" s="901" t="s">
        <v>727</v>
      </c>
      <c r="C101" s="902"/>
      <c r="D101" s="902"/>
      <c r="E101" s="902"/>
      <c r="F101" s="897"/>
      <c r="G101" s="898"/>
      <c r="H101" s="898"/>
      <c r="I101" s="899"/>
      <c r="J101" s="435"/>
      <c r="K101" s="435"/>
      <c r="L101" s="435"/>
      <c r="M101" s="435"/>
      <c r="N101" s="407"/>
      <c r="O101" s="435"/>
      <c r="P101" s="435"/>
      <c r="Q101" s="435"/>
      <c r="R101" s="435"/>
      <c r="S101" s="435"/>
      <c r="T101" s="435"/>
      <c r="U101" s="435"/>
      <c r="V101" s="435"/>
      <c r="W101" s="435"/>
      <c r="X101" s="435"/>
      <c r="Y101" s="435"/>
    </row>
    <row r="102" spans="1:25" s="391" customFormat="1" ht="56.25" customHeight="1">
      <c r="A102" s="590" t="s">
        <v>689</v>
      </c>
      <c r="B102" s="901" t="s">
        <v>728</v>
      </c>
      <c r="C102" s="902"/>
      <c r="D102" s="902"/>
      <c r="E102" s="902"/>
      <c r="F102" s="889"/>
      <c r="G102" s="887"/>
      <c r="H102" s="887"/>
      <c r="I102" s="888"/>
      <c r="J102" s="435"/>
      <c r="K102" s="435"/>
      <c r="L102" s="435"/>
      <c r="M102" s="435"/>
      <c r="N102" s="407"/>
      <c r="O102" s="435"/>
      <c r="P102" s="435"/>
      <c r="Q102" s="435"/>
      <c r="R102" s="435"/>
      <c r="S102" s="435"/>
      <c r="T102" s="435"/>
      <c r="U102" s="435"/>
      <c r="V102" s="435"/>
      <c r="W102" s="435"/>
      <c r="X102" s="435"/>
      <c r="Y102" s="435"/>
    </row>
    <row r="103" spans="1:25" s="391" customFormat="1" ht="54.75" customHeight="1">
      <c r="A103" s="590" t="s">
        <v>690</v>
      </c>
      <c r="B103" s="894" t="s">
        <v>729</v>
      </c>
      <c r="C103" s="895"/>
      <c r="D103" s="895"/>
      <c r="E103" s="896"/>
      <c r="F103" s="897"/>
      <c r="G103" s="898"/>
      <c r="H103" s="898"/>
      <c r="I103" s="899"/>
      <c r="J103" s="435"/>
      <c r="K103" s="435"/>
      <c r="L103" s="435"/>
      <c r="M103" s="435"/>
      <c r="N103" s="286"/>
      <c r="O103" s="435"/>
      <c r="P103" s="435"/>
      <c r="Q103" s="435"/>
      <c r="R103" s="435"/>
      <c r="S103" s="435"/>
      <c r="T103" s="435"/>
      <c r="U103" s="435"/>
      <c r="V103" s="435"/>
      <c r="W103" s="435"/>
      <c r="X103" s="435"/>
      <c r="Y103" s="435"/>
    </row>
    <row r="104" spans="1:25" s="391" customFormat="1" ht="27" customHeight="1">
      <c r="A104" s="587"/>
      <c r="B104" s="884" t="s">
        <v>730</v>
      </c>
      <c r="C104" s="884"/>
      <c r="D104" s="884"/>
      <c r="E104" s="884"/>
      <c r="F104" s="884"/>
      <c r="G104" s="884"/>
      <c r="H104" s="884"/>
      <c r="I104" s="884"/>
      <c r="J104" s="38"/>
      <c r="K104" s="38"/>
      <c r="L104" s="38"/>
      <c r="M104" s="38"/>
      <c r="N104" s="38"/>
      <c r="O104" s="38"/>
      <c r="P104" s="38"/>
      <c r="Q104" s="38"/>
      <c r="R104" s="38"/>
      <c r="S104" s="38"/>
      <c r="T104" s="38"/>
      <c r="U104" s="38"/>
      <c r="V104" s="38"/>
      <c r="W104" s="38"/>
      <c r="X104" s="38"/>
      <c r="Y104" s="38"/>
    </row>
    <row r="105" spans="1:25" s="391" customFormat="1" ht="38.25" customHeight="1">
      <c r="A105" s="587">
        <v>1</v>
      </c>
      <c r="B105" s="900" t="s">
        <v>612</v>
      </c>
      <c r="C105" s="847"/>
      <c r="D105" s="847"/>
      <c r="E105" s="864"/>
      <c r="F105" s="443"/>
      <c r="G105" s="444"/>
      <c r="H105" s="445"/>
      <c r="I105" s="445"/>
      <c r="J105" s="38"/>
      <c r="K105" s="38"/>
      <c r="L105" s="38"/>
      <c r="M105" s="38"/>
      <c r="N105" s="286"/>
      <c r="O105" s="38"/>
      <c r="P105" s="38"/>
      <c r="Q105" s="38"/>
      <c r="R105" s="38"/>
      <c r="S105" s="38"/>
      <c r="T105" s="38"/>
      <c r="U105" s="38"/>
      <c r="V105" s="38"/>
      <c r="W105" s="38"/>
      <c r="X105" s="38"/>
      <c r="Y105" s="38"/>
    </row>
    <row r="106" spans="1:25" s="391" customFormat="1" ht="35.25" customHeight="1">
      <c r="A106" s="587">
        <v>2</v>
      </c>
      <c r="B106" s="900" t="s">
        <v>613</v>
      </c>
      <c r="C106" s="847"/>
      <c r="D106" s="847"/>
      <c r="E106" s="847"/>
      <c r="F106" s="443"/>
      <c r="G106" s="444"/>
      <c r="H106" s="445"/>
      <c r="I106" s="445"/>
      <c r="J106" s="38"/>
      <c r="K106" s="38"/>
      <c r="L106" s="38"/>
      <c r="M106" s="38"/>
      <c r="N106" s="38"/>
      <c r="O106" s="38"/>
      <c r="P106" s="38"/>
      <c r="Q106" s="38"/>
      <c r="R106" s="38"/>
      <c r="S106" s="38"/>
      <c r="T106" s="38"/>
      <c r="U106" s="38"/>
      <c r="V106" s="38"/>
      <c r="W106" s="38"/>
      <c r="X106" s="38"/>
      <c r="Y106" s="38"/>
    </row>
    <row r="107" spans="1:25" s="391" customFormat="1" ht="34.5" customHeight="1">
      <c r="A107" s="845">
        <v>3</v>
      </c>
      <c r="B107" s="892" t="s">
        <v>621</v>
      </c>
      <c r="C107" s="865"/>
      <c r="D107" s="865"/>
      <c r="E107" s="865"/>
      <c r="F107" s="443"/>
      <c r="G107" s="444"/>
      <c r="H107" s="445"/>
      <c r="I107" s="445"/>
      <c r="J107" s="38"/>
      <c r="K107" s="38"/>
      <c r="L107" s="38"/>
      <c r="M107" s="38"/>
      <c r="N107" s="38"/>
      <c r="O107" s="38"/>
      <c r="P107" s="38"/>
      <c r="Q107" s="38"/>
      <c r="R107" s="38"/>
      <c r="S107" s="38"/>
      <c r="T107" s="38"/>
      <c r="U107" s="38"/>
      <c r="V107" s="38"/>
      <c r="W107" s="38"/>
      <c r="X107" s="38"/>
      <c r="Y107" s="38"/>
    </row>
    <row r="108" spans="1:25" s="391" customFormat="1" ht="27.75" customHeight="1">
      <c r="A108" s="886"/>
      <c r="B108" s="893"/>
      <c r="C108" s="867"/>
      <c r="D108" s="867"/>
      <c r="E108" s="867"/>
      <c r="F108" s="443"/>
      <c r="G108" s="444"/>
      <c r="H108" s="445"/>
      <c r="I108" s="445"/>
      <c r="J108" s="38"/>
      <c r="K108" s="38"/>
      <c r="L108" s="38"/>
      <c r="M108" s="38"/>
      <c r="N108" s="38"/>
      <c r="O108" s="38"/>
      <c r="P108" s="38"/>
      <c r="Q108" s="38"/>
      <c r="R108" s="38"/>
      <c r="S108" s="38"/>
      <c r="T108" s="38"/>
      <c r="U108" s="38"/>
      <c r="V108" s="38"/>
      <c r="W108" s="38"/>
      <c r="X108" s="38"/>
      <c r="Y108" s="38"/>
    </row>
    <row r="109" spans="1:25" s="391" customFormat="1" ht="31.5" customHeight="1">
      <c r="A109" s="886"/>
      <c r="B109" s="439"/>
      <c r="E109" s="44" t="s">
        <v>615</v>
      </c>
      <c r="F109" s="443"/>
      <c r="G109" s="444"/>
      <c r="H109" s="445"/>
      <c r="I109" s="445"/>
      <c r="J109" s="38"/>
      <c r="K109" s="38"/>
      <c r="L109" s="38"/>
      <c r="M109" s="38"/>
      <c r="N109" s="38"/>
      <c r="O109" s="38"/>
      <c r="P109" s="38"/>
      <c r="Q109" s="38"/>
      <c r="R109" s="38"/>
      <c r="S109" s="38"/>
      <c r="T109" s="38"/>
      <c r="U109" s="38"/>
      <c r="V109" s="38"/>
      <c r="W109" s="38"/>
      <c r="X109" s="38"/>
      <c r="Y109" s="38"/>
    </row>
    <row r="110" spans="1:25" s="391" customFormat="1" ht="31.5" customHeight="1">
      <c r="A110" s="886"/>
      <c r="B110" s="439"/>
      <c r="E110" s="44" t="s">
        <v>23</v>
      </c>
      <c r="F110" s="443"/>
      <c r="G110" s="444"/>
      <c r="H110" s="445"/>
      <c r="I110" s="445"/>
      <c r="J110" s="38"/>
      <c r="K110" s="38"/>
      <c r="L110" s="38"/>
      <c r="M110" s="38"/>
      <c r="N110" s="38"/>
      <c r="O110" s="38"/>
      <c r="P110" s="38"/>
      <c r="Q110" s="38"/>
      <c r="R110" s="38"/>
      <c r="S110" s="38"/>
      <c r="T110" s="38"/>
      <c r="U110" s="38"/>
      <c r="V110" s="38"/>
      <c r="W110" s="38"/>
      <c r="X110" s="38"/>
      <c r="Y110" s="38"/>
    </row>
    <row r="111" spans="1:25" s="391" customFormat="1" ht="30" customHeight="1">
      <c r="A111" s="846"/>
      <c r="B111" s="440"/>
      <c r="C111" s="441"/>
      <c r="D111" s="441"/>
      <c r="E111" s="442" t="s">
        <v>616</v>
      </c>
      <c r="F111" s="443"/>
      <c r="G111" s="444"/>
      <c r="H111" s="445"/>
      <c r="I111" s="445"/>
      <c r="J111" s="38"/>
      <c r="K111" s="38"/>
      <c r="L111" s="38"/>
      <c r="M111" s="38"/>
      <c r="N111" s="38"/>
      <c r="O111" s="38"/>
      <c r="P111" s="38"/>
      <c r="Q111" s="38"/>
      <c r="R111" s="38"/>
      <c r="S111" s="38"/>
      <c r="T111" s="38"/>
      <c r="U111" s="38"/>
      <c r="V111" s="38"/>
      <c r="W111" s="38"/>
      <c r="X111" s="38"/>
      <c r="Y111" s="38"/>
    </row>
    <row r="112" spans="1:25" s="391" customFormat="1" ht="15.75" customHeight="1">
      <c r="A112" s="59"/>
      <c r="B112" s="29"/>
      <c r="C112" s="84"/>
      <c r="D112" s="84"/>
      <c r="E112" s="84"/>
      <c r="F112" s="84"/>
      <c r="G112" s="84"/>
      <c r="H112" s="84"/>
      <c r="I112" s="84"/>
      <c r="J112" s="59"/>
    </row>
    <row r="113" spans="1:25" s="391" customFormat="1" ht="22.5" customHeight="1">
      <c r="A113" s="586" t="s">
        <v>749</v>
      </c>
      <c r="B113" s="890" t="s">
        <v>691</v>
      </c>
      <c r="C113" s="890"/>
      <c r="D113" s="890"/>
      <c r="E113" s="890"/>
      <c r="F113" s="585"/>
      <c r="G113" s="585"/>
      <c r="H113" s="585"/>
      <c r="I113" s="585"/>
      <c r="J113" s="59"/>
    </row>
    <row r="114" spans="1:25" s="391" customFormat="1" ht="59.25" customHeight="1">
      <c r="A114" s="571" t="s">
        <v>19</v>
      </c>
      <c r="B114" s="842" t="s">
        <v>782</v>
      </c>
      <c r="C114" s="842"/>
      <c r="D114" s="842"/>
      <c r="E114" s="842"/>
      <c r="F114" s="445"/>
      <c r="G114" s="444"/>
      <c r="H114" s="445"/>
      <c r="I114" s="445"/>
      <c r="J114" s="38"/>
      <c r="K114" s="38"/>
      <c r="L114" s="38"/>
      <c r="M114" s="38"/>
      <c r="N114" s="38"/>
      <c r="O114" s="38"/>
      <c r="P114" s="38"/>
      <c r="Q114" s="38"/>
      <c r="R114" s="38"/>
      <c r="S114" s="38"/>
      <c r="T114" s="38"/>
      <c r="U114" s="38"/>
      <c r="V114" s="38"/>
      <c r="W114" s="38"/>
      <c r="X114" s="38"/>
      <c r="Y114" s="38"/>
    </row>
    <row r="115" spans="1:25" s="391" customFormat="1" ht="33.75" customHeight="1">
      <c r="A115" s="571" t="s">
        <v>28</v>
      </c>
      <c r="B115" s="962" t="s">
        <v>731</v>
      </c>
      <c r="C115" s="962"/>
      <c r="D115" s="962"/>
      <c r="E115" s="962"/>
      <c r="F115" s="445"/>
      <c r="G115" s="444"/>
      <c r="H115" s="445"/>
      <c r="I115" s="445"/>
      <c r="J115" s="38"/>
      <c r="K115" s="38"/>
      <c r="L115" s="38"/>
      <c r="M115" s="38"/>
      <c r="N115" s="38"/>
      <c r="O115" s="38"/>
      <c r="P115" s="38"/>
      <c r="Q115" s="38"/>
      <c r="R115" s="38"/>
      <c r="S115" s="38"/>
      <c r="T115" s="38"/>
      <c r="U115" s="38"/>
      <c r="V115" s="38"/>
      <c r="W115" s="38"/>
      <c r="X115" s="38"/>
      <c r="Y115" s="38"/>
    </row>
    <row r="116" spans="1:25" s="391" customFormat="1" ht="36" customHeight="1">
      <c r="A116" s="571" t="s">
        <v>463</v>
      </c>
      <c r="B116" s="842" t="s">
        <v>732</v>
      </c>
      <c r="C116" s="842"/>
      <c r="D116" s="842"/>
      <c r="E116" s="842"/>
      <c r="F116" s="445"/>
      <c r="G116" s="444"/>
      <c r="H116" s="445"/>
      <c r="I116" s="445"/>
      <c r="J116" s="38"/>
      <c r="K116" s="38"/>
      <c r="L116" s="38"/>
      <c r="M116" s="38"/>
      <c r="N116" s="38"/>
      <c r="O116" s="38"/>
      <c r="P116" s="38"/>
      <c r="Q116" s="38"/>
      <c r="R116" s="38"/>
      <c r="S116" s="38"/>
      <c r="T116" s="38"/>
      <c r="U116" s="38"/>
      <c r="V116" s="38"/>
      <c r="W116" s="38"/>
      <c r="X116" s="38"/>
      <c r="Y116" s="38"/>
    </row>
    <row r="117" spans="1:25" s="391" customFormat="1" ht="34.5" hidden="1" customHeight="1">
      <c r="A117" s="587"/>
      <c r="B117" s="842"/>
      <c r="C117" s="842"/>
      <c r="D117" s="842"/>
      <c r="E117" s="842"/>
      <c r="F117" s="887"/>
      <c r="G117" s="888"/>
      <c r="H117" s="891"/>
      <c r="I117" s="888"/>
      <c r="J117" s="38"/>
      <c r="K117" s="38"/>
      <c r="L117" s="38"/>
      <c r="M117" s="38"/>
      <c r="N117" s="38"/>
      <c r="O117" s="38"/>
      <c r="P117" s="38"/>
      <c r="Q117" s="38"/>
      <c r="R117" s="38"/>
      <c r="S117" s="38"/>
      <c r="T117" s="38"/>
      <c r="U117" s="38"/>
      <c r="V117" s="38"/>
      <c r="W117" s="38"/>
      <c r="X117" s="38"/>
      <c r="Y117" s="38"/>
    </row>
    <row r="118" spans="1:25" s="391" customFormat="1" ht="38.25" customHeight="1">
      <c r="A118" s="571" t="s">
        <v>516</v>
      </c>
      <c r="B118" s="842" t="s">
        <v>617</v>
      </c>
      <c r="C118" s="842"/>
      <c r="D118" s="842"/>
      <c r="E118" s="842"/>
      <c r="F118" s="445"/>
      <c r="G118" s="444"/>
      <c r="H118" s="445"/>
      <c r="I118" s="445"/>
      <c r="J118" s="38"/>
      <c r="K118" s="38"/>
      <c r="L118" s="38"/>
      <c r="M118" s="38"/>
      <c r="N118" s="38"/>
      <c r="O118" s="38"/>
      <c r="P118" s="38"/>
      <c r="Q118" s="38"/>
      <c r="R118" s="38"/>
      <c r="S118" s="38"/>
      <c r="T118" s="38"/>
      <c r="U118" s="38"/>
      <c r="V118" s="38"/>
      <c r="W118" s="38"/>
      <c r="X118" s="38"/>
      <c r="Y118" s="38"/>
    </row>
    <row r="119" spans="1:25" s="391" customFormat="1" ht="32.25" customHeight="1">
      <c r="A119" s="571" t="s">
        <v>464</v>
      </c>
      <c r="B119" s="842" t="s">
        <v>733</v>
      </c>
      <c r="C119" s="842"/>
      <c r="D119" s="842"/>
      <c r="E119" s="842"/>
      <c r="F119" s="445"/>
      <c r="G119" s="444"/>
      <c r="H119" s="445"/>
      <c r="I119" s="445"/>
      <c r="J119" s="38"/>
      <c r="K119" s="38"/>
      <c r="L119" s="38"/>
      <c r="M119" s="38"/>
      <c r="N119" s="38"/>
      <c r="O119" s="38"/>
      <c r="P119" s="38"/>
      <c r="Q119" s="38"/>
      <c r="R119" s="38"/>
      <c r="S119" s="38"/>
      <c r="T119" s="38"/>
      <c r="U119" s="38"/>
      <c r="V119" s="38"/>
      <c r="W119" s="38"/>
      <c r="X119" s="38"/>
      <c r="Y119" s="38"/>
    </row>
    <row r="120" spans="1:25" s="391" customFormat="1" ht="42.75" customHeight="1">
      <c r="A120" s="571" t="s">
        <v>469</v>
      </c>
      <c r="B120" s="885" t="s">
        <v>734</v>
      </c>
      <c r="C120" s="885"/>
      <c r="D120" s="885"/>
      <c r="E120" s="885"/>
      <c r="F120" s="445"/>
      <c r="G120" s="444"/>
      <c r="H120" s="445"/>
      <c r="I120" s="445"/>
      <c r="J120" s="38"/>
      <c r="K120" s="38"/>
      <c r="L120" s="38"/>
      <c r="M120" s="38"/>
      <c r="N120" s="38"/>
      <c r="O120" s="38"/>
      <c r="P120" s="38"/>
      <c r="Q120" s="38"/>
      <c r="R120" s="38"/>
      <c r="S120" s="38"/>
      <c r="T120" s="38"/>
      <c r="U120" s="38"/>
      <c r="V120" s="38"/>
      <c r="W120" s="38"/>
      <c r="X120" s="38"/>
      <c r="Y120" s="38"/>
    </row>
    <row r="121" spans="1:25" s="391" customFormat="1" ht="29.25" customHeight="1">
      <c r="A121" s="880" t="s">
        <v>660</v>
      </c>
      <c r="B121" s="851" t="s">
        <v>618</v>
      </c>
      <c r="C121" s="852"/>
      <c r="D121" s="852"/>
      <c r="E121" s="852"/>
      <c r="F121" s="446"/>
      <c r="G121" s="516"/>
      <c r="H121" s="446"/>
      <c r="I121" s="447"/>
      <c r="J121" s="38"/>
      <c r="K121" s="38"/>
      <c r="L121" s="38"/>
      <c r="M121" s="38"/>
      <c r="N121" s="38"/>
      <c r="O121" s="38"/>
      <c r="P121" s="38"/>
      <c r="Q121" s="38"/>
      <c r="R121" s="38"/>
      <c r="S121" s="38"/>
      <c r="T121" s="38"/>
      <c r="U121" s="38"/>
      <c r="V121" s="38"/>
      <c r="W121" s="38"/>
      <c r="X121" s="38"/>
      <c r="Y121" s="38"/>
    </row>
    <row r="122" spans="1:25" s="391" customFormat="1" ht="24" customHeight="1">
      <c r="A122" s="881"/>
      <c r="B122" s="879" t="s">
        <v>619</v>
      </c>
      <c r="C122" s="879"/>
      <c r="D122" s="879"/>
      <c r="E122" s="879"/>
      <c r="F122" s="448"/>
      <c r="G122" s="517"/>
      <c r="H122" s="448"/>
      <c r="I122" s="449"/>
      <c r="J122" s="38"/>
      <c r="K122" s="38"/>
      <c r="L122" s="38"/>
      <c r="M122" s="38"/>
      <c r="N122" s="38"/>
      <c r="O122" s="38"/>
      <c r="P122" s="38"/>
      <c r="Q122" s="38"/>
      <c r="R122" s="38"/>
      <c r="S122" s="38"/>
      <c r="T122" s="38"/>
      <c r="U122" s="38"/>
      <c r="V122" s="38"/>
      <c r="W122" s="38"/>
      <c r="X122" s="38"/>
      <c r="Y122" s="38"/>
    </row>
    <row r="123" spans="1:25" s="391" customFormat="1" ht="18.75" customHeight="1">
      <c r="A123" s="882"/>
      <c r="B123" s="842"/>
      <c r="C123" s="842"/>
      <c r="D123" s="842"/>
      <c r="E123" s="842"/>
      <c r="F123" s="576" t="s">
        <v>687</v>
      </c>
      <c r="G123" s="545" t="s">
        <v>687</v>
      </c>
      <c r="H123" s="521"/>
      <c r="I123" s="546" t="s">
        <v>687</v>
      </c>
      <c r="J123" s="38"/>
      <c r="K123" s="38"/>
      <c r="L123" s="38"/>
      <c r="M123" s="38"/>
      <c r="N123" s="38"/>
      <c r="O123" s="38"/>
      <c r="P123" s="38"/>
      <c r="Q123" s="38"/>
      <c r="R123" s="38"/>
      <c r="S123" s="38"/>
      <c r="T123" s="38"/>
      <c r="U123" s="38"/>
      <c r="V123" s="38"/>
      <c r="W123" s="38"/>
      <c r="X123" s="38"/>
      <c r="Y123" s="38"/>
    </row>
    <row r="124" spans="1:25" s="580" customFormat="1" ht="21.75" customHeight="1">
      <c r="A124" s="441"/>
      <c r="B124" s="21" t="s">
        <v>724</v>
      </c>
      <c r="C124" s="579"/>
      <c r="D124" s="579"/>
      <c r="E124" s="579"/>
      <c r="F124" s="579"/>
      <c r="G124" s="579"/>
      <c r="H124" s="579"/>
      <c r="I124" s="579"/>
      <c r="J124" s="441"/>
    </row>
    <row r="125" spans="1:25" s="391" customFormat="1" ht="18.75" customHeight="1">
      <c r="A125" s="582" t="s">
        <v>737</v>
      </c>
      <c r="B125" s="843" t="s">
        <v>738</v>
      </c>
      <c r="C125" s="844"/>
      <c r="D125" s="844"/>
      <c r="E125" s="844"/>
      <c r="F125" s="572"/>
      <c r="G125" s="578"/>
      <c r="H125" s="578"/>
      <c r="I125" s="581"/>
      <c r="J125" s="38"/>
      <c r="K125" s="38"/>
      <c r="L125" s="38"/>
      <c r="M125" s="38"/>
      <c r="N125" s="38"/>
      <c r="O125" s="38"/>
      <c r="P125" s="38"/>
      <c r="Q125" s="38"/>
      <c r="R125" s="38"/>
      <c r="S125" s="38"/>
      <c r="T125" s="38"/>
      <c r="U125" s="38"/>
      <c r="V125" s="38"/>
      <c r="W125" s="38"/>
      <c r="X125" s="38"/>
      <c r="Y125" s="38"/>
    </row>
    <row r="126" spans="1:25" s="391" customFormat="1" ht="57.75" customHeight="1">
      <c r="A126" s="571" t="s">
        <v>739</v>
      </c>
      <c r="B126" s="847" t="s">
        <v>783</v>
      </c>
      <c r="C126" s="847"/>
      <c r="D126" s="847"/>
      <c r="E126" s="848"/>
      <c r="F126" s="568"/>
      <c r="G126" s="849"/>
      <c r="H126" s="850"/>
      <c r="I126" s="575"/>
      <c r="J126" s="38"/>
      <c r="K126" s="38"/>
      <c r="L126" s="38"/>
      <c r="M126" s="38"/>
      <c r="N126" s="38"/>
      <c r="O126" s="38"/>
      <c r="P126" s="38"/>
      <c r="Q126" s="38"/>
      <c r="R126" s="38"/>
      <c r="S126" s="38"/>
      <c r="T126" s="38"/>
      <c r="U126" s="38"/>
      <c r="V126" s="38"/>
      <c r="W126" s="38"/>
      <c r="X126" s="38"/>
      <c r="Y126" s="38"/>
    </row>
    <row r="127" spans="1:25" s="391" customFormat="1" ht="28.5" customHeight="1">
      <c r="A127" s="571" t="s">
        <v>740</v>
      </c>
      <c r="B127" s="847" t="s">
        <v>741</v>
      </c>
      <c r="C127" s="847"/>
      <c r="D127" s="847"/>
      <c r="E127" s="848"/>
      <c r="F127" s="446"/>
      <c r="G127" s="430"/>
      <c r="H127" s="560"/>
      <c r="I127" s="575"/>
      <c r="J127" s="38"/>
      <c r="K127" s="38"/>
      <c r="L127" s="38"/>
      <c r="M127" s="38"/>
      <c r="N127" s="38"/>
      <c r="O127" s="38"/>
      <c r="P127" s="38"/>
      <c r="Q127" s="38"/>
      <c r="R127" s="38"/>
      <c r="S127" s="38"/>
      <c r="T127" s="38"/>
      <c r="U127" s="38"/>
      <c r="V127" s="38"/>
      <c r="W127" s="38"/>
      <c r="X127" s="38"/>
      <c r="Y127" s="38"/>
    </row>
    <row r="128" spans="1:25" s="391" customFormat="1" ht="40.5" customHeight="1">
      <c r="A128" s="571" t="s">
        <v>742</v>
      </c>
      <c r="B128" s="858" t="s">
        <v>743</v>
      </c>
      <c r="C128" s="858"/>
      <c r="D128" s="858"/>
      <c r="E128" s="859"/>
      <c r="F128" s="445"/>
      <c r="G128" s="849"/>
      <c r="H128" s="850"/>
      <c r="I128" s="445"/>
      <c r="J128" s="38"/>
      <c r="K128" s="38"/>
      <c r="L128" s="38"/>
      <c r="M128" s="38"/>
      <c r="N128" s="38"/>
      <c r="O128" s="38"/>
      <c r="P128" s="38"/>
      <c r="Q128" s="38"/>
      <c r="R128" s="38"/>
      <c r="S128" s="38"/>
      <c r="T128" s="38"/>
      <c r="U128" s="38"/>
      <c r="V128" s="38"/>
      <c r="W128" s="38"/>
      <c r="X128" s="38"/>
      <c r="Y128" s="38"/>
    </row>
    <row r="129" spans="1:25" s="391" customFormat="1" ht="24" customHeight="1">
      <c r="A129" s="571" t="s">
        <v>744</v>
      </c>
      <c r="B129" s="847" t="s">
        <v>617</v>
      </c>
      <c r="C129" s="847"/>
      <c r="D129" s="847"/>
      <c r="E129" s="848"/>
      <c r="F129" s="445"/>
      <c r="G129" s="849"/>
      <c r="H129" s="850"/>
      <c r="I129" s="445"/>
      <c r="J129" s="38"/>
      <c r="K129" s="38"/>
      <c r="L129" s="38"/>
      <c r="M129" s="38"/>
      <c r="N129" s="38"/>
      <c r="O129" s="38"/>
      <c r="P129" s="38"/>
      <c r="Q129" s="38"/>
      <c r="R129" s="38"/>
      <c r="S129" s="38"/>
      <c r="T129" s="38"/>
      <c r="U129" s="38"/>
      <c r="V129" s="38"/>
      <c r="W129" s="38"/>
      <c r="X129" s="38"/>
      <c r="Y129" s="38"/>
    </row>
    <row r="130" spans="1:25" s="391" customFormat="1" ht="27" customHeight="1">
      <c r="A130" s="571" t="s">
        <v>745</v>
      </c>
      <c r="B130" s="847" t="s">
        <v>746</v>
      </c>
      <c r="C130" s="847"/>
      <c r="D130" s="847"/>
      <c r="E130" s="848"/>
      <c r="F130" s="445"/>
      <c r="G130" s="849"/>
      <c r="H130" s="850"/>
      <c r="I130" s="445"/>
      <c r="J130" s="38"/>
      <c r="K130" s="38"/>
      <c r="L130" s="38"/>
      <c r="M130" s="38"/>
      <c r="N130" s="38"/>
      <c r="O130" s="38"/>
      <c r="P130" s="38"/>
      <c r="Q130" s="38"/>
      <c r="R130" s="38"/>
      <c r="S130" s="38"/>
      <c r="T130" s="38"/>
      <c r="U130" s="38"/>
      <c r="V130" s="38"/>
      <c r="W130" s="38"/>
      <c r="X130" s="38"/>
      <c r="Y130" s="38"/>
    </row>
    <row r="131" spans="1:25" s="391" customFormat="1" ht="40.5" customHeight="1">
      <c r="A131" s="571" t="s">
        <v>735</v>
      </c>
      <c r="B131" s="847" t="s">
        <v>747</v>
      </c>
      <c r="C131" s="847"/>
      <c r="D131" s="847"/>
      <c r="E131" s="848"/>
      <c r="F131" s="445"/>
      <c r="G131" s="849"/>
      <c r="H131" s="850"/>
      <c r="I131" s="445"/>
      <c r="J131" s="38"/>
      <c r="K131" s="38"/>
      <c r="L131" s="38"/>
      <c r="M131" s="38"/>
      <c r="N131" s="38"/>
      <c r="O131" s="38"/>
      <c r="P131" s="38"/>
      <c r="Q131" s="38"/>
      <c r="R131" s="38"/>
      <c r="S131" s="38"/>
      <c r="T131" s="38"/>
      <c r="U131" s="38"/>
      <c r="V131" s="38"/>
      <c r="W131" s="38"/>
      <c r="X131" s="38"/>
      <c r="Y131" s="38"/>
    </row>
    <row r="132" spans="1:25" s="391" customFormat="1" ht="39" customHeight="1">
      <c r="A132" s="571" t="s">
        <v>736</v>
      </c>
      <c r="B132" s="847" t="s">
        <v>751</v>
      </c>
      <c r="C132" s="847"/>
      <c r="D132" s="847"/>
      <c r="E132" s="848"/>
      <c r="F132" s="445"/>
      <c r="G132" s="849"/>
      <c r="H132" s="850"/>
      <c r="I132" s="445"/>
      <c r="J132" s="38"/>
      <c r="K132" s="38"/>
      <c r="L132" s="38"/>
      <c r="M132" s="38"/>
      <c r="N132" s="38"/>
      <c r="O132" s="38"/>
      <c r="P132" s="38"/>
      <c r="Q132" s="38"/>
      <c r="R132" s="38"/>
      <c r="S132" s="38"/>
      <c r="T132" s="38"/>
      <c r="U132" s="38"/>
      <c r="V132" s="38"/>
      <c r="W132" s="38"/>
      <c r="X132" s="38"/>
      <c r="Y132" s="38"/>
    </row>
    <row r="133" spans="1:25" s="391" customFormat="1" ht="30" customHeight="1">
      <c r="A133" s="845" t="s">
        <v>736</v>
      </c>
      <c r="B133" s="851" t="s">
        <v>618</v>
      </c>
      <c r="C133" s="852"/>
      <c r="D133" s="852"/>
      <c r="E133" s="852"/>
      <c r="F133" s="447"/>
      <c r="G133" s="516"/>
      <c r="H133" s="446"/>
      <c r="I133" s="447"/>
      <c r="J133" s="38"/>
      <c r="K133" s="38"/>
      <c r="L133" s="38"/>
      <c r="M133" s="38"/>
      <c r="N133" s="38"/>
      <c r="O133" s="38"/>
      <c r="P133" s="38"/>
      <c r="Q133" s="38"/>
      <c r="R133" s="38"/>
      <c r="S133" s="38"/>
      <c r="T133" s="38"/>
      <c r="U133" s="38"/>
      <c r="V133" s="38"/>
      <c r="W133" s="38"/>
      <c r="X133" s="38"/>
      <c r="Y133" s="38"/>
    </row>
    <row r="134" spans="1:25" s="391" customFormat="1" ht="34.5" customHeight="1">
      <c r="A134" s="846"/>
      <c r="B134" s="835" t="s">
        <v>619</v>
      </c>
      <c r="C134" s="836"/>
      <c r="D134" s="836"/>
      <c r="E134" s="837"/>
      <c r="F134" s="584" t="s">
        <v>750</v>
      </c>
      <c r="G134" s="584" t="s">
        <v>750</v>
      </c>
      <c r="H134" s="518"/>
      <c r="I134" s="583" t="s">
        <v>750</v>
      </c>
      <c r="J134" s="38"/>
      <c r="K134" s="38"/>
      <c r="L134" s="38"/>
      <c r="M134" s="38"/>
      <c r="N134" s="38"/>
      <c r="O134" s="38"/>
      <c r="P134" s="38"/>
      <c r="Q134" s="38"/>
      <c r="R134" s="38"/>
      <c r="S134" s="38"/>
      <c r="T134" s="38"/>
      <c r="U134" s="38"/>
      <c r="V134" s="38"/>
      <c r="W134" s="38"/>
      <c r="X134" s="38"/>
      <c r="Y134" s="38"/>
    </row>
    <row r="135" spans="1:25" s="391" customFormat="1" ht="14.25" customHeight="1">
      <c r="A135" s="438"/>
      <c r="B135" s="522"/>
      <c r="C135" s="523"/>
      <c r="D135" s="523"/>
      <c r="E135" s="589"/>
      <c r="F135" s="84"/>
      <c r="G135" s="84"/>
      <c r="H135" s="84"/>
      <c r="I135" s="84"/>
      <c r="J135" s="38"/>
      <c r="K135" s="38"/>
      <c r="L135" s="38"/>
      <c r="M135" s="38"/>
      <c r="N135" s="38"/>
      <c r="O135" s="38"/>
      <c r="P135" s="38"/>
      <c r="Q135" s="38"/>
      <c r="R135" s="38"/>
      <c r="S135" s="38"/>
      <c r="T135" s="38"/>
      <c r="U135" s="38"/>
      <c r="V135" s="38"/>
      <c r="W135" s="38"/>
      <c r="X135" s="38"/>
      <c r="Y135" s="38"/>
    </row>
    <row r="136" spans="1:25" s="391" customFormat="1" ht="45" customHeight="1">
      <c r="A136" s="587">
        <v>5</v>
      </c>
      <c r="B136" s="842" t="s">
        <v>752</v>
      </c>
      <c r="C136" s="842"/>
      <c r="D136" s="842"/>
      <c r="E136" s="842"/>
      <c r="F136" s="842"/>
      <c r="G136" s="842"/>
      <c r="H136" s="842"/>
      <c r="I136" s="561"/>
      <c r="J136" s="38"/>
      <c r="K136" s="38"/>
      <c r="L136" s="38"/>
      <c r="M136" s="38"/>
      <c r="N136" s="38"/>
      <c r="O136" s="38"/>
      <c r="P136" s="38"/>
      <c r="Q136" s="38"/>
      <c r="R136" s="38"/>
      <c r="S136" s="38" t="s">
        <v>538</v>
      </c>
      <c r="T136" s="38"/>
      <c r="U136" s="38"/>
      <c r="V136" s="38"/>
      <c r="W136" s="38"/>
      <c r="X136" s="38"/>
      <c r="Y136" s="38"/>
    </row>
    <row r="137" spans="1:25" s="391" customFormat="1" ht="12.75" customHeight="1">
      <c r="A137" s="582"/>
      <c r="B137" s="843"/>
      <c r="C137" s="844"/>
      <c r="D137" s="844"/>
      <c r="E137" s="844"/>
      <c r="F137" s="572"/>
      <c r="G137" s="578"/>
      <c r="H137" s="578"/>
      <c r="I137" s="581"/>
      <c r="J137" s="38"/>
      <c r="K137" s="38"/>
      <c r="L137" s="38"/>
      <c r="M137" s="38"/>
      <c r="N137" s="38"/>
      <c r="O137" s="38"/>
      <c r="P137" s="38"/>
      <c r="Q137" s="38"/>
      <c r="R137" s="38"/>
      <c r="S137" s="38" t="s">
        <v>468</v>
      </c>
      <c r="T137" s="38"/>
      <c r="U137" s="38"/>
      <c r="V137" s="38"/>
      <c r="W137" s="38"/>
      <c r="X137" s="38"/>
      <c r="Y137" s="38"/>
    </row>
    <row r="138" spans="1:25" s="391" customFormat="1" ht="52.5" customHeight="1">
      <c r="A138" s="587">
        <v>6</v>
      </c>
      <c r="B138" s="842" t="s">
        <v>753</v>
      </c>
      <c r="C138" s="842"/>
      <c r="D138" s="842"/>
      <c r="E138" s="842"/>
      <c r="F138" s="842"/>
      <c r="G138" s="842"/>
      <c r="H138" s="842"/>
      <c r="I138" s="561"/>
      <c r="J138" s="38"/>
      <c r="K138" s="38"/>
      <c r="L138" s="38"/>
      <c r="M138" s="38"/>
      <c r="N138" s="38"/>
      <c r="O138" s="38"/>
      <c r="P138" s="38"/>
      <c r="Q138" s="38"/>
      <c r="R138" s="38"/>
      <c r="S138" s="38"/>
      <c r="T138" s="38"/>
      <c r="U138" s="38"/>
      <c r="V138" s="38"/>
      <c r="W138" s="38"/>
      <c r="X138" s="38"/>
      <c r="Y138" s="38"/>
    </row>
    <row r="139" spans="1:25" s="391" customFormat="1" ht="12" customHeight="1">
      <c r="A139" s="582"/>
      <c r="B139" s="843"/>
      <c r="C139" s="844"/>
      <c r="D139" s="844"/>
      <c r="E139" s="844"/>
      <c r="F139" s="572"/>
      <c r="G139" s="578"/>
      <c r="H139" s="578"/>
      <c r="I139" s="581"/>
      <c r="J139" s="38"/>
      <c r="K139" s="38"/>
      <c r="L139" s="38"/>
      <c r="M139" s="38"/>
      <c r="N139" s="38"/>
      <c r="O139" s="38"/>
      <c r="P139" s="38"/>
      <c r="Q139" s="38"/>
      <c r="R139" s="38"/>
      <c r="S139" s="38"/>
      <c r="T139" s="38"/>
      <c r="U139" s="38"/>
      <c r="V139" s="38"/>
      <c r="W139" s="38"/>
      <c r="X139" s="38"/>
      <c r="Y139" s="38"/>
    </row>
    <row r="140" spans="1:25" s="391" customFormat="1" ht="72" customHeight="1">
      <c r="A140" s="587">
        <v>7</v>
      </c>
      <c r="B140" s="842" t="s">
        <v>754</v>
      </c>
      <c r="C140" s="842"/>
      <c r="D140" s="842"/>
      <c r="E140" s="842"/>
      <c r="F140" s="842"/>
      <c r="G140" s="842"/>
      <c r="H140" s="842"/>
      <c r="I140" s="561"/>
      <c r="J140" s="38"/>
      <c r="K140" s="38"/>
      <c r="L140" s="38"/>
      <c r="M140" s="38"/>
      <c r="N140" s="38"/>
      <c r="O140" s="38"/>
      <c r="P140" s="38"/>
      <c r="Q140" s="38"/>
      <c r="R140" s="38"/>
      <c r="S140" s="38"/>
      <c r="T140" s="38"/>
      <c r="U140" s="38"/>
      <c r="V140" s="38"/>
      <c r="W140" s="38"/>
      <c r="X140" s="38"/>
      <c r="Y140" s="38"/>
    </row>
    <row r="141" spans="1:25" s="391" customFormat="1" ht="10.5" customHeight="1">
      <c r="A141" s="582"/>
      <c r="B141" s="843"/>
      <c r="C141" s="844"/>
      <c r="D141" s="844"/>
      <c r="E141" s="844"/>
      <c r="F141" s="572"/>
      <c r="G141" s="578"/>
      <c r="H141" s="578"/>
      <c r="I141" s="581"/>
      <c r="J141" s="38"/>
      <c r="K141" s="38"/>
      <c r="L141" s="38"/>
      <c r="M141" s="38"/>
      <c r="N141" s="38"/>
      <c r="O141" s="38"/>
      <c r="P141" s="38"/>
      <c r="Q141" s="38"/>
      <c r="R141" s="38"/>
      <c r="S141" s="38"/>
      <c r="T141" s="38"/>
      <c r="U141" s="38"/>
      <c r="V141" s="38"/>
      <c r="W141" s="38"/>
      <c r="X141" s="38"/>
      <c r="Y141" s="38"/>
    </row>
    <row r="142" spans="1:25" s="391" customFormat="1" ht="42" customHeight="1">
      <c r="A142" s="587">
        <v>8</v>
      </c>
      <c r="B142" s="836" t="s">
        <v>620</v>
      </c>
      <c r="C142" s="836"/>
      <c r="D142" s="836"/>
      <c r="E142" s="836"/>
      <c r="F142" s="443"/>
      <c r="G142" s="444"/>
      <c r="H142" s="445"/>
      <c r="I142" s="445"/>
      <c r="J142" s="38"/>
      <c r="K142" s="38"/>
      <c r="L142" s="38"/>
      <c r="M142" s="38"/>
      <c r="N142" s="38"/>
      <c r="O142" s="38"/>
      <c r="P142" s="38"/>
      <c r="Q142" s="38"/>
      <c r="R142" s="38"/>
      <c r="S142" s="38"/>
      <c r="T142" s="38"/>
      <c r="U142" s="38"/>
      <c r="V142" s="38"/>
      <c r="W142" s="38"/>
      <c r="X142" s="38"/>
      <c r="Y142" s="38"/>
    </row>
    <row r="143" spans="1:25" s="391" customFormat="1" ht="21.75" customHeight="1">
      <c r="A143" s="59"/>
      <c r="B143" s="59"/>
      <c r="C143" s="59"/>
      <c r="D143" s="59"/>
      <c r="E143" s="59"/>
      <c r="F143" s="59"/>
      <c r="G143" s="59"/>
      <c r="H143" s="59"/>
      <c r="I143" s="59"/>
      <c r="J143" s="59"/>
    </row>
    <row r="144" spans="1:25" ht="27" customHeight="1">
      <c r="A144" s="586">
        <v>2.5</v>
      </c>
      <c r="B144" s="869" t="s">
        <v>757</v>
      </c>
      <c r="C144" s="869"/>
      <c r="D144" s="869"/>
      <c r="E144" s="869"/>
      <c r="F144" s="869"/>
      <c r="G144" s="869"/>
      <c r="H144" s="869"/>
      <c r="I144" s="869"/>
      <c r="J144" s="409"/>
      <c r="K144" s="409"/>
      <c r="L144" s="409"/>
      <c r="M144" s="451"/>
      <c r="N144" s="409"/>
      <c r="O144" s="409"/>
      <c r="P144" s="409"/>
      <c r="Q144" s="409"/>
      <c r="R144" s="409"/>
      <c r="S144" s="409"/>
      <c r="T144" s="409"/>
      <c r="U144" s="409"/>
      <c r="V144" s="409"/>
      <c r="W144" s="409"/>
      <c r="X144" s="409"/>
    </row>
    <row r="145" spans="1:24" ht="52.5" customHeight="1">
      <c r="A145" s="571"/>
      <c r="B145" s="870" t="s">
        <v>758</v>
      </c>
      <c r="C145" s="870"/>
      <c r="D145" s="870"/>
      <c r="E145" s="870"/>
      <c r="F145" s="870"/>
      <c r="G145" s="870"/>
      <c r="H145" s="870"/>
      <c r="I145" s="870"/>
      <c r="J145" s="409"/>
      <c r="K145" s="409"/>
      <c r="L145" s="409"/>
      <c r="M145" s="451"/>
      <c r="N145" s="409"/>
      <c r="O145" s="409"/>
      <c r="P145" s="409"/>
      <c r="Q145" s="409"/>
      <c r="R145" s="409"/>
      <c r="S145" s="409"/>
      <c r="T145" s="409"/>
      <c r="U145" s="409"/>
      <c r="V145" s="409"/>
      <c r="W145" s="409"/>
      <c r="X145" s="409"/>
    </row>
    <row r="146" spans="1:24" ht="34.5" customHeight="1">
      <c r="A146" s="571" t="s">
        <v>688</v>
      </c>
      <c r="B146" s="871" t="s">
        <v>759</v>
      </c>
      <c r="C146" s="871"/>
      <c r="D146" s="871"/>
      <c r="E146" s="871"/>
      <c r="F146" s="872"/>
      <c r="G146" s="872"/>
      <c r="H146" s="872"/>
      <c r="I146" s="850"/>
      <c r="J146" s="409"/>
      <c r="K146" s="409"/>
      <c r="L146" s="409"/>
      <c r="M146" s="451"/>
      <c r="N146" s="409"/>
      <c r="O146" s="409"/>
      <c r="P146" s="409"/>
      <c r="Q146" s="409"/>
      <c r="R146" s="409"/>
      <c r="S146" s="409"/>
      <c r="T146" s="409"/>
      <c r="U146" s="409"/>
      <c r="V146" s="409"/>
      <c r="W146" s="409"/>
      <c r="X146" s="409"/>
    </row>
    <row r="147" spans="1:24" ht="87.75" customHeight="1">
      <c r="A147" s="571" t="s">
        <v>689</v>
      </c>
      <c r="B147" s="873" t="s">
        <v>760</v>
      </c>
      <c r="C147" s="874"/>
      <c r="D147" s="874"/>
      <c r="E147" s="875"/>
      <c r="F147" s="849"/>
      <c r="G147" s="872"/>
      <c r="H147" s="872"/>
      <c r="I147" s="850"/>
      <c r="J147" s="409"/>
      <c r="K147" s="409"/>
      <c r="L147" s="409"/>
      <c r="M147" s="451"/>
      <c r="N147" s="409"/>
      <c r="O147" s="409"/>
      <c r="P147" s="409"/>
      <c r="Q147" s="409"/>
      <c r="R147" s="409"/>
      <c r="S147" s="409"/>
      <c r="T147" s="409"/>
      <c r="U147" s="409"/>
      <c r="V147" s="409"/>
      <c r="W147" s="409"/>
      <c r="X147" s="409"/>
    </row>
    <row r="148" spans="1:24" ht="51.75" customHeight="1">
      <c r="A148" s="571" t="s">
        <v>690</v>
      </c>
      <c r="B148" s="876" t="s">
        <v>761</v>
      </c>
      <c r="C148" s="876"/>
      <c r="D148" s="876"/>
      <c r="E148" s="877"/>
      <c r="F148" s="872"/>
      <c r="G148" s="872"/>
      <c r="H148" s="872"/>
      <c r="I148" s="850"/>
      <c r="J148" s="409"/>
      <c r="K148" s="409"/>
      <c r="L148" s="409"/>
      <c r="M148" s="451"/>
      <c r="N148" s="409"/>
      <c r="O148" s="409"/>
      <c r="P148" s="409"/>
      <c r="Q148" s="409"/>
      <c r="R148" s="409"/>
      <c r="S148" s="409"/>
      <c r="T148" s="409"/>
      <c r="U148" s="409"/>
      <c r="V148" s="409"/>
      <c r="W148" s="409"/>
      <c r="X148" s="409"/>
    </row>
    <row r="149" spans="1:24" ht="24.75" customHeight="1">
      <c r="A149" s="571"/>
      <c r="B149" s="856" t="s">
        <v>762</v>
      </c>
      <c r="C149" s="857"/>
      <c r="D149" s="857"/>
      <c r="E149" s="857"/>
      <c r="F149" s="857"/>
      <c r="G149" s="857"/>
      <c r="H149" s="857"/>
      <c r="I149" s="878"/>
      <c r="J149" s="325"/>
      <c r="K149" s="325"/>
      <c r="L149" s="325"/>
      <c r="M149" s="325"/>
      <c r="N149" s="325"/>
      <c r="O149" s="325"/>
      <c r="P149" s="325"/>
      <c r="Q149" s="325"/>
      <c r="R149" s="325"/>
      <c r="S149" s="325"/>
      <c r="T149" s="325"/>
      <c r="U149" s="325"/>
      <c r="V149" s="325"/>
      <c r="W149" s="325"/>
      <c r="X149" s="325"/>
    </row>
    <row r="150" spans="1:24" ht="36" customHeight="1">
      <c r="A150" s="571">
        <v>1</v>
      </c>
      <c r="B150" s="847" t="s">
        <v>612</v>
      </c>
      <c r="C150" s="847"/>
      <c r="D150" s="847"/>
      <c r="E150" s="864"/>
      <c r="F150" s="443"/>
      <c r="G150" s="849"/>
      <c r="H150" s="850"/>
      <c r="I150" s="445"/>
      <c r="J150" s="325"/>
      <c r="K150" s="325"/>
      <c r="L150" s="325"/>
      <c r="M150" s="325"/>
      <c r="N150" s="325"/>
      <c r="O150" s="325"/>
      <c r="P150" s="325"/>
      <c r="Q150" s="325"/>
      <c r="R150" s="325"/>
      <c r="S150" s="325"/>
      <c r="T150" s="325"/>
      <c r="U150" s="325"/>
      <c r="V150" s="325"/>
      <c r="W150" s="325"/>
      <c r="X150" s="325"/>
    </row>
    <row r="151" spans="1:24" ht="42" customHeight="1">
      <c r="A151" s="571">
        <v>2</v>
      </c>
      <c r="B151" s="847" t="s">
        <v>613</v>
      </c>
      <c r="C151" s="847"/>
      <c r="D151" s="847"/>
      <c r="E151" s="864"/>
      <c r="F151" s="443"/>
      <c r="G151" s="849"/>
      <c r="H151" s="850"/>
      <c r="I151" s="445"/>
      <c r="J151" s="325"/>
      <c r="K151" s="325"/>
      <c r="L151" s="325"/>
      <c r="M151" s="325"/>
      <c r="N151" s="325"/>
      <c r="O151" s="325"/>
      <c r="P151" s="325"/>
      <c r="Q151" s="325"/>
      <c r="R151" s="325"/>
      <c r="S151" s="325"/>
      <c r="T151" s="325"/>
      <c r="U151" s="325"/>
      <c r="V151" s="325"/>
      <c r="W151" s="325"/>
      <c r="X151" s="325"/>
    </row>
    <row r="152" spans="1:24" ht="33" customHeight="1">
      <c r="A152" s="588">
        <v>3</v>
      </c>
      <c r="B152" s="865"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65"/>
      <c r="D152" s="865"/>
      <c r="E152" s="866"/>
      <c r="F152" s="443"/>
      <c r="G152" s="849"/>
      <c r="H152" s="850"/>
      <c r="I152" s="445"/>
      <c r="J152" s="325"/>
      <c r="K152" s="325"/>
      <c r="L152" s="325"/>
      <c r="M152" s="325"/>
      <c r="N152" s="325"/>
      <c r="O152" s="325"/>
      <c r="P152" s="325"/>
      <c r="Q152" s="325"/>
      <c r="R152" s="325"/>
      <c r="S152" s="325"/>
      <c r="T152" s="325"/>
      <c r="U152" s="325"/>
      <c r="V152" s="325"/>
      <c r="W152" s="325"/>
      <c r="X152" s="325"/>
    </row>
    <row r="153" spans="1:24" ht="31.5" customHeight="1">
      <c r="A153" s="594"/>
      <c r="B153" s="867"/>
      <c r="C153" s="867"/>
      <c r="D153" s="867"/>
      <c r="E153" s="868"/>
      <c r="F153" s="443"/>
      <c r="G153" s="849"/>
      <c r="H153" s="850"/>
      <c r="I153" s="445"/>
      <c r="J153" s="325"/>
      <c r="K153" s="325"/>
      <c r="L153" s="325"/>
      <c r="M153" s="325"/>
      <c r="N153" s="325"/>
      <c r="O153" s="325"/>
      <c r="P153" s="325"/>
      <c r="Q153" s="325"/>
      <c r="R153" s="325"/>
      <c r="S153" s="325"/>
      <c r="T153" s="325"/>
      <c r="U153" s="325"/>
      <c r="V153" s="325"/>
      <c r="W153" s="325"/>
      <c r="X153" s="325"/>
    </row>
    <row r="154" spans="1:24" ht="28.5" customHeight="1">
      <c r="A154" s="594"/>
      <c r="B154" s="867"/>
      <c r="C154" s="867"/>
      <c r="D154" s="867"/>
      <c r="E154" s="868"/>
      <c r="F154" s="443"/>
      <c r="G154" s="849"/>
      <c r="H154" s="850"/>
      <c r="I154" s="445"/>
      <c r="J154" s="325"/>
      <c r="K154" s="325"/>
      <c r="L154" s="325"/>
      <c r="M154" s="325"/>
      <c r="N154" s="325"/>
      <c r="O154" s="325"/>
      <c r="P154" s="325"/>
      <c r="Q154" s="325"/>
      <c r="R154" s="325"/>
      <c r="S154" s="325"/>
      <c r="T154" s="325"/>
      <c r="U154" s="325"/>
      <c r="V154" s="325"/>
      <c r="W154" s="325"/>
      <c r="X154" s="325"/>
    </row>
    <row r="155" spans="1:24" ht="32.25" customHeight="1">
      <c r="A155" s="594"/>
      <c r="B155" s="867"/>
      <c r="C155" s="867"/>
      <c r="D155" s="867"/>
      <c r="E155" s="868"/>
      <c r="F155" s="443"/>
      <c r="G155" s="849"/>
      <c r="H155" s="850"/>
      <c r="I155" s="445"/>
      <c r="J155" s="325"/>
      <c r="K155" s="325"/>
      <c r="L155" s="325"/>
      <c r="M155" s="325"/>
      <c r="N155" s="325"/>
      <c r="O155" s="325"/>
      <c r="P155" s="325"/>
      <c r="Q155" s="325"/>
      <c r="R155" s="325"/>
      <c r="S155" s="325"/>
      <c r="T155" s="325"/>
      <c r="U155" s="325"/>
      <c r="V155" s="325"/>
      <c r="W155" s="325"/>
      <c r="X155" s="325"/>
    </row>
    <row r="156" spans="1:24" ht="35.25" customHeight="1">
      <c r="A156" s="594"/>
      <c r="B156" s="860" t="s">
        <v>615</v>
      </c>
      <c r="C156" s="860"/>
      <c r="D156" s="860"/>
      <c r="E156" s="861"/>
      <c r="F156" s="443"/>
      <c r="G156" s="849"/>
      <c r="H156" s="850"/>
      <c r="I156" s="445"/>
      <c r="J156" s="325"/>
      <c r="K156" s="325"/>
      <c r="L156" s="325"/>
      <c r="M156" s="325"/>
      <c r="N156" s="325"/>
      <c r="O156" s="325"/>
      <c r="P156" s="325"/>
      <c r="Q156" s="325"/>
      <c r="R156" s="325"/>
      <c r="S156" s="325"/>
      <c r="T156" s="325"/>
      <c r="U156" s="325"/>
      <c r="V156" s="325"/>
      <c r="W156" s="325"/>
      <c r="X156" s="325"/>
    </row>
    <row r="157" spans="1:24" ht="35.25" customHeight="1">
      <c r="A157" s="594"/>
      <c r="B157" s="860" t="s">
        <v>23</v>
      </c>
      <c r="C157" s="860"/>
      <c r="D157" s="860"/>
      <c r="E157" s="861"/>
      <c r="F157" s="443"/>
      <c r="G157" s="849"/>
      <c r="H157" s="850"/>
      <c r="I157" s="445"/>
      <c r="J157" s="325"/>
      <c r="K157" s="325"/>
      <c r="L157" s="325"/>
      <c r="M157" s="325"/>
      <c r="N157" s="325"/>
      <c r="O157" s="325"/>
      <c r="P157" s="325"/>
      <c r="Q157" s="325"/>
      <c r="R157" s="325"/>
      <c r="S157" s="325"/>
      <c r="T157" s="325"/>
      <c r="U157" s="325"/>
      <c r="V157" s="325"/>
      <c r="W157" s="325"/>
      <c r="X157" s="325"/>
    </row>
    <row r="158" spans="1:24" ht="41.25" customHeight="1">
      <c r="A158" s="602"/>
      <c r="B158" s="862" t="s">
        <v>616</v>
      </c>
      <c r="C158" s="862"/>
      <c r="D158" s="862"/>
      <c r="E158" s="863"/>
      <c r="F158" s="443"/>
      <c r="G158" s="849"/>
      <c r="H158" s="850"/>
      <c r="I158" s="445"/>
      <c r="J158" s="325"/>
      <c r="K158" s="325"/>
      <c r="L158" s="325"/>
      <c r="M158" s="325"/>
      <c r="N158" s="325"/>
      <c r="O158" s="325"/>
      <c r="P158" s="325"/>
      <c r="Q158" s="325"/>
      <c r="R158" s="325"/>
      <c r="S158" s="325"/>
      <c r="T158" s="325"/>
      <c r="U158" s="325"/>
      <c r="V158" s="325"/>
      <c r="W158" s="325"/>
      <c r="X158" s="325"/>
    </row>
    <row r="159" spans="1:24" ht="21.75" customHeight="1">
      <c r="A159" s="582" t="s">
        <v>749</v>
      </c>
      <c r="B159" s="856" t="s">
        <v>763</v>
      </c>
      <c r="C159" s="857"/>
      <c r="D159" s="857"/>
      <c r="E159" s="857"/>
      <c r="F159" s="572"/>
      <c r="G159" s="572"/>
      <c r="H159" s="572"/>
      <c r="I159" s="572"/>
      <c r="J159" s="325"/>
      <c r="K159" s="325"/>
      <c r="L159" s="325"/>
      <c r="M159" s="325"/>
      <c r="N159" s="325"/>
      <c r="O159" s="325"/>
      <c r="P159" s="325"/>
      <c r="Q159" s="325"/>
      <c r="R159" s="325"/>
      <c r="S159" s="325"/>
      <c r="T159" s="325"/>
      <c r="U159" s="325"/>
      <c r="V159" s="325"/>
      <c r="W159" s="325"/>
      <c r="X159" s="325"/>
    </row>
    <row r="160" spans="1:24" ht="44.25" customHeight="1">
      <c r="A160" s="571" t="s">
        <v>739</v>
      </c>
      <c r="B160" s="847" t="s">
        <v>769</v>
      </c>
      <c r="C160" s="847"/>
      <c r="D160" s="847"/>
      <c r="E160" s="848"/>
      <c r="F160" s="445"/>
      <c r="G160" s="849"/>
      <c r="H160" s="850"/>
      <c r="I160" s="445"/>
      <c r="J160" s="325"/>
      <c r="K160" s="325"/>
      <c r="L160" s="325"/>
      <c r="M160" s="325"/>
      <c r="N160" s="325"/>
      <c r="O160" s="325"/>
      <c r="P160" s="325"/>
      <c r="Q160" s="325"/>
      <c r="R160" s="325"/>
      <c r="S160" s="325"/>
      <c r="T160" s="325"/>
      <c r="U160" s="325"/>
      <c r="V160" s="325"/>
      <c r="W160" s="325"/>
      <c r="X160" s="325"/>
    </row>
    <row r="161" spans="1:24" ht="41.25" customHeight="1">
      <c r="A161" s="571" t="s">
        <v>740</v>
      </c>
      <c r="B161" s="858" t="s">
        <v>764</v>
      </c>
      <c r="C161" s="858"/>
      <c r="D161" s="858"/>
      <c r="E161" s="859"/>
      <c r="F161" s="445"/>
      <c r="G161" s="849"/>
      <c r="H161" s="850"/>
      <c r="I161" s="445"/>
      <c r="J161" s="325"/>
      <c r="K161" s="325"/>
      <c r="L161" s="325"/>
      <c r="M161" s="325"/>
      <c r="N161" s="325"/>
      <c r="O161" s="325"/>
      <c r="P161" s="325"/>
      <c r="Q161" s="325"/>
      <c r="R161" s="325"/>
      <c r="S161" s="325"/>
      <c r="T161" s="325"/>
      <c r="U161" s="325"/>
      <c r="V161" s="325"/>
      <c r="W161" s="325"/>
      <c r="X161" s="325"/>
    </row>
    <row r="162" spans="1:24" ht="37.5" customHeight="1">
      <c r="A162" s="571" t="s">
        <v>742</v>
      </c>
      <c r="B162" s="847" t="s">
        <v>731</v>
      </c>
      <c r="C162" s="847"/>
      <c r="D162" s="847"/>
      <c r="E162" s="848"/>
      <c r="F162" s="445"/>
      <c r="G162" s="849"/>
      <c r="H162" s="850"/>
      <c r="I162" s="445"/>
      <c r="J162" s="325"/>
      <c r="K162" s="325"/>
      <c r="L162" s="325"/>
      <c r="M162" s="325"/>
      <c r="N162" s="325"/>
      <c r="O162" s="325"/>
      <c r="P162" s="325"/>
      <c r="Q162" s="325"/>
      <c r="R162" s="325"/>
      <c r="S162" s="325"/>
      <c r="T162" s="325"/>
      <c r="U162" s="325"/>
      <c r="V162" s="325"/>
      <c r="W162" s="325"/>
      <c r="X162" s="325"/>
    </row>
    <row r="163" spans="1:24" ht="32.25" customHeight="1">
      <c r="A163" s="571" t="s">
        <v>744</v>
      </c>
      <c r="B163" s="847" t="s">
        <v>617</v>
      </c>
      <c r="C163" s="847"/>
      <c r="D163" s="847"/>
      <c r="E163" s="848"/>
      <c r="F163" s="445"/>
      <c r="G163" s="849"/>
      <c r="H163" s="850"/>
      <c r="I163" s="445"/>
      <c r="J163" s="325"/>
      <c r="K163" s="325"/>
      <c r="L163" s="325"/>
      <c r="M163" s="325"/>
      <c r="N163" s="325"/>
      <c r="O163" s="325"/>
      <c r="P163" s="325"/>
      <c r="Q163" s="325"/>
      <c r="R163" s="325"/>
      <c r="S163" s="325"/>
      <c r="T163" s="325"/>
      <c r="U163" s="325"/>
      <c r="V163" s="325"/>
      <c r="W163" s="325"/>
      <c r="X163" s="325"/>
    </row>
    <row r="164" spans="1:24" ht="37.5" customHeight="1">
      <c r="A164" s="571" t="s">
        <v>745</v>
      </c>
      <c r="B164" s="847" t="s">
        <v>733</v>
      </c>
      <c r="C164" s="847"/>
      <c r="D164" s="847"/>
      <c r="E164" s="848"/>
      <c r="F164" s="445"/>
      <c r="G164" s="849"/>
      <c r="H164" s="850"/>
      <c r="I164" s="445"/>
      <c r="J164" s="325"/>
      <c r="K164" s="325"/>
      <c r="L164" s="325"/>
      <c r="M164" s="325"/>
      <c r="N164" s="325"/>
      <c r="O164" s="325"/>
      <c r="P164" s="325"/>
      <c r="Q164" s="325"/>
      <c r="R164" s="325"/>
      <c r="S164" s="325"/>
      <c r="T164" s="325"/>
      <c r="U164" s="325"/>
      <c r="V164" s="325"/>
      <c r="W164" s="325"/>
      <c r="X164" s="325"/>
    </row>
    <row r="165" spans="1:24" ht="44.25" customHeight="1">
      <c r="A165" s="571" t="s">
        <v>735</v>
      </c>
      <c r="B165" s="847" t="s">
        <v>734</v>
      </c>
      <c r="C165" s="847"/>
      <c r="D165" s="847"/>
      <c r="E165" s="848"/>
      <c r="F165" s="445"/>
      <c r="G165" s="849"/>
      <c r="H165" s="850"/>
      <c r="I165" s="445"/>
      <c r="J165" s="325"/>
      <c r="K165" s="325"/>
      <c r="L165" s="325"/>
      <c r="M165" s="325"/>
      <c r="N165" s="325"/>
      <c r="O165" s="325"/>
      <c r="P165" s="325"/>
      <c r="Q165" s="325"/>
      <c r="R165" s="325"/>
      <c r="S165" s="325"/>
      <c r="T165" s="325"/>
      <c r="U165" s="325"/>
      <c r="V165" s="325"/>
      <c r="W165" s="325"/>
      <c r="X165" s="325"/>
    </row>
    <row r="166" spans="1:24" ht="39.75" customHeight="1">
      <c r="A166" s="571" t="s">
        <v>736</v>
      </c>
      <c r="B166" s="847" t="s">
        <v>770</v>
      </c>
      <c r="C166" s="847"/>
      <c r="D166" s="847"/>
      <c r="E166" s="848"/>
      <c r="F166" s="445"/>
      <c r="G166" s="849"/>
      <c r="H166" s="850"/>
      <c r="I166" s="568"/>
      <c r="J166" s="325"/>
      <c r="K166" s="325"/>
      <c r="L166" s="325"/>
      <c r="M166" s="325"/>
      <c r="N166" s="325"/>
      <c r="O166" s="325"/>
      <c r="P166" s="325"/>
      <c r="Q166" s="325"/>
      <c r="R166" s="325"/>
      <c r="S166" s="325"/>
      <c r="T166" s="325"/>
      <c r="U166" s="325"/>
      <c r="V166" s="325"/>
      <c r="W166" s="325"/>
      <c r="X166" s="325"/>
    </row>
    <row r="167" spans="1:24" ht="49.5" customHeight="1">
      <c r="A167" s="845" t="s">
        <v>772</v>
      </c>
      <c r="B167" s="851" t="s">
        <v>618</v>
      </c>
      <c r="C167" s="852"/>
      <c r="D167" s="852"/>
      <c r="E167" s="853"/>
      <c r="F167" s="595"/>
      <c r="G167" s="516"/>
      <c r="H167" s="446"/>
      <c r="I167" s="447"/>
      <c r="J167" s="325"/>
      <c r="K167" s="325"/>
      <c r="L167" s="325"/>
      <c r="M167" s="325"/>
      <c r="N167" s="325"/>
      <c r="O167" s="325"/>
      <c r="P167" s="325"/>
      <c r="Q167" s="325"/>
      <c r="R167" s="325"/>
      <c r="S167" s="325"/>
      <c r="T167" s="325"/>
      <c r="U167" s="325"/>
      <c r="V167" s="325"/>
      <c r="W167" s="325"/>
      <c r="X167" s="325"/>
    </row>
    <row r="168" spans="1:24" ht="20.25" customHeight="1">
      <c r="A168" s="846"/>
      <c r="B168" s="835" t="s">
        <v>619</v>
      </c>
      <c r="C168" s="836"/>
      <c r="D168" s="836"/>
      <c r="E168" s="837"/>
      <c r="F168" s="576" t="s">
        <v>687</v>
      </c>
      <c r="G168" s="547" t="s">
        <v>687</v>
      </c>
      <c r="H168" s="448"/>
      <c r="I168" s="576" t="s">
        <v>687</v>
      </c>
      <c r="J168" s="325"/>
      <c r="K168" s="325"/>
      <c r="L168" s="325"/>
      <c r="M168" s="325"/>
      <c r="N168" s="325"/>
      <c r="O168" s="325"/>
      <c r="P168" s="325"/>
      <c r="Q168" s="325"/>
      <c r="R168" s="325"/>
      <c r="S168" s="325"/>
      <c r="T168" s="325"/>
      <c r="U168" s="325"/>
      <c r="V168" s="325"/>
      <c r="W168" s="325"/>
      <c r="X168" s="325"/>
    </row>
    <row r="169" spans="1:24" ht="19.5" customHeight="1">
      <c r="A169" s="571"/>
      <c r="B169" s="854" t="s">
        <v>724</v>
      </c>
      <c r="C169" s="854"/>
      <c r="D169" s="854"/>
      <c r="E169" s="854"/>
      <c r="F169" s="854"/>
      <c r="G169" s="854"/>
      <c r="H169" s="854"/>
      <c r="I169" s="855"/>
      <c r="J169" s="325"/>
      <c r="K169" s="325"/>
      <c r="L169" s="325"/>
      <c r="M169" s="325"/>
      <c r="N169" s="325"/>
      <c r="O169" s="325"/>
      <c r="P169" s="325"/>
      <c r="Q169" s="325"/>
      <c r="R169" s="325"/>
      <c r="S169" s="325"/>
      <c r="T169" s="325"/>
      <c r="U169" s="325"/>
      <c r="V169" s="325"/>
      <c r="W169" s="325"/>
      <c r="X169" s="325"/>
    </row>
    <row r="170" spans="1:24" ht="24.75" customHeight="1">
      <c r="A170" s="586" t="s">
        <v>737</v>
      </c>
      <c r="B170" s="856" t="s">
        <v>738</v>
      </c>
      <c r="C170" s="857"/>
      <c r="D170" s="857"/>
      <c r="E170" s="857"/>
      <c r="F170" s="572"/>
      <c r="G170" s="573"/>
      <c r="H170" s="573"/>
      <c r="I170" s="574"/>
      <c r="J170" s="325"/>
      <c r="K170" s="325"/>
      <c r="L170" s="325"/>
      <c r="M170" s="325"/>
      <c r="N170" s="325"/>
      <c r="O170" s="325"/>
      <c r="P170" s="325"/>
      <c r="Q170" s="325"/>
      <c r="R170" s="325"/>
      <c r="S170" s="325"/>
      <c r="T170" s="325"/>
      <c r="U170" s="325"/>
      <c r="V170" s="325"/>
      <c r="W170" s="325"/>
      <c r="X170" s="325"/>
    </row>
    <row r="171" spans="1:24" ht="40.5" customHeight="1">
      <c r="A171" s="571" t="s">
        <v>739</v>
      </c>
      <c r="B171" s="847" t="s">
        <v>771</v>
      </c>
      <c r="C171" s="847"/>
      <c r="D171" s="847"/>
      <c r="E171" s="848"/>
      <c r="F171" s="568"/>
      <c r="G171" s="849"/>
      <c r="H171" s="850"/>
      <c r="I171" s="568"/>
      <c r="J171" s="325"/>
      <c r="K171" s="325"/>
      <c r="L171" s="325"/>
      <c r="M171" s="325"/>
      <c r="N171" s="325"/>
      <c r="O171" s="325"/>
      <c r="P171" s="325"/>
      <c r="Q171" s="325"/>
      <c r="R171" s="325"/>
      <c r="S171" s="325"/>
      <c r="T171" s="325"/>
      <c r="U171" s="325"/>
      <c r="V171" s="325"/>
      <c r="W171" s="325"/>
      <c r="X171" s="325"/>
    </row>
    <row r="172" spans="1:24" ht="30" customHeight="1">
      <c r="A172" s="571" t="s">
        <v>740</v>
      </c>
      <c r="B172" s="847" t="s">
        <v>741</v>
      </c>
      <c r="C172" s="847"/>
      <c r="D172" s="847"/>
      <c r="E172" s="848"/>
      <c r="F172" s="446"/>
      <c r="G172" s="430"/>
      <c r="H172" s="560"/>
      <c r="I172" s="575"/>
      <c r="J172" s="325"/>
      <c r="K172" s="325"/>
      <c r="L172" s="325"/>
      <c r="M172" s="325"/>
      <c r="N172" s="325"/>
      <c r="O172" s="325"/>
      <c r="P172" s="325"/>
      <c r="Q172" s="325"/>
      <c r="R172" s="325"/>
      <c r="S172" s="325"/>
      <c r="T172" s="325"/>
      <c r="U172" s="325"/>
      <c r="V172" s="325"/>
      <c r="W172" s="325"/>
      <c r="X172" s="325"/>
    </row>
    <row r="173" spans="1:24" ht="35.25" customHeight="1">
      <c r="A173" s="571" t="s">
        <v>742</v>
      </c>
      <c r="B173" s="858" t="s">
        <v>765</v>
      </c>
      <c r="C173" s="858"/>
      <c r="D173" s="858"/>
      <c r="E173" s="859"/>
      <c r="F173" s="445"/>
      <c r="G173" s="849"/>
      <c r="H173" s="850"/>
      <c r="I173" s="445"/>
      <c r="J173" s="325"/>
      <c r="K173" s="325"/>
      <c r="L173" s="325"/>
      <c r="M173" s="325"/>
      <c r="N173" s="325"/>
      <c r="O173" s="325"/>
      <c r="P173" s="325"/>
      <c r="Q173" s="325"/>
      <c r="R173" s="325"/>
      <c r="S173" s="325"/>
      <c r="T173" s="325"/>
      <c r="U173" s="325"/>
      <c r="V173" s="325"/>
      <c r="W173" s="325"/>
      <c r="X173" s="325"/>
    </row>
    <row r="174" spans="1:24" ht="31.5" customHeight="1">
      <c r="A174" s="571" t="s">
        <v>744</v>
      </c>
      <c r="B174" s="847" t="s">
        <v>617</v>
      </c>
      <c r="C174" s="847"/>
      <c r="D174" s="847"/>
      <c r="E174" s="848"/>
      <c r="F174" s="445"/>
      <c r="G174" s="849"/>
      <c r="H174" s="850"/>
      <c r="I174" s="445"/>
      <c r="J174" s="325"/>
      <c r="K174" s="325"/>
      <c r="L174" s="325"/>
      <c r="M174" s="325"/>
      <c r="N174" s="325"/>
      <c r="O174" s="325"/>
      <c r="P174" s="325"/>
      <c r="Q174" s="325"/>
      <c r="R174" s="325"/>
      <c r="S174" s="325"/>
      <c r="T174" s="325"/>
      <c r="U174" s="325"/>
      <c r="V174" s="325"/>
      <c r="W174" s="325"/>
      <c r="X174" s="325"/>
    </row>
    <row r="175" spans="1:24" ht="33" customHeight="1">
      <c r="A175" s="571" t="s">
        <v>745</v>
      </c>
      <c r="B175" s="847" t="s">
        <v>746</v>
      </c>
      <c r="C175" s="847"/>
      <c r="D175" s="847"/>
      <c r="E175" s="848"/>
      <c r="F175" s="445"/>
      <c r="G175" s="849"/>
      <c r="H175" s="850"/>
      <c r="I175" s="445"/>
      <c r="J175" s="325"/>
      <c r="K175" s="325"/>
      <c r="L175" s="325"/>
      <c r="M175" s="325"/>
      <c r="N175" s="325"/>
      <c r="O175" s="325"/>
      <c r="P175" s="325"/>
      <c r="Q175" s="325"/>
      <c r="R175" s="325"/>
      <c r="S175" s="325"/>
      <c r="T175" s="325"/>
      <c r="U175" s="325"/>
      <c r="V175" s="325"/>
      <c r="W175" s="325"/>
      <c r="X175" s="325"/>
    </row>
    <row r="176" spans="1:24" ht="44.25" customHeight="1">
      <c r="A176" s="571" t="s">
        <v>735</v>
      </c>
      <c r="B176" s="847" t="s">
        <v>747</v>
      </c>
      <c r="C176" s="847"/>
      <c r="D176" s="847"/>
      <c r="E176" s="848"/>
      <c r="F176" s="445"/>
      <c r="G176" s="849"/>
      <c r="H176" s="850"/>
      <c r="I176" s="445"/>
      <c r="J176" s="325"/>
      <c r="K176" s="325"/>
      <c r="L176" s="325"/>
      <c r="M176" s="325"/>
      <c r="N176" s="325"/>
      <c r="O176" s="325"/>
      <c r="P176" s="325"/>
      <c r="Q176" s="325"/>
      <c r="R176" s="325"/>
      <c r="S176" s="325"/>
      <c r="T176" s="325"/>
      <c r="U176" s="325"/>
      <c r="V176" s="325"/>
      <c r="W176" s="325"/>
      <c r="X176" s="325"/>
    </row>
    <row r="177" spans="1:24" ht="37.5" customHeight="1">
      <c r="A177" s="571" t="s">
        <v>736</v>
      </c>
      <c r="B177" s="847" t="s">
        <v>748</v>
      </c>
      <c r="C177" s="847"/>
      <c r="D177" s="847"/>
      <c r="E177" s="848"/>
      <c r="F177" s="445"/>
      <c r="G177" s="849"/>
      <c r="H177" s="850"/>
      <c r="I177" s="445"/>
      <c r="J177" s="325"/>
      <c r="K177" s="325"/>
      <c r="L177" s="325"/>
      <c r="M177" s="325"/>
      <c r="N177" s="325"/>
      <c r="O177" s="325"/>
      <c r="P177" s="325"/>
      <c r="Q177" s="325"/>
      <c r="R177" s="325"/>
      <c r="S177" s="325"/>
      <c r="T177" s="325"/>
      <c r="U177" s="325"/>
      <c r="V177" s="325"/>
      <c r="W177" s="325"/>
      <c r="X177" s="325"/>
    </row>
    <row r="178" spans="1:24" ht="33" customHeight="1">
      <c r="A178" s="845" t="s">
        <v>772</v>
      </c>
      <c r="B178" s="851" t="s">
        <v>618</v>
      </c>
      <c r="C178" s="852"/>
      <c r="D178" s="852"/>
      <c r="E178" s="853"/>
      <c r="F178" s="447"/>
      <c r="G178" s="516"/>
      <c r="H178" s="446"/>
      <c r="I178" s="447"/>
    </row>
    <row r="179" spans="1:24" ht="39" customHeight="1">
      <c r="A179" s="846"/>
      <c r="B179" s="835" t="s">
        <v>619</v>
      </c>
      <c r="C179" s="836"/>
      <c r="D179" s="836"/>
      <c r="E179" s="837"/>
      <c r="F179" s="584" t="s">
        <v>750</v>
      </c>
      <c r="G179" s="584" t="s">
        <v>750</v>
      </c>
      <c r="H179" s="518"/>
      <c r="I179" s="584" t="s">
        <v>750</v>
      </c>
    </row>
    <row r="180" spans="1:24" ht="16.5" customHeight="1">
      <c r="A180" s="83"/>
      <c r="B180" s="513"/>
      <c r="C180" s="513"/>
      <c r="D180" s="513"/>
      <c r="E180" s="513"/>
      <c r="F180" s="513"/>
      <c r="G180" s="513"/>
      <c r="H180" s="513"/>
      <c r="I180" s="513"/>
    </row>
    <row r="181" spans="1:24" ht="53.25" customHeight="1">
      <c r="A181" s="571">
        <v>5</v>
      </c>
      <c r="B181" s="842" t="s">
        <v>766</v>
      </c>
      <c r="C181" s="842"/>
      <c r="D181" s="842"/>
      <c r="E181" s="842"/>
      <c r="F181" s="842"/>
      <c r="G181" s="842"/>
      <c r="H181" s="842"/>
      <c r="I181" s="562"/>
    </row>
    <row r="182" spans="1:24" ht="9" customHeight="1">
      <c r="A182" s="435"/>
      <c r="B182" s="838"/>
      <c r="C182" s="838"/>
      <c r="D182" s="838"/>
      <c r="E182" s="838"/>
      <c r="F182" s="838"/>
      <c r="G182" s="838"/>
      <c r="H182" s="838"/>
      <c r="I182" s="838"/>
    </row>
    <row r="183" spans="1:24" ht="61.5" customHeight="1">
      <c r="A183" s="571">
        <v>6</v>
      </c>
      <c r="B183" s="842" t="s">
        <v>767</v>
      </c>
      <c r="C183" s="842"/>
      <c r="D183" s="842"/>
      <c r="E183" s="842"/>
      <c r="F183" s="842"/>
      <c r="G183" s="842"/>
      <c r="H183" s="842"/>
      <c r="I183" s="562"/>
    </row>
    <row r="184" spans="1:24" ht="15.75" customHeight="1">
      <c r="A184" s="839"/>
      <c r="B184" s="840"/>
      <c r="C184" s="840"/>
      <c r="D184" s="840"/>
      <c r="E184" s="840"/>
      <c r="F184" s="840"/>
      <c r="G184" s="840"/>
      <c r="H184" s="840"/>
      <c r="I184" s="841"/>
    </row>
    <row r="185" spans="1:24" ht="72" customHeight="1">
      <c r="A185" s="571">
        <v>7</v>
      </c>
      <c r="B185" s="842" t="s">
        <v>768</v>
      </c>
      <c r="C185" s="842"/>
      <c r="D185" s="842"/>
      <c r="E185" s="842"/>
      <c r="F185" s="842"/>
      <c r="G185" s="842"/>
      <c r="H185" s="842"/>
      <c r="I185" s="562"/>
    </row>
    <row r="186" spans="1:24" ht="45.75" customHeight="1">
      <c r="A186" s="577">
        <v>8</v>
      </c>
      <c r="B186" s="836" t="s">
        <v>620</v>
      </c>
      <c r="C186" s="836"/>
      <c r="D186" s="836"/>
      <c r="E186" s="837"/>
      <c r="F186" s="520"/>
      <c r="G186" s="606"/>
      <c r="H186" s="607"/>
      <c r="I186" s="520"/>
    </row>
    <row r="187" spans="1:24" ht="12.75" customHeight="1">
      <c r="A187" s="453"/>
      <c r="B187" s="340"/>
      <c r="C187" s="340"/>
      <c r="D187" s="340"/>
      <c r="E187" s="340"/>
      <c r="F187" s="340"/>
      <c r="G187" s="340"/>
      <c r="H187" s="340"/>
      <c r="I187" s="342"/>
      <c r="M187" s="598"/>
    </row>
    <row r="188" spans="1:24" ht="24" customHeight="1">
      <c r="A188" s="603">
        <v>3</v>
      </c>
      <c r="B188" s="822" t="s">
        <v>773</v>
      </c>
      <c r="C188" s="822"/>
      <c r="D188" s="822"/>
      <c r="E188" s="822"/>
      <c r="F188" s="822"/>
      <c r="G188" s="822"/>
      <c r="H188" s="822"/>
      <c r="I188" s="822"/>
      <c r="M188" s="609"/>
    </row>
    <row r="189" spans="1:24" ht="24" customHeight="1">
      <c r="A189" s="435" t="s">
        <v>408</v>
      </c>
      <c r="B189" s="823" t="s">
        <v>774</v>
      </c>
      <c r="C189" s="823"/>
      <c r="D189" s="823"/>
      <c r="E189" s="823"/>
      <c r="F189" s="823"/>
      <c r="G189" s="823"/>
      <c r="H189" s="823"/>
      <c r="I189" s="823"/>
      <c r="M189" s="608"/>
    </row>
    <row r="190" spans="1:24" ht="73.5" customHeight="1">
      <c r="A190" s="435" t="s">
        <v>775</v>
      </c>
      <c r="B190" s="824" t="s">
        <v>778</v>
      </c>
      <c r="C190" s="824"/>
      <c r="D190" s="824"/>
      <c r="E190" s="824"/>
      <c r="F190" s="824"/>
      <c r="G190" s="824"/>
      <c r="H190" s="824"/>
      <c r="I190" s="824"/>
      <c r="M190" s="339"/>
    </row>
    <row r="191" spans="1:24" ht="30.75" customHeight="1">
      <c r="A191" s="435" t="s">
        <v>776</v>
      </c>
      <c r="B191" s="825" t="s">
        <v>779</v>
      </c>
      <c r="C191" s="825"/>
      <c r="D191" s="825"/>
      <c r="E191" s="825"/>
      <c r="F191" s="825"/>
      <c r="G191" s="825"/>
      <c r="H191" s="825"/>
      <c r="I191" s="825"/>
      <c r="M191" s="339"/>
    </row>
    <row r="192" spans="1:24" ht="230.25" customHeight="1">
      <c r="A192" s="435"/>
      <c r="B192" s="826" t="s">
        <v>784</v>
      </c>
      <c r="C192" s="826"/>
      <c r="D192" s="826"/>
      <c r="E192" s="826"/>
      <c r="F192" s="826"/>
      <c r="G192" s="826"/>
      <c r="H192" s="826"/>
      <c r="I192" s="826"/>
      <c r="M192" s="339"/>
    </row>
    <row r="193" spans="1:13" ht="10.5" customHeight="1">
      <c r="A193" s="435"/>
      <c r="B193" s="604"/>
      <c r="C193" s="604"/>
      <c r="D193" s="604"/>
      <c r="E193" s="604"/>
      <c r="F193" s="604"/>
      <c r="G193" s="604"/>
      <c r="H193" s="604"/>
      <c r="I193" s="604"/>
      <c r="M193" s="339"/>
    </row>
    <row r="194" spans="1:13" ht="66.75" customHeight="1">
      <c r="A194" s="435"/>
      <c r="B194" s="827" t="s">
        <v>785</v>
      </c>
      <c r="C194" s="828"/>
      <c r="D194" s="828"/>
      <c r="E194" s="828"/>
      <c r="F194" s="828"/>
      <c r="G194" s="828"/>
      <c r="H194" s="828"/>
      <c r="I194" s="828"/>
      <c r="M194" s="339"/>
    </row>
    <row r="195" spans="1:13" ht="12" customHeight="1">
      <c r="A195" s="435"/>
      <c r="B195" s="829"/>
      <c r="C195" s="829"/>
      <c r="D195" s="829"/>
      <c r="E195" s="829"/>
      <c r="F195" s="829"/>
      <c r="G195" s="829"/>
      <c r="H195" s="829"/>
      <c r="I195" s="829"/>
      <c r="M195" s="339"/>
    </row>
    <row r="196" spans="1:13" ht="44.25" customHeight="1">
      <c r="A196" s="571"/>
      <c r="B196" s="830" t="s">
        <v>777</v>
      </c>
      <c r="C196" s="831"/>
      <c r="D196" s="831"/>
      <c r="E196" s="831"/>
      <c r="F196" s="831"/>
      <c r="G196" s="831"/>
      <c r="H196" s="831"/>
      <c r="I196" s="832"/>
      <c r="M196" s="339"/>
    </row>
    <row r="197" spans="1:13" ht="23.25" customHeight="1">
      <c r="A197" s="571"/>
      <c r="B197" s="564"/>
      <c r="C197" s="565"/>
      <c r="D197" s="565"/>
      <c r="E197" s="565"/>
      <c r="F197" s="565"/>
      <c r="G197" s="565"/>
      <c r="H197" s="565"/>
      <c r="I197" s="565"/>
      <c r="M197" s="339"/>
    </row>
    <row r="198" spans="1:13" ht="20.25" customHeight="1">
      <c r="A198" s="597">
        <v>4</v>
      </c>
      <c r="B198" s="833" t="s">
        <v>622</v>
      </c>
      <c r="C198" s="834"/>
      <c r="D198" s="834"/>
      <c r="E198" s="834"/>
      <c r="F198" s="834"/>
      <c r="G198" s="834"/>
      <c r="H198" s="834"/>
      <c r="I198" s="599"/>
      <c r="M198" s="339" t="str">
        <f>M21</f>
        <v>2 or more</v>
      </c>
    </row>
    <row r="199" spans="1:13" ht="29.25" customHeight="1">
      <c r="A199" s="596">
        <v>4.0999999999999996</v>
      </c>
      <c r="B199" s="955" t="s">
        <v>591</v>
      </c>
      <c r="C199" s="956"/>
      <c r="D199" s="956"/>
      <c r="E199" s="957"/>
      <c r="F199" s="958"/>
      <c r="G199" s="958"/>
      <c r="H199" s="959"/>
      <c r="I199" s="342"/>
    </row>
    <row r="200" spans="1:13" ht="25.5" customHeight="1">
      <c r="A200" s="596" t="s">
        <v>623</v>
      </c>
      <c r="B200" s="810" t="s">
        <v>624</v>
      </c>
      <c r="C200" s="800"/>
      <c r="D200" s="800"/>
      <c r="E200" s="800"/>
      <c r="F200" s="800"/>
      <c r="G200" s="800"/>
      <c r="H200" s="800"/>
      <c r="I200" s="342"/>
    </row>
    <row r="201" spans="1:13" ht="39.75" customHeight="1">
      <c r="A201" s="456"/>
      <c r="B201" s="457"/>
      <c r="C201" s="457"/>
      <c r="D201" s="421" t="s">
        <v>678</v>
      </c>
      <c r="E201" s="559"/>
      <c r="F201" s="789" t="s">
        <v>627</v>
      </c>
      <c r="G201" s="790"/>
      <c r="H201" s="791"/>
      <c r="I201" s="342"/>
    </row>
    <row r="202" spans="1:13" ht="17.25" customHeight="1">
      <c r="A202" s="458" t="s">
        <v>629</v>
      </c>
      <c r="B202" s="960" t="s">
        <v>630</v>
      </c>
      <c r="C202" s="960"/>
      <c r="D202" s="459"/>
      <c r="E202" s="511"/>
      <c r="F202" s="817"/>
      <c r="G202" s="818"/>
      <c r="H202" s="819"/>
      <c r="I202" s="342"/>
    </row>
    <row r="203" spans="1:13" ht="37.5" customHeight="1">
      <c r="A203" s="458"/>
      <c r="B203" s="806" t="s">
        <v>692</v>
      </c>
      <c r="C203" s="820"/>
      <c r="D203" s="821"/>
      <c r="E203" s="460"/>
      <c r="F203" s="786"/>
      <c r="G203" s="787"/>
      <c r="H203" s="788"/>
      <c r="I203" s="342"/>
    </row>
    <row r="204" spans="1:13" ht="15.75" hidden="1" customHeight="1">
      <c r="A204" s="458">
        <v>1</v>
      </c>
      <c r="B204" s="953" t="s">
        <v>631</v>
      </c>
      <c r="C204" s="961"/>
      <c r="D204" s="464"/>
      <c r="E204" s="510"/>
      <c r="F204" s="786"/>
      <c r="G204" s="787"/>
      <c r="H204" s="788"/>
      <c r="I204" s="342"/>
    </row>
    <row r="205" spans="1:13" ht="25.5" customHeight="1">
      <c r="A205" s="458">
        <v>1</v>
      </c>
      <c r="B205" s="786"/>
      <c r="C205" s="788"/>
      <c r="D205" s="464"/>
      <c r="E205" s="455"/>
      <c r="F205" s="786"/>
      <c r="G205" s="787"/>
      <c r="H205" s="788"/>
    </row>
    <row r="206" spans="1:13" ht="29.25" customHeight="1">
      <c r="A206" s="458">
        <v>2</v>
      </c>
      <c r="B206" s="786"/>
      <c r="C206" s="788"/>
      <c r="D206" s="464"/>
      <c r="E206" s="455"/>
      <c r="F206" s="786"/>
      <c r="G206" s="787"/>
      <c r="H206" s="788"/>
      <c r="I206" s="342"/>
    </row>
    <row r="207" spans="1:13" ht="28.5" customHeight="1">
      <c r="A207" s="458">
        <v>3</v>
      </c>
      <c r="B207" s="786"/>
      <c r="C207" s="788"/>
      <c r="D207" s="464"/>
      <c r="E207" s="455"/>
      <c r="F207" s="786"/>
      <c r="G207" s="787"/>
      <c r="H207" s="788"/>
      <c r="I207" s="342"/>
    </row>
    <row r="208" spans="1:13" ht="32.25" customHeight="1">
      <c r="A208" s="458">
        <v>4</v>
      </c>
      <c r="B208" s="786"/>
      <c r="C208" s="788"/>
      <c r="D208" s="464"/>
      <c r="E208" s="455"/>
      <c r="F208" s="786"/>
      <c r="G208" s="787"/>
      <c r="H208" s="788"/>
      <c r="I208" s="342"/>
    </row>
    <row r="209" spans="1:9" ht="35.25" customHeight="1">
      <c r="A209" s="458">
        <v>5</v>
      </c>
      <c r="B209" s="786"/>
      <c r="C209" s="788"/>
      <c r="D209" s="464"/>
      <c r="E209" s="455"/>
      <c r="F209" s="786"/>
      <c r="G209" s="787"/>
      <c r="H209" s="788"/>
      <c r="I209" s="342"/>
    </row>
    <row r="210" spans="1:9" ht="29.25" customHeight="1">
      <c r="A210" s="423"/>
      <c r="B210" s="454"/>
      <c r="C210" s="455"/>
      <c r="D210" s="455"/>
      <c r="E210" s="455"/>
      <c r="F210" s="455"/>
      <c r="G210" s="455"/>
      <c r="H210" s="455"/>
      <c r="I210" s="342"/>
    </row>
    <row r="211" spans="1:9" ht="20.25" customHeight="1">
      <c r="A211" s="456" t="s">
        <v>581</v>
      </c>
      <c r="B211" s="810" t="s">
        <v>638</v>
      </c>
      <c r="C211" s="800"/>
      <c r="D211" s="800"/>
      <c r="E211" s="800"/>
      <c r="F211" s="800"/>
      <c r="G211" s="800"/>
      <c r="H211" s="800"/>
      <c r="I211" s="342"/>
    </row>
    <row r="212" spans="1:9" ht="47.25" customHeight="1">
      <c r="A212" s="456"/>
      <c r="B212" s="472"/>
      <c r="C212" s="457"/>
      <c r="D212" s="421" t="s">
        <v>679</v>
      </c>
      <c r="E212" s="559"/>
      <c r="F212" s="789" t="s">
        <v>627</v>
      </c>
      <c r="G212" s="790"/>
      <c r="H212" s="791"/>
      <c r="I212" s="342"/>
    </row>
    <row r="213" spans="1:9" ht="17.25" customHeight="1">
      <c r="A213" s="458" t="s">
        <v>629</v>
      </c>
      <c r="B213" s="816" t="s">
        <v>630</v>
      </c>
      <c r="C213" s="805"/>
      <c r="D213" s="473"/>
      <c r="E213" s="511"/>
      <c r="F213" s="817"/>
      <c r="G213" s="818"/>
      <c r="H213" s="819"/>
      <c r="I213" s="342"/>
    </row>
    <row r="214" spans="1:9" ht="34.5" customHeight="1">
      <c r="A214" s="458"/>
      <c r="B214" s="806" t="s">
        <v>692</v>
      </c>
      <c r="C214" s="820"/>
      <c r="D214" s="821"/>
      <c r="E214" s="460"/>
      <c r="F214" s="817"/>
      <c r="G214" s="818"/>
      <c r="H214" s="819"/>
      <c r="I214" s="342"/>
    </row>
    <row r="215" spans="1:9" ht="30" customHeight="1">
      <c r="A215" s="458">
        <v>1</v>
      </c>
      <c r="B215" s="786"/>
      <c r="C215" s="788"/>
      <c r="D215" s="464"/>
      <c r="E215" s="455"/>
      <c r="F215" s="786"/>
      <c r="G215" s="787"/>
      <c r="H215" s="788"/>
      <c r="I215" s="342"/>
    </row>
    <row r="216" spans="1:9" ht="28.5" customHeight="1">
      <c r="A216" s="458">
        <v>2</v>
      </c>
      <c r="B216" s="786"/>
      <c r="C216" s="788"/>
      <c r="D216" s="464"/>
      <c r="E216" s="455"/>
      <c r="F216" s="786"/>
      <c r="G216" s="787"/>
      <c r="H216" s="788"/>
    </row>
    <row r="217" spans="1:9" ht="27.75" customHeight="1">
      <c r="A217" s="458">
        <v>3</v>
      </c>
      <c r="B217" s="786"/>
      <c r="C217" s="788"/>
      <c r="D217" s="464"/>
      <c r="E217" s="455"/>
      <c r="F217" s="786"/>
      <c r="G217" s="787"/>
      <c r="H217" s="788"/>
      <c r="I217" s="342"/>
    </row>
    <row r="218" spans="1:9" ht="30" customHeight="1">
      <c r="A218" s="458">
        <v>4</v>
      </c>
      <c r="B218" s="786"/>
      <c r="C218" s="788"/>
      <c r="D218" s="464"/>
      <c r="E218" s="455"/>
      <c r="F218" s="786"/>
      <c r="G218" s="787"/>
      <c r="H218" s="788"/>
      <c r="I218" s="342"/>
    </row>
    <row r="219" spans="1:9" ht="30.75" customHeight="1">
      <c r="A219" s="458">
        <v>5</v>
      </c>
      <c r="B219" s="786"/>
      <c r="C219" s="788"/>
      <c r="D219" s="464"/>
      <c r="E219" s="455"/>
      <c r="F219" s="786"/>
      <c r="G219" s="787"/>
      <c r="H219" s="788"/>
      <c r="I219" s="342"/>
    </row>
    <row r="220" spans="1:9" ht="51" customHeight="1">
      <c r="A220" s="458"/>
      <c r="B220" s="792" t="s">
        <v>640</v>
      </c>
      <c r="C220" s="793"/>
      <c r="D220" s="464"/>
      <c r="E220" s="524"/>
      <c r="F220" s="455"/>
      <c r="G220" s="455"/>
      <c r="H220" s="512"/>
      <c r="I220" s="342"/>
    </row>
    <row r="221" spans="1:9" ht="16.5" customHeight="1">
      <c r="A221" s="453"/>
      <c r="B221" s="340"/>
      <c r="C221" s="340"/>
      <c r="D221" s="450"/>
      <c r="E221" s="450"/>
      <c r="F221" s="450"/>
      <c r="G221" s="450"/>
      <c r="H221" s="450"/>
      <c r="I221" s="342"/>
    </row>
    <row r="222" spans="1:9" ht="16.5" customHeight="1">
      <c r="A222" s="456" t="s">
        <v>641</v>
      </c>
      <c r="B222" s="794" t="s">
        <v>642</v>
      </c>
      <c r="C222" s="795"/>
      <c r="D222" s="474"/>
      <c r="E222" s="796"/>
      <c r="F222" s="797"/>
      <c r="G222" s="798"/>
      <c r="H222" s="799"/>
      <c r="I222" s="342"/>
    </row>
    <row r="223" spans="1:9" ht="34.5" customHeight="1">
      <c r="A223" s="456"/>
      <c r="B223" s="800"/>
      <c r="C223" s="794"/>
      <c r="D223" s="475" t="s">
        <v>680</v>
      </c>
      <c r="E223" s="801" t="s">
        <v>627</v>
      </c>
      <c r="F223" s="802"/>
      <c r="G223" s="802"/>
      <c r="H223" s="803"/>
      <c r="I223" s="342"/>
    </row>
    <row r="224" spans="1:9" ht="56.25" customHeight="1">
      <c r="A224" s="458"/>
      <c r="B224" s="784" t="s">
        <v>644</v>
      </c>
      <c r="C224" s="785"/>
      <c r="D224" s="464"/>
      <c r="E224" s="786"/>
      <c r="F224" s="787"/>
      <c r="G224" s="787"/>
      <c r="H224" s="788"/>
    </row>
    <row r="225" spans="1:9" ht="15.75" customHeight="1">
      <c r="A225" s="458"/>
      <c r="B225" s="804" t="s">
        <v>645</v>
      </c>
      <c r="C225" s="805"/>
      <c r="D225" s="473"/>
      <c r="E225" s="806"/>
      <c r="F225" s="807"/>
      <c r="G225" s="808"/>
      <c r="H225" s="809"/>
      <c r="I225" s="342"/>
    </row>
    <row r="226" spans="1:9" ht="79.5" customHeight="1">
      <c r="A226" s="525"/>
      <c r="B226" s="784" t="s">
        <v>646</v>
      </c>
      <c r="C226" s="785"/>
      <c r="D226" s="464"/>
      <c r="E226" s="786"/>
      <c r="F226" s="787"/>
      <c r="G226" s="787"/>
      <c r="H226" s="788"/>
      <c r="I226" s="342"/>
    </row>
    <row r="227" spans="1:9" ht="14.25" customHeight="1">
      <c r="A227" s="527"/>
      <c r="B227" s="409"/>
      <c r="C227" s="409"/>
      <c r="D227" s="409"/>
      <c r="G227" s="409"/>
    </row>
    <row r="228" spans="1:9" ht="23.25" customHeight="1">
      <c r="A228" s="597">
        <v>5</v>
      </c>
      <c r="B228" s="833" t="s">
        <v>780</v>
      </c>
      <c r="C228" s="834"/>
      <c r="D228" s="834"/>
      <c r="E228" s="834"/>
      <c r="F228" s="834"/>
      <c r="G228" s="834"/>
      <c r="H228" s="834"/>
      <c r="I228" s="600"/>
    </row>
    <row r="229" spans="1:9" ht="32.25" customHeight="1">
      <c r="A229" s="596">
        <v>5.0999999999999996</v>
      </c>
      <c r="B229" s="955" t="s">
        <v>591</v>
      </c>
      <c r="C229" s="956"/>
      <c r="D229" s="956"/>
      <c r="E229" s="957"/>
      <c r="F229" s="958"/>
      <c r="G229" s="958"/>
      <c r="H229" s="959"/>
    </row>
    <row r="230" spans="1:9" ht="23.25" customHeight="1">
      <c r="A230" s="596" t="s">
        <v>623</v>
      </c>
      <c r="B230" s="810" t="s">
        <v>624</v>
      </c>
      <c r="C230" s="800"/>
      <c r="D230" s="800"/>
      <c r="E230" s="800"/>
      <c r="F230" s="800"/>
      <c r="G230" s="800"/>
      <c r="H230" s="800"/>
    </row>
    <row r="231" spans="1:9" ht="14.25" customHeight="1">
      <c r="A231" s="456"/>
      <c r="B231" s="457"/>
      <c r="C231" s="457"/>
      <c r="D231" s="421"/>
      <c r="E231" s="811"/>
      <c r="F231" s="813" t="s">
        <v>627</v>
      </c>
      <c r="G231" s="814"/>
      <c r="H231" s="815"/>
    </row>
    <row r="232" spans="1:9" ht="47.25" customHeight="1">
      <c r="A232" s="456"/>
      <c r="B232" s="457"/>
      <c r="C232" s="457"/>
      <c r="D232" s="421" t="s">
        <v>678</v>
      </c>
      <c r="E232" s="812"/>
      <c r="F232" s="789"/>
      <c r="G232" s="790"/>
      <c r="H232" s="791"/>
    </row>
    <row r="233" spans="1:9" ht="23.25" customHeight="1">
      <c r="A233" s="458" t="s">
        <v>629</v>
      </c>
      <c r="B233" s="960" t="s">
        <v>630</v>
      </c>
      <c r="C233" s="960"/>
      <c r="D233" s="459"/>
      <c r="E233" s="511"/>
      <c r="F233" s="817"/>
      <c r="G233" s="818"/>
      <c r="H233" s="819"/>
    </row>
    <row r="234" spans="1:9" ht="42.75" customHeight="1">
      <c r="A234" s="458"/>
      <c r="B234" s="806" t="s">
        <v>692</v>
      </c>
      <c r="C234" s="820"/>
      <c r="D234" s="821"/>
      <c r="E234" s="460"/>
      <c r="F234" s="786"/>
      <c r="G234" s="787"/>
      <c r="H234" s="788"/>
    </row>
    <row r="235" spans="1:9" ht="27" hidden="1" customHeight="1">
      <c r="A235" s="458">
        <v>1</v>
      </c>
      <c r="B235" s="953" t="s">
        <v>631</v>
      </c>
      <c r="C235" s="961"/>
      <c r="D235" s="464"/>
      <c r="E235" s="510"/>
      <c r="F235" s="786"/>
      <c r="G235" s="787"/>
      <c r="H235" s="788"/>
    </row>
    <row r="236" spans="1:9" ht="24" customHeight="1">
      <c r="A236" s="458">
        <v>1</v>
      </c>
      <c r="B236" s="786"/>
      <c r="C236" s="788"/>
      <c r="D236" s="464"/>
      <c r="E236" s="455"/>
      <c r="F236" s="786"/>
      <c r="G236" s="787"/>
      <c r="H236" s="788"/>
    </row>
    <row r="237" spans="1:9" ht="26.25" customHeight="1">
      <c r="A237" s="458">
        <v>2</v>
      </c>
      <c r="B237" s="786"/>
      <c r="C237" s="788"/>
      <c r="D237" s="464"/>
      <c r="E237" s="455"/>
      <c r="F237" s="786"/>
      <c r="G237" s="787"/>
      <c r="H237" s="788"/>
    </row>
    <row r="238" spans="1:9" ht="23.25" customHeight="1">
      <c r="A238" s="458">
        <v>3</v>
      </c>
      <c r="B238" s="786"/>
      <c r="C238" s="788"/>
      <c r="D238" s="464"/>
      <c r="E238" s="455"/>
      <c r="F238" s="786"/>
      <c r="G238" s="787"/>
      <c r="H238" s="788"/>
    </row>
    <row r="239" spans="1:9" ht="22.5" customHeight="1">
      <c r="A239" s="458">
        <v>4</v>
      </c>
      <c r="B239" s="786"/>
      <c r="C239" s="788"/>
      <c r="D239" s="464"/>
      <c r="E239" s="455"/>
      <c r="F239" s="786"/>
      <c r="G239" s="787"/>
      <c r="H239" s="788"/>
    </row>
    <row r="240" spans="1:9" ht="26.25" customHeight="1">
      <c r="A240" s="458">
        <v>5</v>
      </c>
      <c r="B240" s="786"/>
      <c r="C240" s="788"/>
      <c r="D240" s="464"/>
      <c r="E240" s="455"/>
      <c r="F240" s="786"/>
      <c r="G240" s="787"/>
      <c r="H240" s="788"/>
    </row>
    <row r="241" spans="1:8" ht="14.25" customHeight="1">
      <c r="A241" s="423"/>
      <c r="B241" s="454"/>
      <c r="C241" s="455"/>
      <c r="D241" s="455"/>
      <c r="E241" s="455"/>
      <c r="F241" s="455"/>
      <c r="G241" s="455"/>
      <c r="H241" s="455"/>
    </row>
    <row r="242" spans="1:8" ht="21.75" customHeight="1">
      <c r="A242" s="456" t="s">
        <v>581</v>
      </c>
      <c r="B242" s="810" t="s">
        <v>638</v>
      </c>
      <c r="C242" s="800"/>
      <c r="D242" s="800"/>
      <c r="E242" s="800"/>
      <c r="F242" s="800"/>
      <c r="G242" s="800"/>
      <c r="H242" s="800"/>
    </row>
    <row r="243" spans="1:8" ht="21.75" customHeight="1">
      <c r="A243" s="456"/>
      <c r="B243" s="472"/>
      <c r="C243" s="457"/>
      <c r="D243" s="421"/>
      <c r="E243" s="811"/>
      <c r="F243" s="813" t="s">
        <v>627</v>
      </c>
      <c r="G243" s="814"/>
      <c r="H243" s="815"/>
    </row>
    <row r="244" spans="1:8" ht="43.5" customHeight="1">
      <c r="A244" s="456"/>
      <c r="B244" s="472"/>
      <c r="C244" s="457"/>
      <c r="D244" s="421" t="s">
        <v>679</v>
      </c>
      <c r="E244" s="812"/>
      <c r="F244" s="789"/>
      <c r="G244" s="790"/>
      <c r="H244" s="791"/>
    </row>
    <row r="245" spans="1:8" ht="23.25" customHeight="1">
      <c r="A245" s="458" t="s">
        <v>629</v>
      </c>
      <c r="B245" s="816" t="s">
        <v>630</v>
      </c>
      <c r="C245" s="805"/>
      <c r="D245" s="473"/>
      <c r="E245" s="511"/>
      <c r="F245" s="817"/>
      <c r="G245" s="818"/>
      <c r="H245" s="819"/>
    </row>
    <row r="246" spans="1:8" ht="44.25" customHeight="1">
      <c r="A246" s="458"/>
      <c r="B246" s="806" t="s">
        <v>692</v>
      </c>
      <c r="C246" s="820"/>
      <c r="D246" s="821"/>
      <c r="E246" s="460"/>
      <c r="F246" s="817"/>
      <c r="G246" s="818"/>
      <c r="H246" s="819"/>
    </row>
    <row r="247" spans="1:8" ht="23.25" customHeight="1">
      <c r="A247" s="458">
        <v>1</v>
      </c>
      <c r="B247" s="786"/>
      <c r="C247" s="788"/>
      <c r="D247" s="464"/>
      <c r="E247" s="455"/>
      <c r="F247" s="786"/>
      <c r="G247" s="787"/>
      <c r="H247" s="788"/>
    </row>
    <row r="248" spans="1:8" ht="30" customHeight="1">
      <c r="A248" s="458">
        <v>2</v>
      </c>
      <c r="B248" s="786"/>
      <c r="C248" s="788"/>
      <c r="D248" s="464"/>
      <c r="E248" s="455"/>
      <c r="F248" s="786"/>
      <c r="G248" s="787"/>
      <c r="H248" s="788"/>
    </row>
    <row r="249" spans="1:8" ht="27.75" customHeight="1">
      <c r="A249" s="458">
        <v>3</v>
      </c>
      <c r="B249" s="786"/>
      <c r="C249" s="788"/>
      <c r="D249" s="464"/>
      <c r="E249" s="455"/>
      <c r="F249" s="786"/>
      <c r="G249" s="787"/>
      <c r="H249" s="788"/>
    </row>
    <row r="250" spans="1:8" ht="27" customHeight="1">
      <c r="A250" s="458">
        <v>4</v>
      </c>
      <c r="B250" s="786"/>
      <c r="C250" s="788"/>
      <c r="D250" s="464"/>
      <c r="E250" s="455"/>
      <c r="F250" s="786"/>
      <c r="G250" s="787"/>
      <c r="H250" s="788"/>
    </row>
    <row r="251" spans="1:8" ht="27.75" customHeight="1">
      <c r="A251" s="458">
        <v>5</v>
      </c>
      <c r="B251" s="786"/>
      <c r="C251" s="788"/>
      <c r="D251" s="464"/>
      <c r="E251" s="455"/>
      <c r="F251" s="786"/>
      <c r="G251" s="787"/>
      <c r="H251" s="788"/>
    </row>
    <row r="252" spans="1:8" ht="47.25" customHeight="1">
      <c r="A252" s="458"/>
      <c r="B252" s="792" t="s">
        <v>640</v>
      </c>
      <c r="C252" s="793"/>
      <c r="D252" s="464"/>
      <c r="E252" s="524"/>
      <c r="F252" s="455"/>
      <c r="G252" s="455"/>
      <c r="H252" s="512"/>
    </row>
    <row r="253" spans="1:8" ht="14.25" customHeight="1">
      <c r="A253" s="453"/>
      <c r="B253" s="340"/>
      <c r="C253" s="340"/>
      <c r="D253" s="450"/>
      <c r="E253" s="450"/>
      <c r="F253" s="450"/>
      <c r="G253" s="450"/>
      <c r="H253" s="450"/>
    </row>
    <row r="254" spans="1:8" ht="14.25" customHeight="1">
      <c r="A254" s="456" t="s">
        <v>641</v>
      </c>
      <c r="B254" s="794" t="s">
        <v>642</v>
      </c>
      <c r="C254" s="795"/>
      <c r="D254" s="474"/>
      <c r="E254" s="796"/>
      <c r="F254" s="797"/>
      <c r="G254" s="798"/>
      <c r="H254" s="799"/>
    </row>
    <row r="255" spans="1:8" ht="39.75" customHeight="1">
      <c r="A255" s="456"/>
      <c r="B255" s="800"/>
      <c r="C255" s="794"/>
      <c r="D255" s="475" t="s">
        <v>680</v>
      </c>
      <c r="E255" s="801" t="s">
        <v>627</v>
      </c>
      <c r="F255" s="802"/>
      <c r="G255" s="802"/>
      <c r="H255" s="803"/>
    </row>
    <row r="256" spans="1:8" ht="59.25" customHeight="1">
      <c r="A256" s="458"/>
      <c r="B256" s="784" t="s">
        <v>644</v>
      </c>
      <c r="C256" s="785"/>
      <c r="D256" s="464"/>
      <c r="E256" s="786"/>
      <c r="F256" s="787"/>
      <c r="G256" s="787"/>
      <c r="H256" s="788"/>
    </row>
    <row r="257" spans="1:9" ht="21" customHeight="1">
      <c r="A257" s="458"/>
      <c r="B257" s="804" t="s">
        <v>645</v>
      </c>
      <c r="C257" s="805"/>
      <c r="D257" s="473"/>
      <c r="E257" s="806"/>
      <c r="F257" s="807"/>
      <c r="G257" s="808"/>
      <c r="H257" s="809"/>
    </row>
    <row r="258" spans="1:9" ht="57" customHeight="1">
      <c r="A258" s="525"/>
      <c r="B258" s="784" t="s">
        <v>646</v>
      </c>
      <c r="C258" s="785"/>
      <c r="D258" s="464"/>
      <c r="E258" s="786"/>
      <c r="F258" s="787"/>
      <c r="G258" s="787"/>
      <c r="H258" s="788"/>
    </row>
    <row r="259" spans="1:9" ht="14.25" customHeight="1">
      <c r="A259" s="527"/>
      <c r="B259" s="409"/>
      <c r="C259" s="409"/>
      <c r="D259" s="409"/>
      <c r="G259" s="409"/>
    </row>
    <row r="260" spans="1:9" ht="19.5" hidden="1" customHeight="1">
      <c r="A260" s="526"/>
      <c r="B260" s="800" t="e">
        <f>IF(AND(#REF!=2,M198=1),"Name of Other Partner of JV",IF(AND(#REF!=2,M198="2 or more"),"Name of Other Partner-1 of JV",""))</f>
        <v>#REF!</v>
      </c>
      <c r="C260" s="800"/>
      <c r="D260" s="800"/>
      <c r="E260" s="810" t="e">
        <f>'[11]Name of Bidder'!C18</f>
        <v>#REF!</v>
      </c>
      <c r="F260" s="800"/>
      <c r="G260" s="800"/>
      <c r="H260" s="794"/>
      <c r="I260" s="342"/>
    </row>
    <row r="261" spans="1:9" ht="29.25" hidden="1" customHeight="1">
      <c r="A261" s="423" t="s">
        <v>623</v>
      </c>
      <c r="B261" s="810" t="s">
        <v>624</v>
      </c>
      <c r="C261" s="800"/>
      <c r="D261" s="800"/>
      <c r="E261" s="800"/>
      <c r="F261" s="800"/>
      <c r="G261" s="800"/>
      <c r="H261" s="800"/>
      <c r="I261" s="342"/>
    </row>
    <row r="262" spans="1:9" ht="19.5" hidden="1" customHeight="1">
      <c r="A262" s="456"/>
      <c r="B262" s="472"/>
      <c r="C262" s="476"/>
      <c r="D262" s="477"/>
      <c r="E262" s="813" t="s">
        <v>625</v>
      </c>
      <c r="F262" s="815" t="s">
        <v>626</v>
      </c>
      <c r="G262" s="813" t="s">
        <v>627</v>
      </c>
      <c r="H262" s="815"/>
      <c r="I262" s="342"/>
    </row>
    <row r="263" spans="1:9" ht="47.25" hidden="1" customHeight="1">
      <c r="A263" s="456"/>
      <c r="B263" s="472"/>
      <c r="C263" s="476"/>
      <c r="D263" s="422" t="s">
        <v>628</v>
      </c>
      <c r="E263" s="948"/>
      <c r="F263" s="949"/>
      <c r="G263" s="948"/>
      <c r="H263" s="949"/>
      <c r="I263" s="342"/>
    </row>
    <row r="264" spans="1:9" ht="17.25" hidden="1" customHeight="1">
      <c r="A264" s="458" t="s">
        <v>629</v>
      </c>
      <c r="B264" s="806" t="s">
        <v>630</v>
      </c>
      <c r="C264" s="807"/>
      <c r="D264" s="478"/>
      <c r="E264" s="934"/>
      <c r="F264" s="935"/>
      <c r="G264" s="934"/>
      <c r="H264" s="935"/>
      <c r="I264" s="342"/>
    </row>
    <row r="265" spans="1:9" ht="17.25" hidden="1" customHeight="1">
      <c r="A265" s="458"/>
      <c r="B265" s="806" t="s">
        <v>647</v>
      </c>
      <c r="C265" s="820"/>
      <c r="D265" s="807"/>
      <c r="E265" s="460" t="s">
        <v>538</v>
      </c>
      <c r="F265" s="461"/>
      <c r="G265" s="461"/>
      <c r="H265" s="462"/>
      <c r="I265" s="342"/>
    </row>
    <row r="266" spans="1:9" ht="15.75" hidden="1" customHeight="1">
      <c r="A266" s="458">
        <v>1</v>
      </c>
      <c r="B266" s="953" t="s">
        <v>632</v>
      </c>
      <c r="C266" s="954"/>
      <c r="D266" s="466"/>
      <c r="E266" s="467"/>
      <c r="F266" s="468"/>
      <c r="G266" s="942"/>
      <c r="H266" s="943"/>
      <c r="I266" s="342"/>
    </row>
    <row r="267" spans="1:9" ht="15.75" hidden="1" customHeight="1">
      <c r="A267" s="458">
        <v>2</v>
      </c>
      <c r="B267" s="953" t="s">
        <v>633</v>
      </c>
      <c r="C267" s="954"/>
      <c r="D267" s="466"/>
      <c r="E267" s="467"/>
      <c r="F267" s="468"/>
      <c r="G267" s="942"/>
      <c r="H267" s="943"/>
    </row>
    <row r="268" spans="1:9" ht="15.75" hidden="1" customHeight="1">
      <c r="A268" s="458">
        <v>3</v>
      </c>
      <c r="B268" s="463" t="s">
        <v>634</v>
      </c>
      <c r="C268" s="465"/>
      <c r="D268" s="466"/>
      <c r="E268" s="467"/>
      <c r="F268" s="468"/>
      <c r="G268" s="942"/>
      <c r="H268" s="943"/>
      <c r="I268" s="342"/>
    </row>
    <row r="269" spans="1:9" ht="16.5" hidden="1" customHeight="1">
      <c r="A269" s="458">
        <v>4</v>
      </c>
      <c r="B269" s="463" t="s">
        <v>635</v>
      </c>
      <c r="C269" s="465"/>
      <c r="D269" s="466"/>
      <c r="E269" s="467"/>
      <c r="F269" s="468"/>
      <c r="G269" s="942"/>
      <c r="H269" s="943"/>
      <c r="I269" s="342"/>
    </row>
    <row r="270" spans="1:9" hidden="1">
      <c r="A270" s="458">
        <v>5</v>
      </c>
      <c r="B270" s="463" t="s">
        <v>636</v>
      </c>
      <c r="C270" s="465"/>
      <c r="D270" s="466"/>
      <c r="E270" s="467"/>
      <c r="F270" s="468"/>
      <c r="G270" s="942"/>
      <c r="H270" s="943"/>
      <c r="I270" s="342"/>
    </row>
    <row r="271" spans="1:9" ht="19.5" hidden="1" customHeight="1">
      <c r="A271" s="458">
        <v>6</v>
      </c>
      <c r="B271" s="463" t="s">
        <v>648</v>
      </c>
      <c r="C271" s="465"/>
      <c r="D271" s="469"/>
      <c r="E271" s="470"/>
      <c r="F271" s="471"/>
      <c r="G271" s="944"/>
      <c r="H271" s="945"/>
      <c r="I271" s="342"/>
    </row>
    <row r="272" spans="1:9" ht="32.25" hidden="1" customHeight="1">
      <c r="A272" s="453"/>
      <c r="B272" s="946" t="s">
        <v>637</v>
      </c>
      <c r="C272" s="946"/>
      <c r="D272" s="946"/>
      <c r="E272" s="946"/>
      <c r="F272" s="946"/>
      <c r="G272" s="946"/>
      <c r="H272" s="947"/>
      <c r="I272" s="342"/>
    </row>
    <row r="273" spans="1:9" ht="32.25" hidden="1" customHeight="1">
      <c r="A273" s="423"/>
      <c r="B273" s="479"/>
      <c r="C273" s="479"/>
      <c r="D273" s="479"/>
      <c r="E273" s="479"/>
      <c r="F273" s="479"/>
      <c r="G273" s="479"/>
      <c r="H273" s="479"/>
      <c r="I273" s="342"/>
    </row>
    <row r="274" spans="1:9" ht="32.25" hidden="1" customHeight="1">
      <c r="A274" s="423"/>
      <c r="B274" s="479"/>
      <c r="C274" s="479"/>
      <c r="D274" s="479"/>
      <c r="E274" s="479"/>
      <c r="F274" s="479"/>
      <c r="G274" s="479"/>
      <c r="H274" s="479"/>
      <c r="I274" s="342"/>
    </row>
    <row r="275" spans="1:9" ht="32.25" hidden="1" customHeight="1">
      <c r="A275" s="423"/>
      <c r="B275" s="479"/>
      <c r="C275" s="479"/>
      <c r="D275" s="479"/>
      <c r="E275" s="479"/>
      <c r="F275" s="479"/>
      <c r="G275" s="479"/>
      <c r="H275" s="479"/>
      <c r="I275" s="342"/>
    </row>
    <row r="276" spans="1:9" ht="32.25" hidden="1" customHeight="1">
      <c r="A276" s="423"/>
      <c r="B276" s="479"/>
      <c r="C276" s="479"/>
      <c r="D276" s="479"/>
      <c r="E276" s="479"/>
      <c r="F276" s="479"/>
      <c r="G276" s="479"/>
      <c r="H276" s="479"/>
      <c r="I276" s="342"/>
    </row>
    <row r="277" spans="1:9" ht="20.25" hidden="1" customHeight="1">
      <c r="A277" s="456" t="s">
        <v>581</v>
      </c>
      <c r="B277" s="810" t="s">
        <v>638</v>
      </c>
      <c r="C277" s="800"/>
      <c r="D277" s="800"/>
      <c r="E277" s="800"/>
      <c r="F277" s="800"/>
      <c r="G277" s="800"/>
      <c r="H277" s="800"/>
      <c r="I277" s="342"/>
    </row>
    <row r="278" spans="1:9" ht="19.5" hidden="1" customHeight="1">
      <c r="A278" s="456"/>
      <c r="B278" s="480"/>
      <c r="C278" s="476"/>
      <c r="D278" s="477"/>
      <c r="E278" s="813" t="s">
        <v>625</v>
      </c>
      <c r="F278" s="815" t="s">
        <v>626</v>
      </c>
      <c r="G278" s="813" t="s">
        <v>627</v>
      </c>
      <c r="H278" s="815"/>
      <c r="I278" s="342"/>
    </row>
    <row r="279" spans="1:9" ht="47.25" hidden="1" customHeight="1">
      <c r="A279" s="456"/>
      <c r="B279" s="480"/>
      <c r="C279" s="476"/>
      <c r="D279" s="422" t="s">
        <v>639</v>
      </c>
      <c r="E279" s="948"/>
      <c r="F279" s="949"/>
      <c r="G279" s="948"/>
      <c r="H279" s="949"/>
      <c r="I279" s="342"/>
    </row>
    <row r="280" spans="1:9" ht="17.25" hidden="1" customHeight="1">
      <c r="A280" s="458" t="s">
        <v>629</v>
      </c>
      <c r="B280" s="821" t="s">
        <v>630</v>
      </c>
      <c r="C280" s="816"/>
      <c r="D280" s="481"/>
      <c r="E280" s="934"/>
      <c r="F280" s="935"/>
      <c r="G280" s="936"/>
      <c r="H280" s="937"/>
      <c r="I280" s="342"/>
    </row>
    <row r="281" spans="1:9" ht="17.25" hidden="1" customHeight="1">
      <c r="A281" s="458"/>
      <c r="B281" s="820" t="s">
        <v>647</v>
      </c>
      <c r="C281" s="820"/>
      <c r="D281" s="821"/>
      <c r="E281" s="460" t="s">
        <v>538</v>
      </c>
      <c r="F281" s="461"/>
      <c r="G281" s="461"/>
      <c r="H281" s="462"/>
      <c r="I281" s="342"/>
    </row>
    <row r="282" spans="1:9" ht="15.75" hidden="1" customHeight="1">
      <c r="A282" s="458">
        <v>1</v>
      </c>
      <c r="B282" s="938" t="s">
        <v>632</v>
      </c>
      <c r="C282" s="939"/>
      <c r="D282" s="484"/>
      <c r="E282" s="485"/>
      <c r="F282" s="486"/>
      <c r="G282" s="940"/>
      <c r="H282" s="941"/>
      <c r="I282" s="342"/>
    </row>
    <row r="283" spans="1:9" ht="15.75" hidden="1" customHeight="1">
      <c r="A283" s="458">
        <v>2</v>
      </c>
      <c r="B283" s="938" t="s">
        <v>633</v>
      </c>
      <c r="C283" s="939"/>
      <c r="D283" s="487"/>
      <c r="E283" s="467"/>
      <c r="F283" s="468"/>
      <c r="G283" s="928"/>
      <c r="H283" s="929"/>
    </row>
    <row r="284" spans="1:9" ht="15.75" hidden="1" customHeight="1">
      <c r="A284" s="458">
        <v>3</v>
      </c>
      <c r="B284" s="482" t="s">
        <v>634</v>
      </c>
      <c r="C284" s="483"/>
      <c r="D284" s="487"/>
      <c r="E284" s="467"/>
      <c r="F284" s="468"/>
      <c r="G284" s="928"/>
      <c r="H284" s="929"/>
      <c r="I284" s="342"/>
    </row>
    <row r="285" spans="1:9" ht="16.5" hidden="1" customHeight="1">
      <c r="A285" s="458">
        <v>4</v>
      </c>
      <c r="B285" s="482" t="s">
        <v>635</v>
      </c>
      <c r="C285" s="483"/>
      <c r="D285" s="487"/>
      <c r="E285" s="467"/>
      <c r="F285" s="468"/>
      <c r="G285" s="928"/>
      <c r="H285" s="929"/>
      <c r="I285" s="342"/>
    </row>
    <row r="286" spans="1:9" ht="15.75" hidden="1" customHeight="1">
      <c r="A286" s="458">
        <v>5</v>
      </c>
      <c r="B286" s="482" t="s">
        <v>636</v>
      </c>
      <c r="C286" s="483"/>
      <c r="D286" s="487"/>
      <c r="E286" s="467"/>
      <c r="F286" s="468"/>
      <c r="G286" s="928"/>
      <c r="H286" s="929"/>
      <c r="I286" s="342"/>
    </row>
    <row r="287" spans="1:9" hidden="1">
      <c r="A287" s="458">
        <v>6</v>
      </c>
      <c r="B287" s="482" t="s">
        <v>648</v>
      </c>
      <c r="C287" s="483"/>
      <c r="D287" s="488"/>
      <c r="E287" s="470"/>
      <c r="F287" s="471"/>
      <c r="G287" s="930"/>
      <c r="H287" s="931"/>
      <c r="I287" s="342"/>
    </row>
    <row r="288" spans="1:9" ht="49.5" hidden="1" customHeight="1">
      <c r="A288" s="458"/>
      <c r="B288" s="952" t="s">
        <v>637</v>
      </c>
      <c r="C288" s="946"/>
      <c r="D288" s="946"/>
      <c r="E288" s="946"/>
      <c r="F288" s="946"/>
      <c r="G288" s="946"/>
      <c r="H288" s="947"/>
      <c r="I288" s="342"/>
    </row>
    <row r="289" spans="1:9" ht="16.5" hidden="1" customHeight="1">
      <c r="A289" s="489"/>
      <c r="B289" s="340"/>
      <c r="C289" s="340"/>
      <c r="D289" s="450"/>
      <c r="E289" s="450"/>
      <c r="F289" s="450"/>
      <c r="G289" s="450"/>
      <c r="H289" s="450"/>
      <c r="I289" s="342"/>
    </row>
    <row r="290" spans="1:9" ht="16.5" hidden="1" customHeight="1">
      <c r="A290" s="456" t="s">
        <v>641</v>
      </c>
      <c r="B290" s="794" t="s">
        <v>642</v>
      </c>
      <c r="C290" s="795"/>
      <c r="D290" s="474"/>
      <c r="E290" s="796"/>
      <c r="F290" s="797"/>
      <c r="G290" s="798"/>
      <c r="H290" s="799"/>
      <c r="I290" s="342"/>
    </row>
    <row r="291" spans="1:9" ht="28.5" hidden="1" customHeight="1">
      <c r="A291" s="456"/>
      <c r="B291" s="800"/>
      <c r="C291" s="794"/>
      <c r="D291" s="475"/>
      <c r="E291" s="801" t="s">
        <v>643</v>
      </c>
      <c r="F291" s="803"/>
      <c r="G291" s="926" t="s">
        <v>625</v>
      </c>
      <c r="H291" s="927"/>
      <c r="I291" s="342"/>
    </row>
    <row r="292" spans="1:9" ht="56.25" hidden="1" customHeight="1">
      <c r="A292" s="458"/>
      <c r="B292" s="784" t="s">
        <v>644</v>
      </c>
      <c r="C292" s="785"/>
      <c r="D292" s="464"/>
      <c r="E292" s="922"/>
      <c r="F292" s="923"/>
      <c r="G292" s="924"/>
      <c r="H292" s="924"/>
    </row>
    <row r="293" spans="1:9" ht="15.75" hidden="1" customHeight="1">
      <c r="A293" s="458"/>
      <c r="B293" s="804" t="s">
        <v>645</v>
      </c>
      <c r="C293" s="805"/>
      <c r="D293" s="473"/>
      <c r="E293" s="806"/>
      <c r="F293" s="807"/>
      <c r="G293" s="808"/>
      <c r="H293" s="809"/>
      <c r="I293" s="342"/>
    </row>
    <row r="294" spans="1:9" ht="66.75" hidden="1" customHeight="1">
      <c r="A294" s="458"/>
      <c r="B294" s="784" t="s">
        <v>646</v>
      </c>
      <c r="C294" s="785"/>
      <c r="D294" s="464"/>
      <c r="E294" s="922"/>
      <c r="F294" s="923"/>
      <c r="G294" s="924"/>
      <c r="H294" s="924"/>
      <c r="I294" s="342"/>
    </row>
    <row r="295" spans="1:9" ht="20.25" hidden="1" customHeight="1">
      <c r="A295" s="458"/>
      <c r="B295" s="490"/>
      <c r="C295" s="490"/>
      <c r="D295" s="491"/>
      <c r="E295" s="491"/>
      <c r="F295" s="491"/>
      <c r="G295" s="491"/>
      <c r="H295" s="491"/>
      <c r="I295" s="342"/>
    </row>
    <row r="296" spans="1:9" ht="32.25" hidden="1" customHeight="1">
      <c r="A296" s="423"/>
      <c r="B296" s="800" t="e">
        <f>IF(AND(#REF!=2,M198="2 or more"),"Name of Other Partner-2 of JV", "")</f>
        <v>#REF!</v>
      </c>
      <c r="C296" s="800"/>
      <c r="D296" s="800"/>
      <c r="E296" s="810" t="e">
        <f>'[11]Name of Bidder'!C23</f>
        <v>#REF!</v>
      </c>
      <c r="F296" s="800"/>
      <c r="G296" s="800"/>
      <c r="H296" s="794"/>
      <c r="I296" s="342"/>
    </row>
    <row r="297" spans="1:9" ht="29.25" hidden="1" customHeight="1">
      <c r="A297" s="423" t="s">
        <v>623</v>
      </c>
      <c r="B297" s="810" t="s">
        <v>624</v>
      </c>
      <c r="C297" s="800"/>
      <c r="D297" s="800"/>
      <c r="E297" s="800"/>
      <c r="F297" s="800"/>
      <c r="G297" s="800"/>
      <c r="H297" s="800"/>
      <c r="I297" s="342"/>
    </row>
    <row r="298" spans="1:9" ht="19.5" hidden="1" customHeight="1">
      <c r="A298" s="456"/>
      <c r="B298" s="472"/>
      <c r="C298" s="476"/>
      <c r="D298" s="477"/>
      <c r="E298" s="813" t="s">
        <v>625</v>
      </c>
      <c r="F298" s="815" t="s">
        <v>626</v>
      </c>
      <c r="G298" s="813" t="s">
        <v>627</v>
      </c>
      <c r="H298" s="815"/>
      <c r="I298" s="342"/>
    </row>
    <row r="299" spans="1:9" ht="47.25" hidden="1" customHeight="1">
      <c r="A299" s="456"/>
      <c r="B299" s="472"/>
      <c r="C299" s="476"/>
      <c r="D299" s="422" t="s">
        <v>628</v>
      </c>
      <c r="E299" s="948"/>
      <c r="F299" s="949"/>
      <c r="G299" s="948"/>
      <c r="H299" s="949"/>
      <c r="I299" s="342"/>
    </row>
    <row r="300" spans="1:9" ht="17.25" hidden="1" customHeight="1">
      <c r="A300" s="458" t="s">
        <v>629</v>
      </c>
      <c r="B300" s="806" t="s">
        <v>630</v>
      </c>
      <c r="C300" s="807"/>
      <c r="D300" s="478"/>
      <c r="E300" s="934"/>
      <c r="F300" s="935"/>
      <c r="G300" s="934"/>
      <c r="H300" s="935"/>
      <c r="I300" s="342"/>
    </row>
    <row r="301" spans="1:9" ht="17.25" hidden="1" customHeight="1">
      <c r="A301" s="458"/>
      <c r="B301" s="806" t="s">
        <v>647</v>
      </c>
      <c r="C301" s="820"/>
      <c r="D301" s="807"/>
      <c r="E301" s="460" t="s">
        <v>538</v>
      </c>
      <c r="F301" s="461"/>
      <c r="G301" s="461"/>
      <c r="H301" s="462"/>
      <c r="I301" s="342"/>
    </row>
    <row r="302" spans="1:9" ht="15.75" hidden="1" customHeight="1">
      <c r="A302" s="458">
        <v>1</v>
      </c>
      <c r="B302" s="938" t="s">
        <v>632</v>
      </c>
      <c r="C302" s="939"/>
      <c r="D302" s="492"/>
      <c r="E302" s="485"/>
      <c r="F302" s="486"/>
      <c r="G302" s="950"/>
      <c r="H302" s="951"/>
      <c r="I302" s="342"/>
    </row>
    <row r="303" spans="1:9" ht="15.75" hidden="1" customHeight="1">
      <c r="A303" s="458">
        <v>2</v>
      </c>
      <c r="B303" s="938" t="s">
        <v>633</v>
      </c>
      <c r="C303" s="939"/>
      <c r="D303" s="466"/>
      <c r="E303" s="467"/>
      <c r="F303" s="468"/>
      <c r="G303" s="942"/>
      <c r="H303" s="943"/>
    </row>
    <row r="304" spans="1:9" ht="15.75" hidden="1" customHeight="1">
      <c r="A304" s="458">
        <v>3</v>
      </c>
      <c r="B304" s="482" t="s">
        <v>634</v>
      </c>
      <c r="C304" s="483"/>
      <c r="D304" s="466"/>
      <c r="E304" s="467"/>
      <c r="F304" s="468"/>
      <c r="G304" s="942"/>
      <c r="H304" s="943"/>
      <c r="I304" s="342"/>
    </row>
    <row r="305" spans="1:9" ht="16.5" hidden="1" customHeight="1">
      <c r="A305" s="458">
        <v>4</v>
      </c>
      <c r="B305" s="482" t="s">
        <v>635</v>
      </c>
      <c r="C305" s="483"/>
      <c r="D305" s="466"/>
      <c r="E305" s="467"/>
      <c r="F305" s="468"/>
      <c r="G305" s="942"/>
      <c r="H305" s="943"/>
      <c r="I305" s="342"/>
    </row>
    <row r="306" spans="1:9" ht="15.75" hidden="1" customHeight="1">
      <c r="A306" s="458">
        <v>5</v>
      </c>
      <c r="B306" s="482" t="s">
        <v>636</v>
      </c>
      <c r="C306" s="483"/>
      <c r="D306" s="466"/>
      <c r="E306" s="467"/>
      <c r="F306" s="468"/>
      <c r="G306" s="942"/>
      <c r="H306" s="943"/>
      <c r="I306" s="342"/>
    </row>
    <row r="307" spans="1:9" hidden="1">
      <c r="A307" s="458">
        <v>6</v>
      </c>
      <c r="B307" s="482" t="s">
        <v>648</v>
      </c>
      <c r="C307" s="483"/>
      <c r="D307" s="469"/>
      <c r="E307" s="470"/>
      <c r="F307" s="471"/>
      <c r="G307" s="944"/>
      <c r="H307" s="945"/>
      <c r="I307" s="342"/>
    </row>
    <row r="308" spans="1:9" ht="32.25" hidden="1" customHeight="1">
      <c r="A308" s="453"/>
      <c r="B308" s="946" t="s">
        <v>637</v>
      </c>
      <c r="C308" s="946"/>
      <c r="D308" s="946"/>
      <c r="E308" s="946"/>
      <c r="F308" s="946"/>
      <c r="G308" s="946"/>
      <c r="H308" s="947"/>
      <c r="I308" s="342"/>
    </row>
    <row r="309" spans="1:9" ht="32.25" hidden="1" customHeight="1">
      <c r="A309" s="423"/>
      <c r="B309" s="479"/>
      <c r="C309" s="479"/>
      <c r="D309" s="479"/>
      <c r="E309" s="479"/>
      <c r="F309" s="479"/>
      <c r="G309" s="479"/>
      <c r="H309" s="479"/>
      <c r="I309" s="342"/>
    </row>
    <row r="310" spans="1:9" ht="20.25" hidden="1" customHeight="1">
      <c r="A310" s="456" t="s">
        <v>581</v>
      </c>
      <c r="B310" s="810" t="s">
        <v>638</v>
      </c>
      <c r="C310" s="800"/>
      <c r="D310" s="800"/>
      <c r="E310" s="800"/>
      <c r="F310" s="800"/>
      <c r="G310" s="800"/>
      <c r="H310" s="800"/>
      <c r="I310" s="342"/>
    </row>
    <row r="311" spans="1:9" ht="19.5" hidden="1" customHeight="1">
      <c r="A311" s="456"/>
      <c r="B311" s="480"/>
      <c r="C311" s="476"/>
      <c r="D311" s="477"/>
      <c r="E311" s="813" t="s">
        <v>625</v>
      </c>
      <c r="F311" s="815" t="s">
        <v>626</v>
      </c>
      <c r="G311" s="813" t="s">
        <v>627</v>
      </c>
      <c r="H311" s="815"/>
      <c r="I311" s="342"/>
    </row>
    <row r="312" spans="1:9" ht="47.25" hidden="1" customHeight="1">
      <c r="A312" s="456"/>
      <c r="B312" s="480"/>
      <c r="C312" s="476"/>
      <c r="D312" s="422" t="s">
        <v>639</v>
      </c>
      <c r="E312" s="948"/>
      <c r="F312" s="949"/>
      <c r="G312" s="948"/>
      <c r="H312" s="949"/>
      <c r="I312" s="342"/>
    </row>
    <row r="313" spans="1:9" ht="17.25" hidden="1" customHeight="1">
      <c r="A313" s="458" t="s">
        <v>629</v>
      </c>
      <c r="B313" s="821" t="s">
        <v>630</v>
      </c>
      <c r="C313" s="816"/>
      <c r="D313" s="481"/>
      <c r="E313" s="934"/>
      <c r="F313" s="935"/>
      <c r="G313" s="936"/>
      <c r="H313" s="937"/>
      <c r="I313" s="342"/>
    </row>
    <row r="314" spans="1:9" ht="17.25" hidden="1" customHeight="1">
      <c r="A314" s="458"/>
      <c r="B314" s="820" t="s">
        <v>647</v>
      </c>
      <c r="C314" s="820"/>
      <c r="D314" s="821"/>
      <c r="E314" s="460" t="s">
        <v>538</v>
      </c>
      <c r="F314" s="461"/>
      <c r="G314" s="461"/>
      <c r="H314" s="462"/>
      <c r="I314" s="342"/>
    </row>
    <row r="315" spans="1:9" ht="15.75" hidden="1" customHeight="1">
      <c r="A315" s="458">
        <v>1</v>
      </c>
      <c r="B315" s="938" t="s">
        <v>632</v>
      </c>
      <c r="C315" s="939"/>
      <c r="D315" s="484"/>
      <c r="E315" s="485"/>
      <c r="F315" s="486"/>
      <c r="G315" s="940"/>
      <c r="H315" s="941"/>
      <c r="I315" s="342"/>
    </row>
    <row r="316" spans="1:9" ht="15.75" hidden="1" customHeight="1">
      <c r="A316" s="458">
        <v>2</v>
      </c>
      <c r="B316" s="938" t="s">
        <v>633</v>
      </c>
      <c r="C316" s="939"/>
      <c r="D316" s="487"/>
      <c r="E316" s="467"/>
      <c r="F316" s="468"/>
      <c r="G316" s="928"/>
      <c r="H316" s="929"/>
    </row>
    <row r="317" spans="1:9" ht="15.75" hidden="1" customHeight="1">
      <c r="A317" s="458">
        <v>3</v>
      </c>
      <c r="B317" s="482" t="s">
        <v>634</v>
      </c>
      <c r="C317" s="483"/>
      <c r="D317" s="487"/>
      <c r="E317" s="467"/>
      <c r="F317" s="468"/>
      <c r="G317" s="928"/>
      <c r="H317" s="929"/>
      <c r="I317" s="342"/>
    </row>
    <row r="318" spans="1:9" ht="16.5" hidden="1" customHeight="1">
      <c r="A318" s="458">
        <v>4</v>
      </c>
      <c r="B318" s="482" t="s">
        <v>635</v>
      </c>
      <c r="C318" s="483"/>
      <c r="D318" s="487"/>
      <c r="E318" s="467"/>
      <c r="F318" s="468"/>
      <c r="G318" s="928"/>
      <c r="H318" s="929"/>
      <c r="I318" s="342"/>
    </row>
    <row r="319" spans="1:9" ht="15.75" hidden="1" customHeight="1">
      <c r="A319" s="458">
        <v>5</v>
      </c>
      <c r="B319" s="482" t="s">
        <v>636</v>
      </c>
      <c r="C319" s="483"/>
      <c r="D319" s="487"/>
      <c r="E319" s="467"/>
      <c r="F319" s="468"/>
      <c r="G319" s="928"/>
      <c r="H319" s="929"/>
      <c r="I319" s="342"/>
    </row>
    <row r="320" spans="1:9" ht="15.75" hidden="1" customHeight="1">
      <c r="A320" s="458">
        <v>6</v>
      </c>
      <c r="B320" s="482" t="s">
        <v>648</v>
      </c>
      <c r="C320" s="483"/>
      <c r="D320" s="487"/>
      <c r="E320" s="467"/>
      <c r="F320" s="468"/>
      <c r="G320" s="928"/>
      <c r="H320" s="929"/>
      <c r="I320" s="342"/>
    </row>
    <row r="321" spans="1:9" ht="32.25" hidden="1" customHeight="1">
      <c r="A321" s="458"/>
      <c r="B321" s="793" t="s">
        <v>640</v>
      </c>
      <c r="C321" s="793"/>
      <c r="D321" s="488"/>
      <c r="E321" s="470"/>
      <c r="F321" s="471"/>
      <c r="G321" s="930"/>
      <c r="H321" s="931"/>
      <c r="I321" s="342"/>
    </row>
    <row r="322" spans="1:9" ht="32.25" hidden="1" customHeight="1">
      <c r="A322" s="453"/>
      <c r="B322" s="932" t="s">
        <v>637</v>
      </c>
      <c r="C322" s="932"/>
      <c r="D322" s="932"/>
      <c r="E322" s="932"/>
      <c r="F322" s="932"/>
      <c r="G322" s="932"/>
      <c r="H322" s="933"/>
      <c r="I322" s="342"/>
    </row>
    <row r="323" spans="1:9" ht="16.5" hidden="1" customHeight="1">
      <c r="A323" s="453"/>
      <c r="B323" s="340"/>
      <c r="C323" s="340"/>
      <c r="D323" s="450"/>
      <c r="E323" s="450"/>
      <c r="F323" s="450"/>
      <c r="G323" s="450"/>
      <c r="H323" s="450"/>
      <c r="I323" s="342"/>
    </row>
    <row r="324" spans="1:9" ht="16.5" hidden="1" customHeight="1">
      <c r="A324" s="456" t="s">
        <v>641</v>
      </c>
      <c r="B324" s="795" t="s">
        <v>642</v>
      </c>
      <c r="C324" s="795"/>
      <c r="D324" s="474"/>
      <c r="E324" s="796"/>
      <c r="F324" s="797"/>
      <c r="G324" s="798"/>
      <c r="H324" s="799"/>
      <c r="I324" s="342"/>
    </row>
    <row r="325" spans="1:9" ht="28.5" hidden="1" customHeight="1">
      <c r="A325" s="456"/>
      <c r="B325" s="810"/>
      <c r="C325" s="794"/>
      <c r="D325" s="475"/>
      <c r="E325" s="801" t="s">
        <v>643</v>
      </c>
      <c r="F325" s="803"/>
      <c r="G325" s="926" t="s">
        <v>625</v>
      </c>
      <c r="H325" s="927"/>
      <c r="I325" s="342"/>
    </row>
    <row r="326" spans="1:9" ht="56.25" hidden="1" customHeight="1">
      <c r="A326" s="458"/>
      <c r="B326" s="785" t="s">
        <v>644</v>
      </c>
      <c r="C326" s="785"/>
      <c r="D326" s="464"/>
      <c r="E326" s="922"/>
      <c r="F326" s="923"/>
      <c r="G326" s="924"/>
      <c r="H326" s="924"/>
    </row>
    <row r="327" spans="1:9" ht="15.75" hidden="1" customHeight="1">
      <c r="A327" s="458"/>
      <c r="B327" s="805" t="s">
        <v>645</v>
      </c>
      <c r="C327" s="805"/>
      <c r="D327" s="473"/>
      <c r="E327" s="806"/>
      <c r="F327" s="807"/>
      <c r="G327" s="808"/>
      <c r="H327" s="809"/>
      <c r="I327" s="342"/>
    </row>
    <row r="328" spans="1:9" ht="49.5" hidden="1" customHeight="1">
      <c r="A328" s="458"/>
      <c r="B328" s="785" t="s">
        <v>646</v>
      </c>
      <c r="C328" s="785"/>
      <c r="D328" s="464"/>
      <c r="E328" s="922"/>
      <c r="F328" s="923"/>
      <c r="G328" s="924"/>
      <c r="H328" s="924"/>
      <c r="I328" s="342"/>
    </row>
    <row r="329" spans="1:9" ht="22.5" hidden="1" customHeight="1">
      <c r="A329" s="453"/>
      <c r="B329" s="490"/>
      <c r="C329" s="490"/>
      <c r="D329" s="491"/>
      <c r="E329" s="491"/>
      <c r="F329" s="491"/>
      <c r="G329" s="491"/>
      <c r="H329" s="491"/>
      <c r="I329" s="342"/>
    </row>
    <row r="330" spans="1:9" ht="17.25" hidden="1" customHeight="1">
      <c r="A330" s="493" t="s">
        <v>649</v>
      </c>
      <c r="B330" s="925" t="s">
        <v>650</v>
      </c>
      <c r="C330" s="925"/>
      <c r="D330" s="925"/>
      <c r="E330" s="925"/>
      <c r="F330" s="925"/>
      <c r="G330" s="925"/>
      <c r="H330" s="925"/>
      <c r="I330" s="342"/>
    </row>
    <row r="331" spans="1:9" ht="12" hidden="1" customHeight="1">
      <c r="A331" s="342"/>
      <c r="B331" s="409"/>
      <c r="C331" s="409"/>
      <c r="D331" s="409"/>
      <c r="E331" s="409"/>
      <c r="F331" s="409"/>
      <c r="G331" s="409"/>
      <c r="H331" s="342"/>
      <c r="I331" s="342"/>
    </row>
    <row r="332" spans="1:9" ht="75" hidden="1" customHeight="1">
      <c r="A332" s="494"/>
      <c r="B332" s="919" t="s">
        <v>651</v>
      </c>
      <c r="C332" s="919"/>
      <c r="D332" s="919"/>
      <c r="E332" s="919"/>
      <c r="F332" s="919"/>
      <c r="G332" s="919"/>
      <c r="H332" s="919"/>
      <c r="I332" s="342"/>
    </row>
    <row r="333" spans="1:9" ht="185.25" hidden="1" customHeight="1">
      <c r="A333" s="453"/>
      <c r="B333" s="920" t="s">
        <v>652</v>
      </c>
      <c r="C333" s="920"/>
      <c r="D333" s="920"/>
      <c r="E333" s="920"/>
      <c r="F333" s="920"/>
      <c r="G333" s="920"/>
      <c r="H333" s="920"/>
    </row>
    <row r="334" spans="1:9" ht="40.15" hidden="1" customHeight="1">
      <c r="A334" s="453"/>
      <c r="B334" s="919"/>
      <c r="C334" s="919"/>
      <c r="D334" s="919"/>
      <c r="E334" s="919"/>
      <c r="F334" s="919"/>
      <c r="G334" s="919"/>
      <c r="H334" s="919"/>
      <c r="I334" s="342"/>
    </row>
    <row r="335" spans="1:9" ht="9" hidden="1" customHeight="1">
      <c r="A335" s="342"/>
      <c r="B335" s="342"/>
      <c r="C335" s="342"/>
      <c r="D335" s="342"/>
      <c r="E335" s="342"/>
      <c r="F335" s="342"/>
      <c r="G335" s="342"/>
      <c r="H335" s="342"/>
      <c r="I335" s="342"/>
    </row>
    <row r="336" spans="1:9" ht="33.75" hidden="1" customHeight="1">
      <c r="A336" s="453"/>
      <c r="B336" s="919"/>
      <c r="C336" s="919"/>
      <c r="D336" s="919"/>
      <c r="E336" s="919"/>
      <c r="F336" s="919"/>
      <c r="G336" s="919"/>
      <c r="H336" s="919"/>
      <c r="I336" s="342"/>
    </row>
    <row r="337" spans="1:9" hidden="1">
      <c r="B337" s="409"/>
      <c r="C337" s="409"/>
      <c r="D337" s="409"/>
      <c r="E337" s="409"/>
      <c r="F337" s="409"/>
      <c r="G337" s="409"/>
    </row>
    <row r="338" spans="1:9" ht="42" hidden="1" customHeight="1">
      <c r="A338" s="452"/>
      <c r="B338" s="919"/>
      <c r="C338" s="919"/>
      <c r="D338" s="919"/>
      <c r="E338" s="919"/>
      <c r="F338" s="919"/>
      <c r="G338" s="919"/>
      <c r="H338" s="919"/>
      <c r="I338" s="342"/>
    </row>
    <row r="339" spans="1:9" hidden="1">
      <c r="A339" s="342"/>
      <c r="B339" s="342"/>
      <c r="C339" s="342"/>
      <c r="D339" s="342"/>
      <c r="E339" s="342"/>
      <c r="F339" s="342"/>
      <c r="G339" s="342"/>
      <c r="H339" s="342"/>
      <c r="I339" s="342"/>
    </row>
    <row r="340" spans="1:9" ht="19.5" hidden="1" customHeight="1">
      <c r="A340" s="452"/>
      <c r="B340" s="919" t="s">
        <v>653</v>
      </c>
      <c r="C340" s="919"/>
      <c r="D340" s="919"/>
      <c r="E340" s="919"/>
      <c r="F340" s="919"/>
      <c r="G340" s="919"/>
      <c r="H340" s="919"/>
      <c r="I340" s="342"/>
    </row>
    <row r="341" spans="1:9" hidden="1">
      <c r="A341" s="342"/>
      <c r="B341" s="409"/>
      <c r="C341" s="409"/>
      <c r="D341" s="409"/>
      <c r="E341" s="409"/>
      <c r="F341" s="409"/>
      <c r="G341" s="409"/>
      <c r="H341" s="342"/>
      <c r="I341" s="342"/>
    </row>
    <row r="342" spans="1:9" ht="40.15" hidden="1" customHeight="1">
      <c r="A342" s="452" t="s">
        <v>348</v>
      </c>
      <c r="B342" s="920" t="s">
        <v>654</v>
      </c>
      <c r="C342" s="920"/>
      <c r="D342" s="920"/>
      <c r="E342" s="920"/>
      <c r="F342" s="920"/>
      <c r="G342" s="920"/>
      <c r="H342" s="920"/>
      <c r="I342" s="342"/>
    </row>
    <row r="343" spans="1:9" hidden="1">
      <c r="A343" s="342"/>
      <c r="B343" s="409"/>
      <c r="C343" s="409"/>
      <c r="D343" s="409"/>
      <c r="E343" s="409"/>
      <c r="F343" s="409"/>
      <c r="G343" s="409"/>
      <c r="H343" s="342"/>
      <c r="I343" s="342"/>
    </row>
    <row r="344" spans="1:9" ht="90" hidden="1" customHeight="1">
      <c r="A344" s="452" t="s">
        <v>349</v>
      </c>
      <c r="B344" s="920" t="s">
        <v>655</v>
      </c>
      <c r="C344" s="920"/>
      <c r="D344" s="920"/>
      <c r="E344" s="920"/>
      <c r="F344" s="920"/>
      <c r="G344" s="920"/>
      <c r="H344" s="920"/>
    </row>
    <row r="345" spans="1:9" hidden="1">
      <c r="A345" s="342"/>
      <c r="B345" s="342"/>
      <c r="C345" s="342"/>
      <c r="D345" s="342"/>
      <c r="E345" s="342"/>
      <c r="F345" s="342"/>
      <c r="G345" s="342"/>
      <c r="H345" s="342"/>
      <c r="I345" s="342"/>
    </row>
    <row r="346" spans="1:9" ht="48" hidden="1" customHeight="1">
      <c r="A346" s="452" t="s">
        <v>350</v>
      </c>
      <c r="B346" s="919" t="s">
        <v>656</v>
      </c>
      <c r="C346" s="919"/>
      <c r="D346" s="919"/>
      <c r="E346" s="919"/>
      <c r="F346" s="919"/>
      <c r="G346" s="919"/>
      <c r="H346" s="919"/>
      <c r="I346" s="342"/>
    </row>
    <row r="347" spans="1:9" ht="17.25" hidden="1" customHeight="1">
      <c r="A347" s="342"/>
      <c r="B347" s="342"/>
      <c r="C347" s="342"/>
      <c r="D347" s="341"/>
      <c r="E347" s="342"/>
      <c r="F347" s="342"/>
      <c r="G347" s="342"/>
      <c r="H347" s="342"/>
      <c r="I347" s="342"/>
    </row>
    <row r="348" spans="1:9" ht="21" hidden="1" customHeight="1">
      <c r="A348" s="452" t="s">
        <v>351</v>
      </c>
      <c r="B348" s="919" t="s">
        <v>657</v>
      </c>
      <c r="C348" s="919"/>
      <c r="D348" s="919"/>
      <c r="E348" s="919"/>
      <c r="F348" s="919"/>
      <c r="G348" s="919"/>
      <c r="H348" s="919"/>
      <c r="I348" s="342"/>
    </row>
    <row r="349" spans="1:9" ht="29.25" hidden="1" customHeight="1">
      <c r="A349" s="452"/>
      <c r="B349" s="921" t="s">
        <v>658</v>
      </c>
      <c r="C349" s="921"/>
      <c r="D349" s="921"/>
      <c r="E349" s="921"/>
      <c r="F349" s="921"/>
      <c r="G349" s="921"/>
      <c r="H349" s="921"/>
      <c r="I349" s="342"/>
    </row>
    <row r="350" spans="1:9" ht="17.25" hidden="1" customHeight="1">
      <c r="A350" s="452"/>
      <c r="B350" s="495"/>
      <c r="C350" s="495"/>
      <c r="D350" s="495"/>
      <c r="E350" s="495"/>
      <c r="F350" s="495"/>
      <c r="G350" s="495"/>
      <c r="H350" s="495"/>
    </row>
    <row r="351" spans="1:9" ht="72" hidden="1" customHeight="1">
      <c r="A351" s="453">
        <v>4.0999999999999996</v>
      </c>
      <c r="B351" s="907" t="s">
        <v>659</v>
      </c>
      <c r="C351" s="907"/>
      <c r="D351" s="907"/>
      <c r="E351" s="907"/>
      <c r="F351" s="907"/>
      <c r="G351" s="907"/>
      <c r="H351" s="907"/>
    </row>
    <row r="352" spans="1:9" ht="16.5" hidden="1" customHeight="1">
      <c r="A352" s="408" t="s">
        <v>576</v>
      </c>
      <c r="B352" s="918" t="str">
        <f>"For  " &amp;B199</f>
        <v>For  Name of the Bidder</v>
      </c>
      <c r="C352" s="918"/>
      <c r="D352" s="918"/>
      <c r="E352" s="918"/>
      <c r="F352" s="918"/>
      <c r="G352" s="342"/>
      <c r="H352" s="342"/>
      <c r="I352" s="342"/>
    </row>
    <row r="353" spans="1:9" ht="15.75" hidden="1" customHeight="1">
      <c r="A353" s="342"/>
      <c r="B353" s="496" t="s">
        <v>19</v>
      </c>
      <c r="C353" s="914"/>
      <c r="D353" s="915"/>
      <c r="E353" s="915"/>
      <c r="F353" s="915"/>
      <c r="G353" s="915"/>
      <c r="H353" s="916"/>
      <c r="I353" s="342"/>
    </row>
    <row r="354" spans="1:9" ht="15.75" hidden="1" customHeight="1">
      <c r="A354" s="342"/>
      <c r="B354" s="496" t="s">
        <v>28</v>
      </c>
      <c r="C354" s="914"/>
      <c r="D354" s="915"/>
      <c r="E354" s="915"/>
      <c r="F354" s="915"/>
      <c r="G354" s="915"/>
      <c r="H354" s="916"/>
      <c r="I354" s="342"/>
    </row>
    <row r="355" spans="1:9" ht="15.75" hidden="1" customHeight="1">
      <c r="A355" s="342"/>
      <c r="B355" s="496" t="s">
        <v>463</v>
      </c>
      <c r="C355" s="914"/>
      <c r="D355" s="915"/>
      <c r="E355" s="915"/>
      <c r="F355" s="915"/>
      <c r="G355" s="915"/>
      <c r="H355" s="916"/>
      <c r="I355" s="342"/>
    </row>
    <row r="356" spans="1:9" ht="15.75" hidden="1" customHeight="1">
      <c r="A356" s="342"/>
      <c r="B356" s="496" t="s">
        <v>516</v>
      </c>
      <c r="C356" s="914"/>
      <c r="D356" s="915"/>
      <c r="E356" s="915"/>
      <c r="F356" s="915"/>
      <c r="G356" s="915"/>
      <c r="H356" s="916"/>
      <c r="I356" s="342"/>
    </row>
    <row r="357" spans="1:9" ht="15.75" hidden="1" customHeight="1">
      <c r="A357" s="342"/>
      <c r="B357" s="496" t="s">
        <v>464</v>
      </c>
      <c r="C357" s="914"/>
      <c r="D357" s="915"/>
      <c r="E357" s="915"/>
      <c r="F357" s="915"/>
      <c r="G357" s="915"/>
      <c r="H357" s="916"/>
      <c r="I357" s="342"/>
    </row>
    <row r="358" spans="1:9" ht="15.75" hidden="1" customHeight="1">
      <c r="A358" s="342"/>
      <c r="B358" s="496" t="s">
        <v>469</v>
      </c>
      <c r="C358" s="914"/>
      <c r="D358" s="915"/>
      <c r="E358" s="915"/>
      <c r="F358" s="915"/>
      <c r="G358" s="915"/>
      <c r="H358" s="916"/>
      <c r="I358" s="342"/>
    </row>
    <row r="359" spans="1:9" ht="15.75" hidden="1" customHeight="1">
      <c r="A359" s="342"/>
      <c r="B359" s="496" t="s">
        <v>660</v>
      </c>
      <c r="C359" s="914"/>
      <c r="D359" s="915"/>
      <c r="E359" s="915"/>
      <c r="F359" s="915"/>
      <c r="G359" s="915"/>
      <c r="H359" s="916"/>
      <c r="I359" s="342"/>
    </row>
    <row r="360" spans="1:9" ht="15.75" hidden="1" customHeight="1">
      <c r="A360" s="342"/>
      <c r="B360" s="496" t="s">
        <v>661</v>
      </c>
      <c r="C360" s="914"/>
      <c r="D360" s="915"/>
      <c r="E360" s="915"/>
      <c r="F360" s="915"/>
      <c r="G360" s="915"/>
      <c r="H360" s="916"/>
      <c r="I360" s="342"/>
    </row>
    <row r="361" spans="1:9" ht="15.75" hidden="1" customHeight="1">
      <c r="A361" s="342"/>
      <c r="B361" s="496" t="s">
        <v>662</v>
      </c>
      <c r="C361" s="914"/>
      <c r="D361" s="915"/>
      <c r="E361" s="915"/>
      <c r="F361" s="915"/>
      <c r="G361" s="915"/>
      <c r="H361" s="916"/>
      <c r="I361" s="342"/>
    </row>
    <row r="362" spans="1:9" ht="15.75" hidden="1" customHeight="1">
      <c r="A362" s="342"/>
      <c r="B362" s="496" t="s">
        <v>663</v>
      </c>
      <c r="C362" s="914"/>
      <c r="D362" s="915"/>
      <c r="E362" s="915"/>
      <c r="F362" s="915"/>
      <c r="G362" s="915"/>
      <c r="H362" s="916"/>
      <c r="I362" s="342"/>
    </row>
    <row r="363" spans="1:9" hidden="1">
      <c r="A363" s="342"/>
      <c r="B363" s="342"/>
      <c r="C363" s="342"/>
      <c r="D363" s="342"/>
      <c r="E363" s="342"/>
      <c r="F363" s="342"/>
      <c r="G363" s="342"/>
      <c r="H363" s="342"/>
      <c r="I363" s="342"/>
    </row>
    <row r="364" spans="1:9" ht="16.5" hidden="1" customHeight="1">
      <c r="A364" s="408" t="s">
        <v>581</v>
      </c>
      <c r="B364" s="918" t="e">
        <f>"For  " &amp;B260</f>
        <v>#REF!</v>
      </c>
      <c r="C364" s="918"/>
      <c r="D364" s="918"/>
      <c r="E364" s="918"/>
      <c r="F364" s="918"/>
      <c r="G364" s="342"/>
      <c r="H364" s="342"/>
      <c r="I364" s="342"/>
    </row>
    <row r="365" spans="1:9" ht="15.75" hidden="1" customHeight="1">
      <c r="A365" s="342"/>
      <c r="B365" s="496" t="s">
        <v>19</v>
      </c>
      <c r="C365" s="914"/>
      <c r="D365" s="915"/>
      <c r="E365" s="915"/>
      <c r="F365" s="915"/>
      <c r="G365" s="915"/>
      <c r="H365" s="916"/>
      <c r="I365" s="342"/>
    </row>
    <row r="366" spans="1:9" ht="15.75" hidden="1" customHeight="1">
      <c r="A366" s="342"/>
      <c r="B366" s="496" t="s">
        <v>28</v>
      </c>
      <c r="C366" s="914"/>
      <c r="D366" s="915"/>
      <c r="E366" s="915"/>
      <c r="F366" s="915"/>
      <c r="G366" s="915"/>
      <c r="H366" s="916"/>
      <c r="I366" s="342"/>
    </row>
    <row r="367" spans="1:9" ht="15.75" hidden="1" customHeight="1">
      <c r="A367" s="342"/>
      <c r="B367" s="496" t="s">
        <v>463</v>
      </c>
      <c r="C367" s="914"/>
      <c r="D367" s="915"/>
      <c r="E367" s="915"/>
      <c r="F367" s="915"/>
      <c r="G367" s="915"/>
      <c r="H367" s="916"/>
      <c r="I367" s="342"/>
    </row>
    <row r="368" spans="1:9" ht="15.75" hidden="1" customHeight="1">
      <c r="A368" s="342"/>
      <c r="B368" s="496" t="s">
        <v>516</v>
      </c>
      <c r="C368" s="914"/>
      <c r="D368" s="915"/>
      <c r="E368" s="915"/>
      <c r="F368" s="915"/>
      <c r="G368" s="915"/>
      <c r="H368" s="916"/>
      <c r="I368" s="342"/>
    </row>
    <row r="369" spans="1:9" ht="15.75" hidden="1" customHeight="1">
      <c r="A369" s="342"/>
      <c r="B369" s="496" t="s">
        <v>464</v>
      </c>
      <c r="C369" s="914"/>
      <c r="D369" s="915"/>
      <c r="E369" s="915"/>
      <c r="F369" s="915"/>
      <c r="G369" s="915"/>
      <c r="H369" s="916"/>
      <c r="I369" s="342"/>
    </row>
    <row r="370" spans="1:9" ht="15.75" hidden="1" customHeight="1">
      <c r="A370" s="342"/>
      <c r="B370" s="496" t="s">
        <v>469</v>
      </c>
      <c r="C370" s="914"/>
      <c r="D370" s="915"/>
      <c r="E370" s="915"/>
      <c r="F370" s="915"/>
      <c r="G370" s="915"/>
      <c r="H370" s="916"/>
      <c r="I370" s="342"/>
    </row>
    <row r="371" spans="1:9" ht="15.75" hidden="1" customHeight="1">
      <c r="A371" s="342"/>
      <c r="B371" s="496" t="s">
        <v>660</v>
      </c>
      <c r="C371" s="914"/>
      <c r="D371" s="915"/>
      <c r="E371" s="915"/>
      <c r="F371" s="915"/>
      <c r="G371" s="915"/>
      <c r="H371" s="916"/>
      <c r="I371" s="342"/>
    </row>
    <row r="372" spans="1:9" ht="15.75" hidden="1" customHeight="1">
      <c r="A372" s="342"/>
      <c r="B372" s="496" t="s">
        <v>661</v>
      </c>
      <c r="C372" s="914"/>
      <c r="D372" s="915"/>
      <c r="E372" s="915"/>
      <c r="F372" s="915"/>
      <c r="G372" s="915"/>
      <c r="H372" s="916"/>
      <c r="I372" s="342"/>
    </row>
    <row r="373" spans="1:9" ht="15.75" hidden="1" customHeight="1">
      <c r="A373" s="342"/>
      <c r="B373" s="496" t="s">
        <v>662</v>
      </c>
      <c r="C373" s="914"/>
      <c r="D373" s="915"/>
      <c r="E373" s="915"/>
      <c r="F373" s="915"/>
      <c r="G373" s="915"/>
      <c r="H373" s="916"/>
      <c r="I373" s="342"/>
    </row>
    <row r="374" spans="1:9" ht="15.75" hidden="1" customHeight="1">
      <c r="A374" s="342"/>
      <c r="B374" s="496" t="s">
        <v>663</v>
      </c>
      <c r="C374" s="914"/>
      <c r="D374" s="915"/>
      <c r="E374" s="915"/>
      <c r="F374" s="915"/>
      <c r="G374" s="915"/>
      <c r="H374" s="916"/>
      <c r="I374" s="342"/>
    </row>
    <row r="375" spans="1:9" hidden="1">
      <c r="A375" s="342"/>
      <c r="B375" s="497"/>
      <c r="C375" s="498"/>
      <c r="D375" s="498"/>
      <c r="E375" s="498"/>
      <c r="F375" s="498"/>
      <c r="G375" s="498"/>
      <c r="H375" s="498"/>
      <c r="I375" s="342"/>
    </row>
    <row r="376" spans="1:9" ht="16.5" hidden="1" customHeight="1">
      <c r="A376" s="408" t="s">
        <v>641</v>
      </c>
      <c r="B376" s="918" t="e">
        <f>"For  "&amp;B296</f>
        <v>#REF!</v>
      </c>
      <c r="C376" s="918"/>
      <c r="D376" s="918"/>
      <c r="E376" s="918"/>
      <c r="F376" s="918"/>
      <c r="G376" s="342"/>
      <c r="H376" s="342"/>
      <c r="I376" s="342"/>
    </row>
    <row r="377" spans="1:9" ht="15.75" hidden="1" customHeight="1">
      <c r="A377" s="342"/>
      <c r="B377" s="496" t="s">
        <v>19</v>
      </c>
      <c r="C377" s="914"/>
      <c r="D377" s="915"/>
      <c r="E377" s="915"/>
      <c r="F377" s="915"/>
      <c r="G377" s="915"/>
      <c r="H377" s="916"/>
      <c r="I377" s="342"/>
    </row>
    <row r="378" spans="1:9" ht="15.75" hidden="1" customHeight="1">
      <c r="A378" s="342"/>
      <c r="B378" s="496" t="s">
        <v>28</v>
      </c>
      <c r="C378" s="914"/>
      <c r="D378" s="915"/>
      <c r="E378" s="915"/>
      <c r="F378" s="915"/>
      <c r="G378" s="915"/>
      <c r="H378" s="916"/>
      <c r="I378" s="342"/>
    </row>
    <row r="379" spans="1:9" ht="15.75" hidden="1" customHeight="1">
      <c r="A379" s="342"/>
      <c r="B379" s="496" t="s">
        <v>463</v>
      </c>
      <c r="C379" s="914"/>
      <c r="D379" s="915"/>
      <c r="E379" s="915"/>
      <c r="F379" s="915"/>
      <c r="G379" s="915"/>
      <c r="H379" s="916"/>
      <c r="I379" s="342"/>
    </row>
    <row r="380" spans="1:9" ht="15.75" hidden="1" customHeight="1">
      <c r="A380" s="342"/>
      <c r="B380" s="496" t="s">
        <v>516</v>
      </c>
      <c r="C380" s="914"/>
      <c r="D380" s="915"/>
      <c r="E380" s="915"/>
      <c r="F380" s="915"/>
      <c r="G380" s="915"/>
      <c r="H380" s="916"/>
      <c r="I380" s="342"/>
    </row>
    <row r="381" spans="1:9" ht="15.75" hidden="1" customHeight="1">
      <c r="A381" s="342"/>
      <c r="B381" s="496" t="s">
        <v>464</v>
      </c>
      <c r="C381" s="914"/>
      <c r="D381" s="915"/>
      <c r="E381" s="915"/>
      <c r="F381" s="915"/>
      <c r="G381" s="915"/>
      <c r="H381" s="916"/>
      <c r="I381" s="342"/>
    </row>
    <row r="382" spans="1:9" ht="15.75" hidden="1" customHeight="1">
      <c r="A382" s="342"/>
      <c r="B382" s="496" t="s">
        <v>469</v>
      </c>
      <c r="C382" s="914"/>
      <c r="D382" s="915"/>
      <c r="E382" s="915"/>
      <c r="F382" s="915"/>
      <c r="G382" s="915"/>
      <c r="H382" s="916"/>
      <c r="I382" s="342"/>
    </row>
    <row r="383" spans="1:9" ht="15.75" hidden="1" customHeight="1">
      <c r="A383" s="342"/>
      <c r="B383" s="496" t="s">
        <v>660</v>
      </c>
      <c r="C383" s="914"/>
      <c r="D383" s="915"/>
      <c r="E383" s="915"/>
      <c r="F383" s="915"/>
      <c r="G383" s="915"/>
      <c r="H383" s="916"/>
      <c r="I383" s="342"/>
    </row>
    <row r="384" spans="1:9" ht="15.75" hidden="1" customHeight="1">
      <c r="A384" s="342"/>
      <c r="B384" s="496" t="s">
        <v>661</v>
      </c>
      <c r="C384" s="914"/>
      <c r="D384" s="915"/>
      <c r="E384" s="915"/>
      <c r="F384" s="915"/>
      <c r="G384" s="915"/>
      <c r="H384" s="916"/>
      <c r="I384" s="342"/>
    </row>
    <row r="385" spans="1:12" ht="15.75" hidden="1" customHeight="1">
      <c r="A385" s="342"/>
      <c r="B385" s="496" t="s">
        <v>662</v>
      </c>
      <c r="C385" s="914"/>
      <c r="D385" s="915"/>
      <c r="E385" s="915"/>
      <c r="F385" s="915"/>
      <c r="G385" s="915"/>
      <c r="H385" s="916"/>
      <c r="I385" s="342"/>
    </row>
    <row r="386" spans="1:12" ht="15.75" hidden="1" customHeight="1">
      <c r="A386" s="342"/>
      <c r="B386" s="496" t="s">
        <v>663</v>
      </c>
      <c r="C386" s="914"/>
      <c r="D386" s="915"/>
      <c r="E386" s="915"/>
      <c r="F386" s="915"/>
      <c r="G386" s="915"/>
      <c r="H386" s="916"/>
      <c r="I386" s="342"/>
    </row>
    <row r="387" spans="1:12" ht="27.75" customHeight="1">
      <c r="A387" s="605" t="s">
        <v>781</v>
      </c>
      <c r="B387" s="917" t="s">
        <v>664</v>
      </c>
      <c r="C387" s="917"/>
      <c r="D387" s="917"/>
      <c r="E387" s="917"/>
      <c r="F387" s="917"/>
      <c r="G387" s="917"/>
      <c r="H387" s="917"/>
      <c r="I387" s="342"/>
    </row>
    <row r="388" spans="1:12" ht="42" customHeight="1">
      <c r="A388" s="409">
        <v>6.1</v>
      </c>
      <c r="B388" s="907" t="s">
        <v>665</v>
      </c>
      <c r="C388" s="907"/>
      <c r="D388" s="907"/>
      <c r="E388" s="907"/>
      <c r="F388" s="907"/>
      <c r="G388" s="907"/>
      <c r="H388" s="907"/>
    </row>
    <row r="389" spans="1:12" ht="105.75" customHeight="1">
      <c r="A389" s="342"/>
      <c r="B389" s="453" t="s">
        <v>666</v>
      </c>
      <c r="C389" s="907" t="s">
        <v>667</v>
      </c>
      <c r="D389" s="907"/>
      <c r="E389" s="907"/>
      <c r="F389" s="907"/>
      <c r="G389" s="907"/>
      <c r="H389" s="907"/>
      <c r="I389" s="499"/>
    </row>
    <row r="390" spans="1:12" ht="78" customHeight="1">
      <c r="A390" s="342"/>
      <c r="B390" s="453" t="s">
        <v>465</v>
      </c>
      <c r="C390" s="907" t="s">
        <v>668</v>
      </c>
      <c r="D390" s="907"/>
      <c r="E390" s="907"/>
      <c r="F390" s="907"/>
      <c r="G390" s="907"/>
      <c r="H390" s="907"/>
      <c r="I390" s="342"/>
    </row>
    <row r="391" spans="1:12" ht="9" customHeight="1">
      <c r="A391" s="342"/>
      <c r="B391" s="342"/>
      <c r="C391" s="342"/>
      <c r="D391" s="342"/>
      <c r="E391" s="342"/>
      <c r="F391" s="342"/>
      <c r="G391" s="342"/>
      <c r="H391" s="342"/>
      <c r="I391" s="342"/>
    </row>
    <row r="392" spans="1:12" ht="23.25" customHeight="1">
      <c r="A392" s="409">
        <v>6.2</v>
      </c>
      <c r="B392" s="907" t="s">
        <v>164</v>
      </c>
      <c r="C392" s="907"/>
      <c r="D392" s="907"/>
      <c r="E392" s="907"/>
      <c r="F392" s="907"/>
      <c r="G392" s="907"/>
      <c r="H392" s="907"/>
    </row>
    <row r="393" spans="1:12" ht="10.5" customHeight="1">
      <c r="A393" s="342"/>
      <c r="B393" s="342"/>
      <c r="C393" s="342"/>
      <c r="D393" s="342"/>
      <c r="E393" s="342"/>
      <c r="F393" s="342"/>
      <c r="G393" s="342"/>
      <c r="H393" s="342"/>
      <c r="I393" s="342"/>
    </row>
    <row r="394" spans="1:12" ht="24" customHeight="1">
      <c r="A394" s="291"/>
      <c r="B394" s="907" t="s">
        <v>669</v>
      </c>
      <c r="C394" s="907"/>
      <c r="D394" s="907"/>
      <c r="E394" s="907"/>
      <c r="F394" s="907"/>
      <c r="G394" s="907"/>
      <c r="H394" s="907"/>
      <c r="I394" s="342"/>
    </row>
    <row r="395" spans="1:12" ht="32.25" customHeight="1">
      <c r="A395" s="500"/>
      <c r="B395" s="908"/>
      <c r="C395" s="909"/>
      <c r="D395" s="501" t="s">
        <v>670</v>
      </c>
      <c r="E395" s="910"/>
      <c r="F395" s="911"/>
      <c r="G395" s="911"/>
      <c r="H395" s="911"/>
      <c r="I395" s="342"/>
    </row>
    <row r="396" spans="1:12" ht="50.25" customHeight="1">
      <c r="A396" s="502" t="s">
        <v>576</v>
      </c>
      <c r="B396" s="816" t="s">
        <v>671</v>
      </c>
      <c r="C396" s="816"/>
      <c r="D396" s="319" t="s">
        <v>672</v>
      </c>
      <c r="E396" s="342"/>
      <c r="F396" s="342"/>
      <c r="G396" s="342"/>
      <c r="H396" s="342"/>
      <c r="I396" s="342"/>
    </row>
    <row r="397" spans="1:12" ht="21" customHeight="1">
      <c r="A397" s="503"/>
      <c r="B397" s="912" t="s">
        <v>673</v>
      </c>
      <c r="C397" s="913"/>
      <c r="D397" s="504"/>
      <c r="E397" s="342"/>
      <c r="F397" s="342"/>
      <c r="G397" s="342"/>
      <c r="H397" s="342"/>
      <c r="I397" s="325"/>
      <c r="J397" s="505"/>
      <c r="K397" s="506"/>
    </row>
    <row r="398" spans="1:12" ht="23.25" customHeight="1">
      <c r="A398" s="503"/>
      <c r="B398" s="912" t="s">
        <v>674</v>
      </c>
      <c r="C398" s="913"/>
      <c r="D398" s="504"/>
      <c r="E398" s="342"/>
      <c r="F398" s="342"/>
      <c r="G398" s="342"/>
      <c r="H398" s="342"/>
      <c r="J398" s="507"/>
      <c r="K398" s="508"/>
    </row>
    <row r="399" spans="1:12" ht="21.75" customHeight="1">
      <c r="A399" s="503"/>
      <c r="B399" s="912" t="s">
        <v>675</v>
      </c>
      <c r="C399" s="913"/>
      <c r="D399" s="504"/>
      <c r="E399" s="342"/>
      <c r="F399" s="342"/>
      <c r="G399" s="342"/>
      <c r="H399" s="342"/>
      <c r="I399" s="325"/>
      <c r="J399" s="505"/>
      <c r="K399" s="506"/>
      <c r="L399" s="325"/>
    </row>
    <row r="400" spans="1:12" ht="20.25" customHeight="1">
      <c r="A400" s="503"/>
      <c r="B400" s="912" t="s">
        <v>676</v>
      </c>
      <c r="C400" s="913"/>
      <c r="D400" s="504"/>
      <c r="E400" s="342"/>
      <c r="F400" s="342"/>
      <c r="G400" s="342"/>
      <c r="H400" s="342"/>
      <c r="I400" s="325"/>
      <c r="J400" s="505"/>
      <c r="K400" s="506"/>
      <c r="L400" s="325"/>
    </row>
    <row r="401" spans="1:12" ht="21.75" customHeight="1">
      <c r="A401" s="503"/>
      <c r="B401" s="817" t="s">
        <v>677</v>
      </c>
      <c r="C401" s="819"/>
      <c r="D401" s="504"/>
      <c r="E401" s="342"/>
      <c r="F401" s="342"/>
      <c r="G401" s="342"/>
      <c r="H401" s="342"/>
      <c r="I401" s="325"/>
      <c r="J401" s="505"/>
      <c r="K401" s="506"/>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ht="16.5">
      <c r="B405" s="323" t="s">
        <v>7</v>
      </c>
      <c r="C405" s="509" t="str">
        <f>'Names of Bidder'!D36&amp;"-"&amp; 'Names of Bidder'!E36&amp;"-" &amp;'Names of Bidder'!F36</f>
        <v>--</v>
      </c>
      <c r="F405" s="322" t="s">
        <v>5</v>
      </c>
      <c r="G405" s="323" t="str">
        <f>IF('Names of Bidder'!D33=0, "", 'Names of Bidder'!D33)</f>
        <v/>
      </c>
      <c r="H405" s="323"/>
      <c r="I405" s="323"/>
    </row>
    <row r="406" spans="1:12" ht="16.5">
      <c r="B406" s="323" t="s">
        <v>8</v>
      </c>
      <c r="C406" s="509" t="str">
        <f>IF('Names of Bidder'!D37=0, "", 'Names of Bidder'!D37)</f>
        <v/>
      </c>
      <c r="F406" s="322" t="s">
        <v>6</v>
      </c>
      <c r="G406" s="323" t="str">
        <f>IF('Names of Bidder'!D34=0, "", 'Names of Bidder'!D34)</f>
        <v/>
      </c>
      <c r="H406" s="323"/>
      <c r="I406" s="323"/>
    </row>
  </sheetData>
  <sheetProtection formatColumns="0" formatRows="0" selectLockedCells="1"/>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44" t="str">
        <f>'Attach 3(JV)'!A1</f>
        <v>Specification No. :NR3/NT/W-CIVIL/DOM/K00/24/02306(Rfx 5002003327)</v>
      </c>
      <c r="B1" s="844"/>
      <c r="C1" s="844"/>
      <c r="D1" s="844"/>
      <c r="E1" s="284" t="str">
        <f>"Attachment-3(QR) " &amp; 'Attach 3(JV)'!AT1</f>
        <v xml:space="preserve">Attachment-3(QR) </v>
      </c>
    </row>
    <row r="2" spans="1:9" ht="5.25" customHeight="1"/>
    <row r="3" spans="1:9" ht="93.75" customHeight="1">
      <c r="A3" s="994"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995"/>
      <c r="C3" s="995"/>
      <c r="D3" s="995"/>
      <c r="E3" s="995"/>
      <c r="F3" s="26"/>
      <c r="G3" s="27"/>
      <c r="H3" s="26"/>
    </row>
    <row r="4" spans="1:9" ht="20.100000000000001" customHeight="1">
      <c r="A4" s="28"/>
      <c r="H4" s="30"/>
      <c r="I4" s="11"/>
    </row>
    <row r="5" spans="1:9" ht="20.100000000000001" customHeight="1">
      <c r="A5" s="777" t="s">
        <v>342</v>
      </c>
      <c r="B5" s="777"/>
      <c r="C5" s="777"/>
      <c r="D5" s="777"/>
      <c r="E5" s="77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3" t="str">
        <f>'Attach 3(JV)'!A8</f>
        <v/>
      </c>
      <c r="B8" s="783"/>
      <c r="C8" s="783"/>
      <c r="D8" s="783"/>
      <c r="E8" s="108" t="str">
        <f>'Attach 3(JV)'!E8</f>
        <v>Contract &amp; Materials Department</v>
      </c>
      <c r="H8" s="30"/>
      <c r="I8" s="11"/>
    </row>
    <row r="9" spans="1:9" ht="20.100000000000001" customHeight="1">
      <c r="A9" s="13" t="s">
        <v>339</v>
      </c>
      <c r="B9" s="780">
        <f>'Attach 3(JV)'!B9</f>
        <v>0</v>
      </c>
      <c r="C9" s="780"/>
      <c r="D9" s="780"/>
      <c r="E9" s="108" t="str">
        <f>'Attach 3(JV)'!E9</f>
        <v>Power Grid Corporation of India Ltd.,</v>
      </c>
      <c r="H9" s="30"/>
      <c r="I9" s="11"/>
    </row>
    <row r="10" spans="1:9" ht="20.100000000000001" customHeight="1">
      <c r="A10" s="13" t="s">
        <v>340</v>
      </c>
      <c r="B10" s="997">
        <f>'Attach 3(JV)'!B10</f>
        <v>0</v>
      </c>
      <c r="C10" s="997"/>
      <c r="D10" s="997"/>
      <c r="E10" s="108" t="str">
        <f>'Attach 3(JV)'!E10</f>
        <v>Northern Region-III Headquarter</v>
      </c>
      <c r="H10" s="30"/>
      <c r="I10" s="11"/>
    </row>
    <row r="11" spans="1:9" ht="20.100000000000001" customHeight="1">
      <c r="B11" s="997">
        <f>'Attach 3(JV)'!B11</f>
        <v>0</v>
      </c>
      <c r="C11" s="997"/>
      <c r="D11" s="997"/>
      <c r="E11" s="108" t="str">
        <f>'Attach 3(JV)'!E11</f>
        <v>Plot No 2A/INS 02,
Awadh Vihar Yojna,
Amar Shaheed Path, Lucknow- 226 002</v>
      </c>
    </row>
    <row r="12" spans="1:9" ht="20.100000000000001" customHeight="1">
      <c r="A12" s="32"/>
      <c r="B12" s="997">
        <f>'Attach 3(JV)'!B12</f>
        <v>0</v>
      </c>
      <c r="C12" s="997"/>
      <c r="D12" s="997"/>
      <c r="E12" s="15"/>
    </row>
    <row r="13" spans="1:9" ht="20.100000000000001" customHeight="1">
      <c r="A13" s="29" t="s">
        <v>334</v>
      </c>
    </row>
    <row r="14" spans="1:9" ht="20.100000000000001" customHeight="1">
      <c r="A14" s="32"/>
    </row>
    <row r="15" spans="1:9" ht="27.75" customHeight="1">
      <c r="A15" s="996" t="s">
        <v>343</v>
      </c>
      <c r="B15" s="996"/>
      <c r="C15" s="996"/>
      <c r="D15" s="996"/>
      <c r="E15" s="99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2" t="str">
        <f>'Attach 3(JV)'!E24</f>
        <v/>
      </c>
    </row>
    <row r="23" spans="1:5" ht="33" customHeight="1">
      <c r="A23" s="36" t="s">
        <v>8</v>
      </c>
      <c r="B23" s="212" t="str">
        <f>'Attach 3(JV)'!B25</f>
        <v/>
      </c>
      <c r="C23" s="33"/>
      <c r="D23" s="37" t="s">
        <v>6</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4"/>
  <sheetViews>
    <sheetView showGridLines="0" showZeros="0" view="pageBreakPreview" topLeftCell="A3" zoomScale="110" zoomScaleNormal="100" zoomScaleSheetLayoutView="110" workbookViewId="0">
      <selection activeCell="H12" sqref="H12"/>
    </sheetView>
  </sheetViews>
  <sheetFormatPr defaultRowHeight="15.75"/>
  <cols>
    <col min="1" max="1" width="14.28515625" style="294" customWidth="1"/>
    <col min="2" max="2" width="13.85546875" style="294" customWidth="1"/>
    <col min="3" max="3" width="11.42578125" style="294" customWidth="1"/>
    <col min="4" max="4" width="27.85546875" style="294" customWidth="1"/>
    <col min="5" max="5" width="14.42578125" style="294" customWidth="1"/>
    <col min="6" max="8" width="40.5703125" style="294" customWidth="1"/>
    <col min="9" max="239" width="9.140625" style="294"/>
    <col min="240" max="240" width="14.28515625" style="294" customWidth="1"/>
    <col min="241" max="241" width="13.85546875" style="294" customWidth="1"/>
    <col min="242" max="242" width="11.42578125" style="294" customWidth="1"/>
    <col min="243" max="243" width="27.85546875" style="294" customWidth="1"/>
    <col min="244" max="244" width="14.42578125" style="294" customWidth="1"/>
    <col min="245" max="245" width="21" style="294" customWidth="1"/>
    <col min="246" max="246" width="19.7109375" style="294" customWidth="1"/>
    <col min="247" max="247" width="18" style="294" customWidth="1"/>
    <col min="248" max="248" width="23.140625" style="294" customWidth="1"/>
    <col min="249" max="263" width="0" style="294" hidden="1" customWidth="1"/>
    <col min="264" max="495" width="9.140625" style="294"/>
    <col min="496" max="496" width="14.28515625" style="294" customWidth="1"/>
    <col min="497" max="497" width="13.85546875" style="294" customWidth="1"/>
    <col min="498" max="498" width="11.42578125" style="294" customWidth="1"/>
    <col min="499" max="499" width="27.85546875" style="294" customWidth="1"/>
    <col min="500" max="500" width="14.42578125" style="294" customWidth="1"/>
    <col min="501" max="501" width="21" style="294" customWidth="1"/>
    <col min="502" max="502" width="19.7109375" style="294" customWidth="1"/>
    <col min="503" max="503" width="18" style="294" customWidth="1"/>
    <col min="504" max="504" width="23.140625" style="294" customWidth="1"/>
    <col min="505" max="519" width="0" style="294" hidden="1" customWidth="1"/>
    <col min="520" max="751" width="9.140625" style="294"/>
    <col min="752" max="752" width="14.28515625" style="294" customWidth="1"/>
    <col min="753" max="753" width="13.85546875" style="294" customWidth="1"/>
    <col min="754" max="754" width="11.42578125" style="294" customWidth="1"/>
    <col min="755" max="755" width="27.85546875" style="294" customWidth="1"/>
    <col min="756" max="756" width="14.42578125" style="294" customWidth="1"/>
    <col min="757" max="757" width="21" style="294" customWidth="1"/>
    <col min="758" max="758" width="19.7109375" style="294" customWidth="1"/>
    <col min="759" max="759" width="18" style="294" customWidth="1"/>
    <col min="760" max="760" width="23.140625" style="294" customWidth="1"/>
    <col min="761" max="775" width="0" style="294" hidden="1" customWidth="1"/>
    <col min="776" max="1007" width="9.140625" style="294"/>
    <col min="1008" max="1008" width="14.28515625" style="294" customWidth="1"/>
    <col min="1009" max="1009" width="13.85546875" style="294" customWidth="1"/>
    <col min="1010" max="1010" width="11.42578125" style="294" customWidth="1"/>
    <col min="1011" max="1011" width="27.85546875" style="294" customWidth="1"/>
    <col min="1012" max="1012" width="14.42578125" style="294" customWidth="1"/>
    <col min="1013" max="1013" width="21" style="294" customWidth="1"/>
    <col min="1014" max="1014" width="19.7109375" style="294" customWidth="1"/>
    <col min="1015" max="1015" width="18" style="294" customWidth="1"/>
    <col min="1016" max="1016" width="23.140625" style="294" customWidth="1"/>
    <col min="1017" max="1031" width="0" style="294" hidden="1" customWidth="1"/>
    <col min="1032" max="1263" width="9.140625" style="294"/>
    <col min="1264" max="1264" width="14.28515625" style="294" customWidth="1"/>
    <col min="1265" max="1265" width="13.85546875" style="294" customWidth="1"/>
    <col min="1266" max="1266" width="11.42578125" style="294" customWidth="1"/>
    <col min="1267" max="1267" width="27.85546875" style="294" customWidth="1"/>
    <col min="1268" max="1268" width="14.42578125" style="294" customWidth="1"/>
    <col min="1269" max="1269" width="21" style="294" customWidth="1"/>
    <col min="1270" max="1270" width="19.7109375" style="294" customWidth="1"/>
    <col min="1271" max="1271" width="18" style="294" customWidth="1"/>
    <col min="1272" max="1272" width="23.140625" style="294" customWidth="1"/>
    <col min="1273" max="1287" width="0" style="294" hidden="1" customWidth="1"/>
    <col min="1288" max="1519" width="9.140625" style="294"/>
    <col min="1520" max="1520" width="14.28515625" style="294" customWidth="1"/>
    <col min="1521" max="1521" width="13.85546875" style="294" customWidth="1"/>
    <col min="1522" max="1522" width="11.42578125" style="294" customWidth="1"/>
    <col min="1523" max="1523" width="27.85546875" style="294" customWidth="1"/>
    <col min="1524" max="1524" width="14.42578125" style="294" customWidth="1"/>
    <col min="1525" max="1525" width="21" style="294" customWidth="1"/>
    <col min="1526" max="1526" width="19.7109375" style="294" customWidth="1"/>
    <col min="1527" max="1527" width="18" style="294" customWidth="1"/>
    <col min="1528" max="1528" width="23.140625" style="294" customWidth="1"/>
    <col min="1529" max="1543" width="0" style="294" hidden="1" customWidth="1"/>
    <col min="1544" max="1775" width="9.140625" style="294"/>
    <col min="1776" max="1776" width="14.28515625" style="294" customWidth="1"/>
    <col min="1777" max="1777" width="13.85546875" style="294" customWidth="1"/>
    <col min="1778" max="1778" width="11.42578125" style="294" customWidth="1"/>
    <col min="1779" max="1779" width="27.85546875" style="294" customWidth="1"/>
    <col min="1780" max="1780" width="14.42578125" style="294" customWidth="1"/>
    <col min="1781" max="1781" width="21" style="294" customWidth="1"/>
    <col min="1782" max="1782" width="19.7109375" style="294" customWidth="1"/>
    <col min="1783" max="1783" width="18" style="294" customWidth="1"/>
    <col min="1784" max="1784" width="23.140625" style="294" customWidth="1"/>
    <col min="1785" max="1799" width="0" style="294" hidden="1" customWidth="1"/>
    <col min="1800" max="2031" width="9.140625" style="294"/>
    <col min="2032" max="2032" width="14.28515625" style="294" customWidth="1"/>
    <col min="2033" max="2033" width="13.85546875" style="294" customWidth="1"/>
    <col min="2034" max="2034" width="11.42578125" style="294" customWidth="1"/>
    <col min="2035" max="2035" width="27.85546875" style="294" customWidth="1"/>
    <col min="2036" max="2036" width="14.42578125" style="294" customWidth="1"/>
    <col min="2037" max="2037" width="21" style="294" customWidth="1"/>
    <col min="2038" max="2038" width="19.7109375" style="294" customWidth="1"/>
    <col min="2039" max="2039" width="18" style="294" customWidth="1"/>
    <col min="2040" max="2040" width="23.140625" style="294" customWidth="1"/>
    <col min="2041" max="2055" width="0" style="294" hidden="1" customWidth="1"/>
    <col min="2056" max="2287" width="9.140625" style="294"/>
    <col min="2288" max="2288" width="14.28515625" style="294" customWidth="1"/>
    <col min="2289" max="2289" width="13.85546875" style="294" customWidth="1"/>
    <col min="2290" max="2290" width="11.42578125" style="294" customWidth="1"/>
    <col min="2291" max="2291" width="27.85546875" style="294" customWidth="1"/>
    <col min="2292" max="2292" width="14.42578125" style="294" customWidth="1"/>
    <col min="2293" max="2293" width="21" style="294" customWidth="1"/>
    <col min="2294" max="2294" width="19.7109375" style="294" customWidth="1"/>
    <col min="2295" max="2295" width="18" style="294" customWidth="1"/>
    <col min="2296" max="2296" width="23.140625" style="294" customWidth="1"/>
    <col min="2297" max="2311" width="0" style="294" hidden="1" customWidth="1"/>
    <col min="2312" max="2543" width="9.140625" style="294"/>
    <col min="2544" max="2544" width="14.28515625" style="294" customWidth="1"/>
    <col min="2545" max="2545" width="13.85546875" style="294" customWidth="1"/>
    <col min="2546" max="2546" width="11.42578125" style="294" customWidth="1"/>
    <col min="2547" max="2547" width="27.85546875" style="294" customWidth="1"/>
    <col min="2548" max="2548" width="14.42578125" style="294" customWidth="1"/>
    <col min="2549" max="2549" width="21" style="294" customWidth="1"/>
    <col min="2550" max="2550" width="19.7109375" style="294" customWidth="1"/>
    <col min="2551" max="2551" width="18" style="294" customWidth="1"/>
    <col min="2552" max="2552" width="23.140625" style="294" customWidth="1"/>
    <col min="2553" max="2567" width="0" style="294" hidden="1" customWidth="1"/>
    <col min="2568" max="2799" width="9.140625" style="294"/>
    <col min="2800" max="2800" width="14.28515625" style="294" customWidth="1"/>
    <col min="2801" max="2801" width="13.85546875" style="294" customWidth="1"/>
    <col min="2802" max="2802" width="11.42578125" style="294" customWidth="1"/>
    <col min="2803" max="2803" width="27.85546875" style="294" customWidth="1"/>
    <col min="2804" max="2804" width="14.42578125" style="294" customWidth="1"/>
    <col min="2805" max="2805" width="21" style="294" customWidth="1"/>
    <col min="2806" max="2806" width="19.7109375" style="294" customWidth="1"/>
    <col min="2807" max="2807" width="18" style="294" customWidth="1"/>
    <col min="2808" max="2808" width="23.140625" style="294" customWidth="1"/>
    <col min="2809" max="2823" width="0" style="294" hidden="1" customWidth="1"/>
    <col min="2824" max="3055" width="9.140625" style="294"/>
    <col min="3056" max="3056" width="14.28515625" style="294" customWidth="1"/>
    <col min="3057" max="3057" width="13.85546875" style="294" customWidth="1"/>
    <col min="3058" max="3058" width="11.42578125" style="294" customWidth="1"/>
    <col min="3059" max="3059" width="27.85546875" style="294" customWidth="1"/>
    <col min="3060" max="3060" width="14.42578125" style="294" customWidth="1"/>
    <col min="3061" max="3061" width="21" style="294" customWidth="1"/>
    <col min="3062" max="3062" width="19.7109375" style="294" customWidth="1"/>
    <col min="3063" max="3063" width="18" style="294" customWidth="1"/>
    <col min="3064" max="3064" width="23.140625" style="294" customWidth="1"/>
    <col min="3065" max="3079" width="0" style="294" hidden="1" customWidth="1"/>
    <col min="3080" max="3311" width="9.140625" style="294"/>
    <col min="3312" max="3312" width="14.28515625" style="294" customWidth="1"/>
    <col min="3313" max="3313" width="13.85546875" style="294" customWidth="1"/>
    <col min="3314" max="3314" width="11.42578125" style="294" customWidth="1"/>
    <col min="3315" max="3315" width="27.85546875" style="294" customWidth="1"/>
    <col min="3316" max="3316" width="14.42578125" style="294" customWidth="1"/>
    <col min="3317" max="3317" width="21" style="294" customWidth="1"/>
    <col min="3318" max="3318" width="19.7109375" style="294" customWidth="1"/>
    <col min="3319" max="3319" width="18" style="294" customWidth="1"/>
    <col min="3320" max="3320" width="23.140625" style="294" customWidth="1"/>
    <col min="3321" max="3335" width="0" style="294" hidden="1" customWidth="1"/>
    <col min="3336" max="3567" width="9.140625" style="294"/>
    <col min="3568" max="3568" width="14.28515625" style="294" customWidth="1"/>
    <col min="3569" max="3569" width="13.85546875" style="294" customWidth="1"/>
    <col min="3570" max="3570" width="11.42578125" style="294" customWidth="1"/>
    <col min="3571" max="3571" width="27.85546875" style="294" customWidth="1"/>
    <col min="3572" max="3572" width="14.42578125" style="294" customWidth="1"/>
    <col min="3573" max="3573" width="21" style="294" customWidth="1"/>
    <col min="3574" max="3574" width="19.7109375" style="294" customWidth="1"/>
    <col min="3575" max="3575" width="18" style="294" customWidth="1"/>
    <col min="3576" max="3576" width="23.140625" style="294" customWidth="1"/>
    <col min="3577" max="3591" width="0" style="294" hidden="1" customWidth="1"/>
    <col min="3592" max="3823" width="9.140625" style="294"/>
    <col min="3824" max="3824" width="14.28515625" style="294" customWidth="1"/>
    <col min="3825" max="3825" width="13.85546875" style="294" customWidth="1"/>
    <col min="3826" max="3826" width="11.42578125" style="294" customWidth="1"/>
    <col min="3827" max="3827" width="27.85546875" style="294" customWidth="1"/>
    <col min="3828" max="3828" width="14.42578125" style="294" customWidth="1"/>
    <col min="3829" max="3829" width="21" style="294" customWidth="1"/>
    <col min="3830" max="3830" width="19.7109375" style="294" customWidth="1"/>
    <col min="3831" max="3831" width="18" style="294" customWidth="1"/>
    <col min="3832" max="3832" width="23.140625" style="294" customWidth="1"/>
    <col min="3833" max="3847" width="0" style="294" hidden="1" customWidth="1"/>
    <col min="3848" max="4079" width="9.140625" style="294"/>
    <col min="4080" max="4080" width="14.28515625" style="294" customWidth="1"/>
    <col min="4081" max="4081" width="13.85546875" style="294" customWidth="1"/>
    <col min="4082" max="4082" width="11.42578125" style="294" customWidth="1"/>
    <col min="4083" max="4083" width="27.85546875" style="294" customWidth="1"/>
    <col min="4084" max="4084" width="14.42578125" style="294" customWidth="1"/>
    <col min="4085" max="4085" width="21" style="294" customWidth="1"/>
    <col min="4086" max="4086" width="19.7109375" style="294" customWidth="1"/>
    <col min="4087" max="4087" width="18" style="294" customWidth="1"/>
    <col min="4088" max="4088" width="23.140625" style="294" customWidth="1"/>
    <col min="4089" max="4103" width="0" style="294" hidden="1" customWidth="1"/>
    <col min="4104" max="4335" width="9.140625" style="294"/>
    <col min="4336" max="4336" width="14.28515625" style="294" customWidth="1"/>
    <col min="4337" max="4337" width="13.85546875" style="294" customWidth="1"/>
    <col min="4338" max="4338" width="11.42578125" style="294" customWidth="1"/>
    <col min="4339" max="4339" width="27.85546875" style="294" customWidth="1"/>
    <col min="4340" max="4340" width="14.42578125" style="294" customWidth="1"/>
    <col min="4341" max="4341" width="21" style="294" customWidth="1"/>
    <col min="4342" max="4342" width="19.7109375" style="294" customWidth="1"/>
    <col min="4343" max="4343" width="18" style="294" customWidth="1"/>
    <col min="4344" max="4344" width="23.140625" style="294" customWidth="1"/>
    <col min="4345" max="4359" width="0" style="294" hidden="1" customWidth="1"/>
    <col min="4360" max="4591" width="9.140625" style="294"/>
    <col min="4592" max="4592" width="14.28515625" style="294" customWidth="1"/>
    <col min="4593" max="4593" width="13.85546875" style="294" customWidth="1"/>
    <col min="4594" max="4594" width="11.42578125" style="294" customWidth="1"/>
    <col min="4595" max="4595" width="27.85546875" style="294" customWidth="1"/>
    <col min="4596" max="4596" width="14.42578125" style="294" customWidth="1"/>
    <col min="4597" max="4597" width="21" style="294" customWidth="1"/>
    <col min="4598" max="4598" width="19.7109375" style="294" customWidth="1"/>
    <col min="4599" max="4599" width="18" style="294" customWidth="1"/>
    <col min="4600" max="4600" width="23.140625" style="294" customWidth="1"/>
    <col min="4601" max="4615" width="0" style="294" hidden="1" customWidth="1"/>
    <col min="4616" max="4847" width="9.140625" style="294"/>
    <col min="4848" max="4848" width="14.28515625" style="294" customWidth="1"/>
    <col min="4849" max="4849" width="13.85546875" style="294" customWidth="1"/>
    <col min="4850" max="4850" width="11.42578125" style="294" customWidth="1"/>
    <col min="4851" max="4851" width="27.85546875" style="294" customWidth="1"/>
    <col min="4852" max="4852" width="14.42578125" style="294" customWidth="1"/>
    <col min="4853" max="4853" width="21" style="294" customWidth="1"/>
    <col min="4854" max="4854" width="19.7109375" style="294" customWidth="1"/>
    <col min="4855" max="4855" width="18" style="294" customWidth="1"/>
    <col min="4856" max="4856" width="23.140625" style="294" customWidth="1"/>
    <col min="4857" max="4871" width="0" style="294" hidden="1" customWidth="1"/>
    <col min="4872" max="5103" width="9.140625" style="294"/>
    <col min="5104" max="5104" width="14.28515625" style="294" customWidth="1"/>
    <col min="5105" max="5105" width="13.85546875" style="294" customWidth="1"/>
    <col min="5106" max="5106" width="11.42578125" style="294" customWidth="1"/>
    <col min="5107" max="5107" width="27.85546875" style="294" customWidth="1"/>
    <col min="5108" max="5108" width="14.42578125" style="294" customWidth="1"/>
    <col min="5109" max="5109" width="21" style="294" customWidth="1"/>
    <col min="5110" max="5110" width="19.7109375" style="294" customWidth="1"/>
    <col min="5111" max="5111" width="18" style="294" customWidth="1"/>
    <col min="5112" max="5112" width="23.140625" style="294" customWidth="1"/>
    <col min="5113" max="5127" width="0" style="294" hidden="1" customWidth="1"/>
    <col min="5128" max="5359" width="9.140625" style="294"/>
    <col min="5360" max="5360" width="14.28515625" style="294" customWidth="1"/>
    <col min="5361" max="5361" width="13.85546875" style="294" customWidth="1"/>
    <col min="5362" max="5362" width="11.42578125" style="294" customWidth="1"/>
    <col min="5363" max="5363" width="27.85546875" style="294" customWidth="1"/>
    <col min="5364" max="5364" width="14.42578125" style="294" customWidth="1"/>
    <col min="5365" max="5365" width="21" style="294" customWidth="1"/>
    <col min="5366" max="5366" width="19.7109375" style="294" customWidth="1"/>
    <col min="5367" max="5367" width="18" style="294" customWidth="1"/>
    <col min="5368" max="5368" width="23.140625" style="294" customWidth="1"/>
    <col min="5369" max="5383" width="0" style="294" hidden="1" customWidth="1"/>
    <col min="5384" max="5615" width="9.140625" style="294"/>
    <col min="5616" max="5616" width="14.28515625" style="294" customWidth="1"/>
    <col min="5617" max="5617" width="13.85546875" style="294" customWidth="1"/>
    <col min="5618" max="5618" width="11.42578125" style="294" customWidth="1"/>
    <col min="5619" max="5619" width="27.85546875" style="294" customWidth="1"/>
    <col min="5620" max="5620" width="14.42578125" style="294" customWidth="1"/>
    <col min="5621" max="5621" width="21" style="294" customWidth="1"/>
    <col min="5622" max="5622" width="19.7109375" style="294" customWidth="1"/>
    <col min="5623" max="5623" width="18" style="294" customWidth="1"/>
    <col min="5624" max="5624" width="23.140625" style="294" customWidth="1"/>
    <col min="5625" max="5639" width="0" style="294" hidden="1" customWidth="1"/>
    <col min="5640" max="5871" width="9.140625" style="294"/>
    <col min="5872" max="5872" width="14.28515625" style="294" customWidth="1"/>
    <col min="5873" max="5873" width="13.85546875" style="294" customWidth="1"/>
    <col min="5874" max="5874" width="11.42578125" style="294" customWidth="1"/>
    <col min="5875" max="5875" width="27.85546875" style="294" customWidth="1"/>
    <col min="5876" max="5876" width="14.42578125" style="294" customWidth="1"/>
    <col min="5877" max="5877" width="21" style="294" customWidth="1"/>
    <col min="5878" max="5878" width="19.7109375" style="294" customWidth="1"/>
    <col min="5879" max="5879" width="18" style="294" customWidth="1"/>
    <col min="5880" max="5880" width="23.140625" style="294" customWidth="1"/>
    <col min="5881" max="5895" width="0" style="294" hidden="1" customWidth="1"/>
    <col min="5896" max="6127" width="9.140625" style="294"/>
    <col min="6128" max="6128" width="14.28515625" style="294" customWidth="1"/>
    <col min="6129" max="6129" width="13.85546875" style="294" customWidth="1"/>
    <col min="6130" max="6130" width="11.42578125" style="294" customWidth="1"/>
    <col min="6131" max="6131" width="27.85546875" style="294" customWidth="1"/>
    <col min="6132" max="6132" width="14.42578125" style="294" customWidth="1"/>
    <col min="6133" max="6133" width="21" style="294" customWidth="1"/>
    <col min="6134" max="6134" width="19.7109375" style="294" customWidth="1"/>
    <col min="6135" max="6135" width="18" style="294" customWidth="1"/>
    <col min="6136" max="6136" width="23.140625" style="294" customWidth="1"/>
    <col min="6137" max="6151" width="0" style="294" hidden="1" customWidth="1"/>
    <col min="6152" max="6383" width="9.140625" style="294"/>
    <col min="6384" max="6384" width="14.28515625" style="294" customWidth="1"/>
    <col min="6385" max="6385" width="13.85546875" style="294" customWidth="1"/>
    <col min="6386" max="6386" width="11.42578125" style="294" customWidth="1"/>
    <col min="6387" max="6387" width="27.85546875" style="294" customWidth="1"/>
    <col min="6388" max="6388" width="14.42578125" style="294" customWidth="1"/>
    <col min="6389" max="6389" width="21" style="294" customWidth="1"/>
    <col min="6390" max="6390" width="19.7109375" style="294" customWidth="1"/>
    <col min="6391" max="6391" width="18" style="294" customWidth="1"/>
    <col min="6392" max="6392" width="23.140625" style="294" customWidth="1"/>
    <col min="6393" max="6407" width="0" style="294" hidden="1" customWidth="1"/>
    <col min="6408" max="6639" width="9.140625" style="294"/>
    <col min="6640" max="6640" width="14.28515625" style="294" customWidth="1"/>
    <col min="6641" max="6641" width="13.85546875" style="294" customWidth="1"/>
    <col min="6642" max="6642" width="11.42578125" style="294" customWidth="1"/>
    <col min="6643" max="6643" width="27.85546875" style="294" customWidth="1"/>
    <col min="6644" max="6644" width="14.42578125" style="294" customWidth="1"/>
    <col min="6645" max="6645" width="21" style="294" customWidth="1"/>
    <col min="6646" max="6646" width="19.7109375" style="294" customWidth="1"/>
    <col min="6647" max="6647" width="18" style="294" customWidth="1"/>
    <col min="6648" max="6648" width="23.140625" style="294" customWidth="1"/>
    <col min="6649" max="6663" width="0" style="294" hidden="1" customWidth="1"/>
    <col min="6664" max="6895" width="9.140625" style="294"/>
    <col min="6896" max="6896" width="14.28515625" style="294" customWidth="1"/>
    <col min="6897" max="6897" width="13.85546875" style="294" customWidth="1"/>
    <col min="6898" max="6898" width="11.42578125" style="294" customWidth="1"/>
    <col min="6899" max="6899" width="27.85546875" style="294" customWidth="1"/>
    <col min="6900" max="6900" width="14.42578125" style="294" customWidth="1"/>
    <col min="6901" max="6901" width="21" style="294" customWidth="1"/>
    <col min="6902" max="6902" width="19.7109375" style="294" customWidth="1"/>
    <col min="6903" max="6903" width="18" style="294" customWidth="1"/>
    <col min="6904" max="6904" width="23.140625" style="294" customWidth="1"/>
    <col min="6905" max="6919" width="0" style="294" hidden="1" customWidth="1"/>
    <col min="6920" max="7151" width="9.140625" style="294"/>
    <col min="7152" max="7152" width="14.28515625" style="294" customWidth="1"/>
    <col min="7153" max="7153" width="13.85546875" style="294" customWidth="1"/>
    <col min="7154" max="7154" width="11.42578125" style="294" customWidth="1"/>
    <col min="7155" max="7155" width="27.85546875" style="294" customWidth="1"/>
    <col min="7156" max="7156" width="14.42578125" style="294" customWidth="1"/>
    <col min="7157" max="7157" width="21" style="294" customWidth="1"/>
    <col min="7158" max="7158" width="19.7109375" style="294" customWidth="1"/>
    <col min="7159" max="7159" width="18" style="294" customWidth="1"/>
    <col min="7160" max="7160" width="23.140625" style="294" customWidth="1"/>
    <col min="7161" max="7175" width="0" style="294" hidden="1" customWidth="1"/>
    <col min="7176" max="7407" width="9.140625" style="294"/>
    <col min="7408" max="7408" width="14.28515625" style="294" customWidth="1"/>
    <col min="7409" max="7409" width="13.85546875" style="294" customWidth="1"/>
    <col min="7410" max="7410" width="11.42578125" style="294" customWidth="1"/>
    <col min="7411" max="7411" width="27.85546875" style="294" customWidth="1"/>
    <col min="7412" max="7412" width="14.42578125" style="294" customWidth="1"/>
    <col min="7413" max="7413" width="21" style="294" customWidth="1"/>
    <col min="7414" max="7414" width="19.7109375" style="294" customWidth="1"/>
    <col min="7415" max="7415" width="18" style="294" customWidth="1"/>
    <col min="7416" max="7416" width="23.140625" style="294" customWidth="1"/>
    <col min="7417" max="7431" width="0" style="294" hidden="1" customWidth="1"/>
    <col min="7432" max="7663" width="9.140625" style="294"/>
    <col min="7664" max="7664" width="14.28515625" style="294" customWidth="1"/>
    <col min="7665" max="7665" width="13.85546875" style="294" customWidth="1"/>
    <col min="7666" max="7666" width="11.42578125" style="294" customWidth="1"/>
    <col min="7667" max="7667" width="27.85546875" style="294" customWidth="1"/>
    <col min="7668" max="7668" width="14.42578125" style="294" customWidth="1"/>
    <col min="7669" max="7669" width="21" style="294" customWidth="1"/>
    <col min="7670" max="7670" width="19.7109375" style="294" customWidth="1"/>
    <col min="7671" max="7671" width="18" style="294" customWidth="1"/>
    <col min="7672" max="7672" width="23.140625" style="294" customWidth="1"/>
    <col min="7673" max="7687" width="0" style="294" hidden="1" customWidth="1"/>
    <col min="7688" max="7919" width="9.140625" style="294"/>
    <col min="7920" max="7920" width="14.28515625" style="294" customWidth="1"/>
    <col min="7921" max="7921" width="13.85546875" style="294" customWidth="1"/>
    <col min="7922" max="7922" width="11.42578125" style="294" customWidth="1"/>
    <col min="7923" max="7923" width="27.85546875" style="294" customWidth="1"/>
    <col min="7924" max="7924" width="14.42578125" style="294" customWidth="1"/>
    <col min="7925" max="7925" width="21" style="294" customWidth="1"/>
    <col min="7926" max="7926" width="19.7109375" style="294" customWidth="1"/>
    <col min="7927" max="7927" width="18" style="294" customWidth="1"/>
    <col min="7928" max="7928" width="23.140625" style="294" customWidth="1"/>
    <col min="7929" max="7943" width="0" style="294" hidden="1" customWidth="1"/>
    <col min="7944" max="8175" width="9.140625" style="294"/>
    <col min="8176" max="8176" width="14.28515625" style="294" customWidth="1"/>
    <col min="8177" max="8177" width="13.85546875" style="294" customWidth="1"/>
    <col min="8178" max="8178" width="11.42578125" style="294" customWidth="1"/>
    <col min="8179" max="8179" width="27.85546875" style="294" customWidth="1"/>
    <col min="8180" max="8180" width="14.42578125" style="294" customWidth="1"/>
    <col min="8181" max="8181" width="21" style="294" customWidth="1"/>
    <col min="8182" max="8182" width="19.7109375" style="294" customWidth="1"/>
    <col min="8183" max="8183" width="18" style="294" customWidth="1"/>
    <col min="8184" max="8184" width="23.140625" style="294" customWidth="1"/>
    <col min="8185" max="8199" width="0" style="294" hidden="1" customWidth="1"/>
    <col min="8200" max="8431" width="9.140625" style="294"/>
    <col min="8432" max="8432" width="14.28515625" style="294" customWidth="1"/>
    <col min="8433" max="8433" width="13.85546875" style="294" customWidth="1"/>
    <col min="8434" max="8434" width="11.42578125" style="294" customWidth="1"/>
    <col min="8435" max="8435" width="27.85546875" style="294" customWidth="1"/>
    <col min="8436" max="8436" width="14.42578125" style="294" customWidth="1"/>
    <col min="8437" max="8437" width="21" style="294" customWidth="1"/>
    <col min="8438" max="8438" width="19.7109375" style="294" customWidth="1"/>
    <col min="8439" max="8439" width="18" style="294" customWidth="1"/>
    <col min="8440" max="8440" width="23.140625" style="294" customWidth="1"/>
    <col min="8441" max="8455" width="0" style="294" hidden="1" customWidth="1"/>
    <col min="8456" max="8687" width="9.140625" style="294"/>
    <col min="8688" max="8688" width="14.28515625" style="294" customWidth="1"/>
    <col min="8689" max="8689" width="13.85546875" style="294" customWidth="1"/>
    <col min="8690" max="8690" width="11.42578125" style="294" customWidth="1"/>
    <col min="8691" max="8691" width="27.85546875" style="294" customWidth="1"/>
    <col min="8692" max="8692" width="14.42578125" style="294" customWidth="1"/>
    <col min="8693" max="8693" width="21" style="294" customWidth="1"/>
    <col min="8694" max="8694" width="19.7109375" style="294" customWidth="1"/>
    <col min="8695" max="8695" width="18" style="294" customWidth="1"/>
    <col min="8696" max="8696" width="23.140625" style="294" customWidth="1"/>
    <col min="8697" max="8711" width="0" style="294" hidden="1" customWidth="1"/>
    <col min="8712" max="8943" width="9.140625" style="294"/>
    <col min="8944" max="8944" width="14.28515625" style="294" customWidth="1"/>
    <col min="8945" max="8945" width="13.85546875" style="294" customWidth="1"/>
    <col min="8946" max="8946" width="11.42578125" style="294" customWidth="1"/>
    <col min="8947" max="8947" width="27.85546875" style="294" customWidth="1"/>
    <col min="8948" max="8948" width="14.42578125" style="294" customWidth="1"/>
    <col min="8949" max="8949" width="21" style="294" customWidth="1"/>
    <col min="8950" max="8950" width="19.7109375" style="294" customWidth="1"/>
    <col min="8951" max="8951" width="18" style="294" customWidth="1"/>
    <col min="8952" max="8952" width="23.140625" style="294" customWidth="1"/>
    <col min="8953" max="8967" width="0" style="294" hidden="1" customWidth="1"/>
    <col min="8968" max="9199" width="9.140625" style="294"/>
    <col min="9200" max="9200" width="14.28515625" style="294" customWidth="1"/>
    <col min="9201" max="9201" width="13.85546875" style="294" customWidth="1"/>
    <col min="9202" max="9202" width="11.42578125" style="294" customWidth="1"/>
    <col min="9203" max="9203" width="27.85546875" style="294" customWidth="1"/>
    <col min="9204" max="9204" width="14.42578125" style="294" customWidth="1"/>
    <col min="9205" max="9205" width="21" style="294" customWidth="1"/>
    <col min="9206" max="9206" width="19.7109375" style="294" customWidth="1"/>
    <col min="9207" max="9207" width="18" style="294" customWidth="1"/>
    <col min="9208" max="9208" width="23.140625" style="294" customWidth="1"/>
    <col min="9209" max="9223" width="0" style="294" hidden="1" customWidth="1"/>
    <col min="9224" max="9455" width="9.140625" style="294"/>
    <col min="9456" max="9456" width="14.28515625" style="294" customWidth="1"/>
    <col min="9457" max="9457" width="13.85546875" style="294" customWidth="1"/>
    <col min="9458" max="9458" width="11.42578125" style="294" customWidth="1"/>
    <col min="9459" max="9459" width="27.85546875" style="294" customWidth="1"/>
    <col min="9460" max="9460" width="14.42578125" style="294" customWidth="1"/>
    <col min="9461" max="9461" width="21" style="294" customWidth="1"/>
    <col min="9462" max="9462" width="19.7109375" style="294" customWidth="1"/>
    <col min="9463" max="9463" width="18" style="294" customWidth="1"/>
    <col min="9464" max="9464" width="23.140625" style="294" customWidth="1"/>
    <col min="9465" max="9479" width="0" style="294" hidden="1" customWidth="1"/>
    <col min="9480" max="9711" width="9.140625" style="294"/>
    <col min="9712" max="9712" width="14.28515625" style="294" customWidth="1"/>
    <col min="9713" max="9713" width="13.85546875" style="294" customWidth="1"/>
    <col min="9714" max="9714" width="11.42578125" style="294" customWidth="1"/>
    <col min="9715" max="9715" width="27.85546875" style="294" customWidth="1"/>
    <col min="9716" max="9716" width="14.42578125" style="294" customWidth="1"/>
    <col min="9717" max="9717" width="21" style="294" customWidth="1"/>
    <col min="9718" max="9718" width="19.7109375" style="294" customWidth="1"/>
    <col min="9719" max="9719" width="18" style="294" customWidth="1"/>
    <col min="9720" max="9720" width="23.140625" style="294" customWidth="1"/>
    <col min="9721" max="9735" width="0" style="294" hidden="1" customWidth="1"/>
    <col min="9736" max="9967" width="9.140625" style="294"/>
    <col min="9968" max="9968" width="14.28515625" style="294" customWidth="1"/>
    <col min="9969" max="9969" width="13.85546875" style="294" customWidth="1"/>
    <col min="9970" max="9970" width="11.42578125" style="294" customWidth="1"/>
    <col min="9971" max="9971" width="27.85546875" style="294" customWidth="1"/>
    <col min="9972" max="9972" width="14.42578125" style="294" customWidth="1"/>
    <col min="9973" max="9973" width="21" style="294" customWidth="1"/>
    <col min="9974" max="9974" width="19.7109375" style="294" customWidth="1"/>
    <col min="9975" max="9975" width="18" style="294" customWidth="1"/>
    <col min="9976" max="9976" width="23.140625" style="294" customWidth="1"/>
    <col min="9977" max="9991" width="0" style="294" hidden="1" customWidth="1"/>
    <col min="9992" max="10223" width="9.140625" style="294"/>
    <col min="10224" max="10224" width="14.28515625" style="294" customWidth="1"/>
    <col min="10225" max="10225" width="13.85546875" style="294" customWidth="1"/>
    <col min="10226" max="10226" width="11.42578125" style="294" customWidth="1"/>
    <col min="10227" max="10227" width="27.85546875" style="294" customWidth="1"/>
    <col min="10228" max="10228" width="14.42578125" style="294" customWidth="1"/>
    <col min="10229" max="10229" width="21" style="294" customWidth="1"/>
    <col min="10230" max="10230" width="19.7109375" style="294" customWidth="1"/>
    <col min="10231" max="10231" width="18" style="294" customWidth="1"/>
    <col min="10232" max="10232" width="23.140625" style="294" customWidth="1"/>
    <col min="10233" max="10247" width="0" style="294" hidden="1" customWidth="1"/>
    <col min="10248" max="10479" width="9.140625" style="294"/>
    <col min="10480" max="10480" width="14.28515625" style="294" customWidth="1"/>
    <col min="10481" max="10481" width="13.85546875" style="294" customWidth="1"/>
    <col min="10482" max="10482" width="11.42578125" style="294" customWidth="1"/>
    <col min="10483" max="10483" width="27.85546875" style="294" customWidth="1"/>
    <col min="10484" max="10484" width="14.42578125" style="294" customWidth="1"/>
    <col min="10485" max="10485" width="21" style="294" customWidth="1"/>
    <col min="10486" max="10486" width="19.7109375" style="294" customWidth="1"/>
    <col min="10487" max="10487" width="18" style="294" customWidth="1"/>
    <col min="10488" max="10488" width="23.140625" style="294" customWidth="1"/>
    <col min="10489" max="10503" width="0" style="294" hidden="1" customWidth="1"/>
    <col min="10504" max="10735" width="9.140625" style="294"/>
    <col min="10736" max="10736" width="14.28515625" style="294" customWidth="1"/>
    <col min="10737" max="10737" width="13.85546875" style="294" customWidth="1"/>
    <col min="10738" max="10738" width="11.42578125" style="294" customWidth="1"/>
    <col min="10739" max="10739" width="27.85546875" style="294" customWidth="1"/>
    <col min="10740" max="10740" width="14.42578125" style="294" customWidth="1"/>
    <col min="10741" max="10741" width="21" style="294" customWidth="1"/>
    <col min="10742" max="10742" width="19.7109375" style="294" customWidth="1"/>
    <col min="10743" max="10743" width="18" style="294" customWidth="1"/>
    <col min="10744" max="10744" width="23.140625" style="294" customWidth="1"/>
    <col min="10745" max="10759" width="0" style="294" hidden="1" customWidth="1"/>
    <col min="10760" max="10991" width="9.140625" style="294"/>
    <col min="10992" max="10992" width="14.28515625" style="294" customWidth="1"/>
    <col min="10993" max="10993" width="13.85546875" style="294" customWidth="1"/>
    <col min="10994" max="10994" width="11.42578125" style="294" customWidth="1"/>
    <col min="10995" max="10995" width="27.85546875" style="294" customWidth="1"/>
    <col min="10996" max="10996" width="14.42578125" style="294" customWidth="1"/>
    <col min="10997" max="10997" width="21" style="294" customWidth="1"/>
    <col min="10998" max="10998" width="19.7109375" style="294" customWidth="1"/>
    <col min="10999" max="10999" width="18" style="294" customWidth="1"/>
    <col min="11000" max="11000" width="23.140625" style="294" customWidth="1"/>
    <col min="11001" max="11015" width="0" style="294" hidden="1" customWidth="1"/>
    <col min="11016" max="11247" width="9.140625" style="294"/>
    <col min="11248" max="11248" width="14.28515625" style="294" customWidth="1"/>
    <col min="11249" max="11249" width="13.85546875" style="294" customWidth="1"/>
    <col min="11250" max="11250" width="11.42578125" style="294" customWidth="1"/>
    <col min="11251" max="11251" width="27.85546875" style="294" customWidth="1"/>
    <col min="11252" max="11252" width="14.42578125" style="294" customWidth="1"/>
    <col min="11253" max="11253" width="21" style="294" customWidth="1"/>
    <col min="11254" max="11254" width="19.7109375" style="294" customWidth="1"/>
    <col min="11255" max="11255" width="18" style="294" customWidth="1"/>
    <col min="11256" max="11256" width="23.140625" style="294" customWidth="1"/>
    <col min="11257" max="11271" width="0" style="294" hidden="1" customWidth="1"/>
    <col min="11272" max="11503" width="9.140625" style="294"/>
    <col min="11504" max="11504" width="14.28515625" style="294" customWidth="1"/>
    <col min="11505" max="11505" width="13.85546875" style="294" customWidth="1"/>
    <col min="11506" max="11506" width="11.42578125" style="294" customWidth="1"/>
    <col min="11507" max="11507" width="27.85546875" style="294" customWidth="1"/>
    <col min="11508" max="11508" width="14.42578125" style="294" customWidth="1"/>
    <col min="11509" max="11509" width="21" style="294" customWidth="1"/>
    <col min="11510" max="11510" width="19.7109375" style="294" customWidth="1"/>
    <col min="11511" max="11511" width="18" style="294" customWidth="1"/>
    <col min="11512" max="11512" width="23.140625" style="294" customWidth="1"/>
    <col min="11513" max="11527" width="0" style="294" hidden="1" customWidth="1"/>
    <col min="11528" max="11759" width="9.140625" style="294"/>
    <col min="11760" max="11760" width="14.28515625" style="294" customWidth="1"/>
    <col min="11761" max="11761" width="13.85546875" style="294" customWidth="1"/>
    <col min="11762" max="11762" width="11.42578125" style="294" customWidth="1"/>
    <col min="11763" max="11763" width="27.85546875" style="294" customWidth="1"/>
    <col min="11764" max="11764" width="14.42578125" style="294" customWidth="1"/>
    <col min="11765" max="11765" width="21" style="294" customWidth="1"/>
    <col min="11766" max="11766" width="19.7109375" style="294" customWidth="1"/>
    <col min="11767" max="11767" width="18" style="294" customWidth="1"/>
    <col min="11768" max="11768" width="23.140625" style="294" customWidth="1"/>
    <col min="11769" max="11783" width="0" style="294" hidden="1" customWidth="1"/>
    <col min="11784" max="12015" width="9.140625" style="294"/>
    <col min="12016" max="12016" width="14.28515625" style="294" customWidth="1"/>
    <col min="12017" max="12017" width="13.85546875" style="294" customWidth="1"/>
    <col min="12018" max="12018" width="11.42578125" style="294" customWidth="1"/>
    <col min="12019" max="12019" width="27.85546875" style="294" customWidth="1"/>
    <col min="12020" max="12020" width="14.42578125" style="294" customWidth="1"/>
    <col min="12021" max="12021" width="21" style="294" customWidth="1"/>
    <col min="12022" max="12022" width="19.7109375" style="294" customWidth="1"/>
    <col min="12023" max="12023" width="18" style="294" customWidth="1"/>
    <col min="12024" max="12024" width="23.140625" style="294" customWidth="1"/>
    <col min="12025" max="12039" width="0" style="294" hidden="1" customWidth="1"/>
    <col min="12040" max="12271" width="9.140625" style="294"/>
    <col min="12272" max="12272" width="14.28515625" style="294" customWidth="1"/>
    <col min="12273" max="12273" width="13.85546875" style="294" customWidth="1"/>
    <col min="12274" max="12274" width="11.42578125" style="294" customWidth="1"/>
    <col min="12275" max="12275" width="27.85546875" style="294" customWidth="1"/>
    <col min="12276" max="12276" width="14.42578125" style="294" customWidth="1"/>
    <col min="12277" max="12277" width="21" style="294" customWidth="1"/>
    <col min="12278" max="12278" width="19.7109375" style="294" customWidth="1"/>
    <col min="12279" max="12279" width="18" style="294" customWidth="1"/>
    <col min="12280" max="12280" width="23.140625" style="294" customWidth="1"/>
    <col min="12281" max="12295" width="0" style="294" hidden="1" customWidth="1"/>
    <col min="12296" max="12527" width="9.140625" style="294"/>
    <col min="12528" max="12528" width="14.28515625" style="294" customWidth="1"/>
    <col min="12529" max="12529" width="13.85546875" style="294" customWidth="1"/>
    <col min="12530" max="12530" width="11.42578125" style="294" customWidth="1"/>
    <col min="12531" max="12531" width="27.85546875" style="294" customWidth="1"/>
    <col min="12532" max="12532" width="14.42578125" style="294" customWidth="1"/>
    <col min="12533" max="12533" width="21" style="294" customWidth="1"/>
    <col min="12534" max="12534" width="19.7109375" style="294" customWidth="1"/>
    <col min="12535" max="12535" width="18" style="294" customWidth="1"/>
    <col min="12536" max="12536" width="23.140625" style="294" customWidth="1"/>
    <col min="12537" max="12551" width="0" style="294" hidden="1" customWidth="1"/>
    <col min="12552" max="12783" width="9.140625" style="294"/>
    <col min="12784" max="12784" width="14.28515625" style="294" customWidth="1"/>
    <col min="12785" max="12785" width="13.85546875" style="294" customWidth="1"/>
    <col min="12786" max="12786" width="11.42578125" style="294" customWidth="1"/>
    <col min="12787" max="12787" width="27.85546875" style="294" customWidth="1"/>
    <col min="12788" max="12788" width="14.42578125" style="294" customWidth="1"/>
    <col min="12789" max="12789" width="21" style="294" customWidth="1"/>
    <col min="12790" max="12790" width="19.7109375" style="294" customWidth="1"/>
    <col min="12791" max="12791" width="18" style="294" customWidth="1"/>
    <col min="12792" max="12792" width="23.140625" style="294" customWidth="1"/>
    <col min="12793" max="12807" width="0" style="294" hidden="1" customWidth="1"/>
    <col min="12808" max="13039" width="9.140625" style="294"/>
    <col min="13040" max="13040" width="14.28515625" style="294" customWidth="1"/>
    <col min="13041" max="13041" width="13.85546875" style="294" customWidth="1"/>
    <col min="13042" max="13042" width="11.42578125" style="294" customWidth="1"/>
    <col min="13043" max="13043" width="27.85546875" style="294" customWidth="1"/>
    <col min="13044" max="13044" width="14.42578125" style="294" customWidth="1"/>
    <col min="13045" max="13045" width="21" style="294" customWidth="1"/>
    <col min="13046" max="13046" width="19.7109375" style="294" customWidth="1"/>
    <col min="13047" max="13047" width="18" style="294" customWidth="1"/>
    <col min="13048" max="13048" width="23.140625" style="294" customWidth="1"/>
    <col min="13049" max="13063" width="0" style="294" hidden="1" customWidth="1"/>
    <col min="13064" max="13295" width="9.140625" style="294"/>
    <col min="13296" max="13296" width="14.28515625" style="294" customWidth="1"/>
    <col min="13297" max="13297" width="13.85546875" style="294" customWidth="1"/>
    <col min="13298" max="13298" width="11.42578125" style="294" customWidth="1"/>
    <col min="13299" max="13299" width="27.85546875" style="294" customWidth="1"/>
    <col min="13300" max="13300" width="14.42578125" style="294" customWidth="1"/>
    <col min="13301" max="13301" width="21" style="294" customWidth="1"/>
    <col min="13302" max="13302" width="19.7109375" style="294" customWidth="1"/>
    <col min="13303" max="13303" width="18" style="294" customWidth="1"/>
    <col min="13304" max="13304" width="23.140625" style="294" customWidth="1"/>
    <col min="13305" max="13319" width="0" style="294" hidden="1" customWidth="1"/>
    <col min="13320" max="13551" width="9.140625" style="294"/>
    <col min="13552" max="13552" width="14.28515625" style="294" customWidth="1"/>
    <col min="13553" max="13553" width="13.85546875" style="294" customWidth="1"/>
    <col min="13554" max="13554" width="11.42578125" style="294" customWidth="1"/>
    <col min="13555" max="13555" width="27.85546875" style="294" customWidth="1"/>
    <col min="13556" max="13556" width="14.42578125" style="294" customWidth="1"/>
    <col min="13557" max="13557" width="21" style="294" customWidth="1"/>
    <col min="13558" max="13558" width="19.7109375" style="294" customWidth="1"/>
    <col min="13559" max="13559" width="18" style="294" customWidth="1"/>
    <col min="13560" max="13560" width="23.140625" style="294" customWidth="1"/>
    <col min="13561" max="13575" width="0" style="294" hidden="1" customWidth="1"/>
    <col min="13576" max="13807" width="9.140625" style="294"/>
    <col min="13808" max="13808" width="14.28515625" style="294" customWidth="1"/>
    <col min="13809" max="13809" width="13.85546875" style="294" customWidth="1"/>
    <col min="13810" max="13810" width="11.42578125" style="294" customWidth="1"/>
    <col min="13811" max="13811" width="27.85546875" style="294" customWidth="1"/>
    <col min="13812" max="13812" width="14.42578125" style="294" customWidth="1"/>
    <col min="13813" max="13813" width="21" style="294" customWidth="1"/>
    <col min="13814" max="13814" width="19.7109375" style="294" customWidth="1"/>
    <col min="13815" max="13815" width="18" style="294" customWidth="1"/>
    <col min="13816" max="13816" width="23.140625" style="294" customWidth="1"/>
    <col min="13817" max="13831" width="0" style="294" hidden="1" customWidth="1"/>
    <col min="13832" max="14063" width="9.140625" style="294"/>
    <col min="14064" max="14064" width="14.28515625" style="294" customWidth="1"/>
    <col min="14065" max="14065" width="13.85546875" style="294" customWidth="1"/>
    <col min="14066" max="14066" width="11.42578125" style="294" customWidth="1"/>
    <col min="14067" max="14067" width="27.85546875" style="294" customWidth="1"/>
    <col min="14068" max="14068" width="14.42578125" style="294" customWidth="1"/>
    <col min="14069" max="14069" width="21" style="294" customWidth="1"/>
    <col min="14070" max="14070" width="19.7109375" style="294" customWidth="1"/>
    <col min="14071" max="14071" width="18" style="294" customWidth="1"/>
    <col min="14072" max="14072" width="23.140625" style="294" customWidth="1"/>
    <col min="14073" max="14087" width="0" style="294" hidden="1" customWidth="1"/>
    <col min="14088" max="14319" width="9.140625" style="294"/>
    <col min="14320" max="14320" width="14.28515625" style="294" customWidth="1"/>
    <col min="14321" max="14321" width="13.85546875" style="294" customWidth="1"/>
    <col min="14322" max="14322" width="11.42578125" style="294" customWidth="1"/>
    <col min="14323" max="14323" width="27.85546875" style="294" customWidth="1"/>
    <col min="14324" max="14324" width="14.42578125" style="294" customWidth="1"/>
    <col min="14325" max="14325" width="21" style="294" customWidth="1"/>
    <col min="14326" max="14326" width="19.7109375" style="294" customWidth="1"/>
    <col min="14327" max="14327" width="18" style="294" customWidth="1"/>
    <col min="14328" max="14328" width="23.140625" style="294" customWidth="1"/>
    <col min="14329" max="14343" width="0" style="294" hidden="1" customWidth="1"/>
    <col min="14344" max="14575" width="9.140625" style="294"/>
    <col min="14576" max="14576" width="14.28515625" style="294" customWidth="1"/>
    <col min="14577" max="14577" width="13.85546875" style="294" customWidth="1"/>
    <col min="14578" max="14578" width="11.42578125" style="294" customWidth="1"/>
    <col min="14579" max="14579" width="27.85546875" style="294" customWidth="1"/>
    <col min="14580" max="14580" width="14.42578125" style="294" customWidth="1"/>
    <col min="14581" max="14581" width="21" style="294" customWidth="1"/>
    <col min="14582" max="14582" width="19.7109375" style="294" customWidth="1"/>
    <col min="14583" max="14583" width="18" style="294" customWidth="1"/>
    <col min="14584" max="14584" width="23.140625" style="294" customWidth="1"/>
    <col min="14585" max="14599" width="0" style="294" hidden="1" customWidth="1"/>
    <col min="14600" max="14831" width="9.140625" style="294"/>
    <col min="14832" max="14832" width="14.28515625" style="294" customWidth="1"/>
    <col min="14833" max="14833" width="13.85546875" style="294" customWidth="1"/>
    <col min="14834" max="14834" width="11.42578125" style="294" customWidth="1"/>
    <col min="14835" max="14835" width="27.85546875" style="294" customWidth="1"/>
    <col min="14836" max="14836" width="14.42578125" style="294" customWidth="1"/>
    <col min="14837" max="14837" width="21" style="294" customWidth="1"/>
    <col min="14838" max="14838" width="19.7109375" style="294" customWidth="1"/>
    <col min="14839" max="14839" width="18" style="294" customWidth="1"/>
    <col min="14840" max="14840" width="23.140625" style="294" customWidth="1"/>
    <col min="14841" max="14855" width="0" style="294" hidden="1" customWidth="1"/>
    <col min="14856" max="15087" width="9.140625" style="294"/>
    <col min="15088" max="15088" width="14.28515625" style="294" customWidth="1"/>
    <col min="15089" max="15089" width="13.85546875" style="294" customWidth="1"/>
    <col min="15090" max="15090" width="11.42578125" style="294" customWidth="1"/>
    <col min="15091" max="15091" width="27.85546875" style="294" customWidth="1"/>
    <col min="15092" max="15092" width="14.42578125" style="294" customWidth="1"/>
    <col min="15093" max="15093" width="21" style="294" customWidth="1"/>
    <col min="15094" max="15094" width="19.7109375" style="294" customWidth="1"/>
    <col min="15095" max="15095" width="18" style="294" customWidth="1"/>
    <col min="15096" max="15096" width="23.140625" style="294" customWidth="1"/>
    <col min="15097" max="15111" width="0" style="294" hidden="1" customWidth="1"/>
    <col min="15112" max="15343" width="9.140625" style="294"/>
    <col min="15344" max="15344" width="14.28515625" style="294" customWidth="1"/>
    <col min="15345" max="15345" width="13.85546875" style="294" customWidth="1"/>
    <col min="15346" max="15346" width="11.42578125" style="294" customWidth="1"/>
    <col min="15347" max="15347" width="27.85546875" style="294" customWidth="1"/>
    <col min="15348" max="15348" width="14.42578125" style="294" customWidth="1"/>
    <col min="15349" max="15349" width="21" style="294" customWidth="1"/>
    <col min="15350" max="15350" width="19.7109375" style="294" customWidth="1"/>
    <col min="15351" max="15351" width="18" style="294" customWidth="1"/>
    <col min="15352" max="15352" width="23.140625" style="294" customWidth="1"/>
    <col min="15353" max="15367" width="0" style="294" hidden="1" customWidth="1"/>
    <col min="15368" max="15599" width="9.140625" style="294"/>
    <col min="15600" max="15600" width="14.28515625" style="294" customWidth="1"/>
    <col min="15601" max="15601" width="13.85546875" style="294" customWidth="1"/>
    <col min="15602" max="15602" width="11.42578125" style="294" customWidth="1"/>
    <col min="15603" max="15603" width="27.85546875" style="294" customWidth="1"/>
    <col min="15604" max="15604" width="14.42578125" style="294" customWidth="1"/>
    <col min="15605" max="15605" width="21" style="294" customWidth="1"/>
    <col min="15606" max="15606" width="19.7109375" style="294" customWidth="1"/>
    <col min="15607" max="15607" width="18" style="294" customWidth="1"/>
    <col min="15608" max="15608" width="23.140625" style="294" customWidth="1"/>
    <col min="15609" max="15623" width="0" style="294" hidden="1" customWidth="1"/>
    <col min="15624" max="15855" width="9.140625" style="294"/>
    <col min="15856" max="15856" width="14.28515625" style="294" customWidth="1"/>
    <col min="15857" max="15857" width="13.85546875" style="294" customWidth="1"/>
    <col min="15858" max="15858" width="11.42578125" style="294" customWidth="1"/>
    <col min="15859" max="15859" width="27.85546875" style="294" customWidth="1"/>
    <col min="15860" max="15860" width="14.42578125" style="294" customWidth="1"/>
    <col min="15861" max="15861" width="21" style="294" customWidth="1"/>
    <col min="15862" max="15862" width="19.7109375" style="294" customWidth="1"/>
    <col min="15863" max="15863" width="18" style="294" customWidth="1"/>
    <col min="15864" max="15864" width="23.140625" style="294" customWidth="1"/>
    <col min="15865" max="15879" width="0" style="294" hidden="1" customWidth="1"/>
    <col min="15880" max="16111" width="9.140625" style="294"/>
    <col min="16112" max="16112" width="14.28515625" style="294" customWidth="1"/>
    <col min="16113" max="16113" width="13.85546875" style="294" customWidth="1"/>
    <col min="16114" max="16114" width="11.42578125" style="294" customWidth="1"/>
    <col min="16115" max="16115" width="27.85546875" style="294" customWidth="1"/>
    <col min="16116" max="16116" width="14.42578125" style="294" customWidth="1"/>
    <col min="16117" max="16117" width="21" style="294" customWidth="1"/>
    <col min="16118" max="16118" width="19.7109375" style="294" customWidth="1"/>
    <col min="16119" max="16119" width="18" style="294" customWidth="1"/>
    <col min="16120" max="16120" width="23.140625" style="294" customWidth="1"/>
    <col min="16121" max="16135" width="0" style="294" hidden="1" customWidth="1"/>
    <col min="16136" max="16384" width="9.140625" style="294"/>
  </cols>
  <sheetData>
    <row r="1" spans="1:8" ht="24" customHeight="1">
      <c r="A1" s="327" t="str">
        <f>'Attach 3(JV)'!A1:D1</f>
        <v>Specification No. :NR3/NT/W-CIVIL/DOM/K00/24/02306(Rfx 5002003327)</v>
      </c>
      <c r="B1" s="343"/>
      <c r="C1" s="343"/>
      <c r="D1" s="343"/>
      <c r="E1" s="343"/>
      <c r="F1" s="343"/>
      <c r="G1" s="343"/>
      <c r="H1" s="292"/>
    </row>
    <row r="2" spans="1:8" ht="15.75" customHeight="1"/>
    <row r="3" spans="1:8" ht="87" customHeight="1">
      <c r="A3" s="998" t="str">
        <f>'Attach 3(JV)'!A3:E3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998"/>
      <c r="C3" s="998"/>
      <c r="D3" s="998"/>
      <c r="E3" s="998"/>
      <c r="F3" s="998"/>
      <c r="G3" s="998"/>
      <c r="H3" s="998"/>
    </row>
    <row r="5" spans="1:8" ht="21.75" customHeight="1">
      <c r="A5" s="991" t="s">
        <v>342</v>
      </c>
      <c r="B5" s="991"/>
      <c r="C5" s="991"/>
      <c r="D5" s="991"/>
      <c r="E5" s="991"/>
      <c r="F5" s="991"/>
      <c r="G5" s="991"/>
      <c r="H5" s="991"/>
    </row>
    <row r="7" spans="1:8" ht="16.5">
      <c r="A7" s="299" t="str">
        <f>'Attach 3(JV)'!A7</f>
        <v>Bidder’s Name and Address  :</v>
      </c>
      <c r="F7" s="301"/>
      <c r="H7" s="323" t="str">
        <f>'[14]Attach 3(JV)'!E7</f>
        <v>To:</v>
      </c>
    </row>
    <row r="8" spans="1:8" ht="32.25" customHeight="1">
      <c r="A8" s="992" t="str">
        <f>IF('[15]Names of Bidder'!D6= "JV (Joint Venture)", "JV of " &amp; I8, "")</f>
        <v/>
      </c>
      <c r="B8" s="992"/>
      <c r="C8" s="992"/>
      <c r="D8" s="992"/>
      <c r="F8" s="410"/>
      <c r="H8" s="325" t="str">
        <f>'Attach 3(JV)'!E8</f>
        <v>Contract &amp; Materials Department</v>
      </c>
    </row>
    <row r="9" spans="1:8" ht="18" customHeight="1">
      <c r="A9" s="299" t="s">
        <v>567</v>
      </c>
      <c r="B9" s="993">
        <f>'Attach 3(JV)'!B9:D9</f>
        <v>0</v>
      </c>
      <c r="C9" s="993"/>
      <c r="F9" s="410"/>
      <c r="H9" s="325" t="str">
        <f>'[14]Attach 3(JV)'!E9</f>
        <v>Power Grid Corporation of India Ltd.,</v>
      </c>
    </row>
    <row r="10" spans="1:8" ht="18" customHeight="1">
      <c r="A10" s="299" t="s">
        <v>568</v>
      </c>
      <c r="B10" s="993">
        <f>'Attach 3(JV)'!B10:D10</f>
        <v>0</v>
      </c>
      <c r="C10" s="993"/>
      <c r="F10" s="410"/>
      <c r="H10" s="325" t="str">
        <f>'Attach 3(JV)'!E10</f>
        <v>Northern Region-III Headquarter</v>
      </c>
    </row>
    <row r="11" spans="1:8" ht="17.25" customHeight="1">
      <c r="B11" s="993">
        <f>'Attach 3(JV)'!B11:D11</f>
        <v>0</v>
      </c>
      <c r="C11" s="993"/>
      <c r="F11" s="410"/>
      <c r="H11" s="325" t="str">
        <f>'Attach 3(JV)'!E11</f>
        <v>Plot No 2A/INS 02,
Awadh Vihar Yojna,
Amar Shaheed Path, Lucknow- 226 002</v>
      </c>
    </row>
    <row r="12" spans="1:8" ht="39" customHeight="1">
      <c r="B12" s="993">
        <f>'Attach 3(JV)'!B12:D12</f>
        <v>0</v>
      </c>
      <c r="C12" s="993"/>
    </row>
    <row r="14" spans="1:8">
      <c r="A14" s="294" t="s">
        <v>334</v>
      </c>
    </row>
    <row r="16" spans="1:8" ht="96.75" customHeight="1">
      <c r="A16" s="917" t="s">
        <v>569</v>
      </c>
      <c r="B16" s="917"/>
      <c r="C16" s="917"/>
      <c r="D16" s="917"/>
      <c r="E16" s="917"/>
      <c r="F16" s="917"/>
      <c r="G16" s="917"/>
      <c r="H16" s="917"/>
    </row>
    <row r="17" spans="1:8" ht="9.75" customHeight="1"/>
    <row r="18" spans="1:8" ht="17.25" customHeight="1">
      <c r="A18" s="411" t="s">
        <v>570</v>
      </c>
      <c r="B18" s="917" t="s">
        <v>571</v>
      </c>
      <c r="C18" s="917"/>
      <c r="D18" s="917"/>
      <c r="E18" s="917"/>
      <c r="F18" s="917"/>
    </row>
    <row r="19" spans="1:8" ht="17.25" hidden="1" customHeight="1">
      <c r="A19" s="411" t="s">
        <v>570</v>
      </c>
      <c r="B19" s="917" t="s">
        <v>572</v>
      </c>
      <c r="C19" s="917"/>
      <c r="D19" s="917"/>
      <c r="E19" s="917"/>
      <c r="F19" s="917"/>
      <c r="G19" s="917"/>
      <c r="H19" s="917"/>
    </row>
    <row r="20" spans="1:8" hidden="1">
      <c r="A20" s="413" t="s">
        <v>19</v>
      </c>
      <c r="B20" s="988">
        <f>'[14]Name of Bidder'!C13</f>
        <v>0</v>
      </c>
      <c r="C20" s="988"/>
      <c r="D20" s="988"/>
      <c r="E20" s="988"/>
      <c r="F20" s="988"/>
      <c r="G20" s="988"/>
      <c r="H20" s="988"/>
    </row>
    <row r="21" spans="1:8" hidden="1">
      <c r="A21" s="413" t="s">
        <v>28</v>
      </c>
      <c r="B21" s="988">
        <f>'[14]Name of Bidder'!C18</f>
        <v>0</v>
      </c>
      <c r="C21" s="988"/>
      <c r="D21" s="988"/>
      <c r="E21" s="988"/>
      <c r="F21" s="988"/>
      <c r="G21" s="988"/>
      <c r="H21" s="988"/>
    </row>
    <row r="22" spans="1:8" ht="17.25" hidden="1" customHeight="1">
      <c r="A22" s="413" t="s">
        <v>463</v>
      </c>
      <c r="B22" s="988">
        <f>'[14]Name of Bidder'!C23</f>
        <v>0</v>
      </c>
      <c r="C22" s="988"/>
      <c r="D22" s="988"/>
      <c r="E22" s="988"/>
      <c r="F22" s="988"/>
      <c r="G22" s="988"/>
      <c r="H22" s="988"/>
    </row>
    <row r="23" spans="1:8" ht="15.75" hidden="1" customHeight="1">
      <c r="B23" s="610" t="s">
        <v>573</v>
      </c>
    </row>
    <row r="24" spans="1:8" ht="15.75" customHeight="1">
      <c r="A24" s="611"/>
    </row>
    <row r="25" spans="1:8" ht="25.5" hidden="1" customHeight="1">
      <c r="A25" s="917" t="s">
        <v>574</v>
      </c>
      <c r="B25" s="917"/>
      <c r="C25" s="917"/>
      <c r="D25" s="917"/>
      <c r="E25" s="917"/>
      <c r="F25" s="917"/>
      <c r="G25" s="917"/>
      <c r="H25" s="917"/>
    </row>
    <row r="26" spans="1:8" ht="8.25" customHeight="1">
      <c r="A26" s="625"/>
      <c r="B26" s="625"/>
      <c r="C26" s="625"/>
      <c r="D26" s="625"/>
      <c r="E26" s="625"/>
      <c r="F26" s="625"/>
      <c r="G26" s="625"/>
      <c r="H26" s="625"/>
    </row>
    <row r="27" spans="1:8" ht="43.5" customHeight="1">
      <c r="A27" s="907" t="s">
        <v>575</v>
      </c>
      <c r="B27" s="907"/>
      <c r="C27" s="907"/>
      <c r="D27" s="907"/>
      <c r="E27" s="907"/>
      <c r="F27" s="907"/>
      <c r="G27" s="907"/>
      <c r="H27" s="907"/>
    </row>
    <row r="28" spans="1:8" ht="26.25" customHeight="1">
      <c r="A28" s="416" t="s">
        <v>576</v>
      </c>
      <c r="B28" s="907" t="s">
        <v>577</v>
      </c>
      <c r="C28" s="907"/>
      <c r="D28" s="907"/>
      <c r="E28" s="907"/>
      <c r="F28" s="907"/>
      <c r="G28" s="907"/>
      <c r="H28" s="907"/>
    </row>
    <row r="29" spans="1:8" ht="26.25" customHeight="1">
      <c r="A29" s="417" t="s">
        <v>408</v>
      </c>
      <c r="B29" s="981" t="s">
        <v>578</v>
      </c>
      <c r="C29" s="981"/>
      <c r="D29" s="981"/>
      <c r="E29" s="981"/>
      <c r="F29" s="981"/>
      <c r="G29" s="981"/>
      <c r="H29" s="981"/>
    </row>
    <row r="30" spans="1:8" ht="26.25" customHeight="1">
      <c r="A30" s="417" t="s">
        <v>410</v>
      </c>
      <c r="B30" s="981" t="s">
        <v>579</v>
      </c>
      <c r="C30" s="981"/>
      <c r="D30" s="981"/>
      <c r="E30" s="981"/>
      <c r="F30" s="981"/>
      <c r="G30" s="981"/>
      <c r="H30" s="981"/>
    </row>
    <row r="31" spans="1:8" ht="41.25" customHeight="1">
      <c r="A31" s="417" t="s">
        <v>411</v>
      </c>
      <c r="B31" s="981" t="s">
        <v>580</v>
      </c>
      <c r="C31" s="981"/>
      <c r="D31" s="981"/>
      <c r="E31" s="981"/>
      <c r="F31" s="981"/>
      <c r="G31" s="981"/>
      <c r="H31" s="981"/>
    </row>
    <row r="32" spans="1:8" ht="9.75" customHeight="1">
      <c r="A32" s="417"/>
      <c r="B32" s="342"/>
      <c r="C32" s="342"/>
      <c r="D32" s="342"/>
      <c r="E32" s="342"/>
      <c r="F32" s="342"/>
      <c r="G32" s="342"/>
      <c r="H32" s="342"/>
    </row>
    <row r="33" spans="1:8" ht="25.5" customHeight="1">
      <c r="A33" s="416" t="s">
        <v>581</v>
      </c>
      <c r="B33" s="982" t="s">
        <v>582</v>
      </c>
      <c r="C33" s="982"/>
      <c r="D33" s="982"/>
      <c r="E33" s="982"/>
      <c r="F33" s="982"/>
      <c r="G33" s="982"/>
      <c r="H33" s="982"/>
    </row>
    <row r="34" spans="1:8" ht="24.75" customHeight="1">
      <c r="A34" s="417" t="s">
        <v>408</v>
      </c>
      <c r="B34" s="907" t="s">
        <v>583</v>
      </c>
      <c r="C34" s="907"/>
      <c r="D34" s="907"/>
      <c r="E34" s="907"/>
      <c r="F34" s="907"/>
      <c r="G34" s="907"/>
      <c r="H34" s="907"/>
    </row>
    <row r="35" spans="1:8" ht="24.75" hidden="1" customHeight="1">
      <c r="A35" s="417" t="s">
        <v>410</v>
      </c>
      <c r="B35" s="907" t="s">
        <v>584</v>
      </c>
      <c r="C35" s="907"/>
      <c r="D35" s="907"/>
      <c r="E35" s="907"/>
      <c r="F35" s="907"/>
      <c r="G35" s="907"/>
      <c r="H35" s="907"/>
    </row>
    <row r="36" spans="1:8" ht="12" customHeight="1">
      <c r="A36" s="342"/>
      <c r="B36" s="342"/>
      <c r="C36" s="342"/>
      <c r="D36" s="342"/>
      <c r="E36" s="342"/>
      <c r="F36" s="342"/>
      <c r="G36" s="342"/>
      <c r="H36" s="342"/>
    </row>
    <row r="37" spans="1:8" s="420" customFormat="1" ht="24.75" customHeight="1">
      <c r="A37" s="418" t="s">
        <v>585</v>
      </c>
      <c r="B37" s="983" t="s">
        <v>586</v>
      </c>
      <c r="C37" s="983"/>
      <c r="D37" s="983"/>
      <c r="E37" s="983"/>
      <c r="F37" s="983"/>
      <c r="G37" s="983"/>
      <c r="H37" s="983"/>
    </row>
    <row r="38" spans="1:8" ht="24" customHeight="1">
      <c r="A38" s="342"/>
      <c r="B38" s="982" t="s">
        <v>587</v>
      </c>
      <c r="C38" s="982"/>
      <c r="D38" s="982"/>
      <c r="E38" s="982"/>
      <c r="F38" s="982"/>
      <c r="G38" s="982"/>
      <c r="H38" s="982"/>
    </row>
    <row r="39" spans="1:8" ht="54" customHeight="1">
      <c r="A39" s="342"/>
      <c r="B39" s="907" t="s">
        <v>588</v>
      </c>
      <c r="C39" s="907"/>
      <c r="D39" s="907"/>
      <c r="E39" s="907"/>
      <c r="F39" s="907"/>
      <c r="G39" s="907"/>
      <c r="H39" s="907"/>
    </row>
    <row r="40" spans="1:8" ht="15.75" customHeight="1">
      <c r="A40" s="811" t="s">
        <v>589</v>
      </c>
      <c r="B40" s="813" t="s">
        <v>590</v>
      </c>
      <c r="C40" s="815"/>
      <c r="D40" s="987" t="s">
        <v>591</v>
      </c>
      <c r="E40" s="987"/>
      <c r="F40" s="987"/>
      <c r="G40" s="342"/>
      <c r="H40" s="342"/>
    </row>
    <row r="41" spans="1:8" ht="19.5" customHeight="1">
      <c r="A41" s="984"/>
      <c r="B41" s="985"/>
      <c r="C41" s="986"/>
      <c r="D41" s="987"/>
      <c r="E41" s="987"/>
      <c r="F41" s="987"/>
      <c r="G41" s="342"/>
      <c r="H41" s="342"/>
    </row>
    <row r="42" spans="1:8" ht="20.25" customHeight="1">
      <c r="A42" s="812"/>
      <c r="B42" s="789"/>
      <c r="C42" s="791"/>
      <c r="D42" s="987"/>
      <c r="E42" s="987"/>
      <c r="F42" s="987"/>
      <c r="G42" s="342"/>
      <c r="H42" s="342"/>
    </row>
    <row r="43" spans="1:8" ht="30.75" customHeight="1">
      <c r="A43" s="423">
        <v>1</v>
      </c>
      <c r="B43" s="960" t="s">
        <v>592</v>
      </c>
      <c r="C43" s="960"/>
      <c r="D43" s="817">
        <f>'Names of Bidder'!D10:G10</f>
        <v>0</v>
      </c>
      <c r="E43" s="818"/>
      <c r="F43" s="819"/>
      <c r="G43" s="342"/>
      <c r="H43" s="342"/>
    </row>
    <row r="44" spans="1:8" ht="15.75" customHeight="1">
      <c r="A44" s="974">
        <v>2</v>
      </c>
      <c r="B44" s="977" t="s">
        <v>593</v>
      </c>
      <c r="C44" s="821"/>
      <c r="D44" s="786"/>
      <c r="E44" s="787"/>
      <c r="F44" s="788"/>
      <c r="G44" s="342"/>
      <c r="H44" s="342"/>
    </row>
    <row r="45" spans="1:8" ht="15.75" customHeight="1">
      <c r="A45" s="975"/>
      <c r="B45" s="978"/>
      <c r="C45" s="804"/>
      <c r="D45" s="786"/>
      <c r="E45" s="787"/>
      <c r="F45" s="788"/>
      <c r="G45" s="342"/>
      <c r="H45" s="342"/>
    </row>
    <row r="46" spans="1:8" ht="15.75" customHeight="1">
      <c r="A46" s="976"/>
      <c r="B46" s="979"/>
      <c r="C46" s="980"/>
      <c r="D46" s="786"/>
      <c r="E46" s="787"/>
      <c r="F46" s="788"/>
      <c r="G46" s="342"/>
      <c r="H46" s="342"/>
    </row>
    <row r="47" spans="1:8" ht="18.75" customHeight="1">
      <c r="A47" s="423">
        <v>3</v>
      </c>
      <c r="B47" s="960" t="s">
        <v>594</v>
      </c>
      <c r="C47" s="960"/>
      <c r="D47" s="786"/>
      <c r="E47" s="787"/>
      <c r="F47" s="788"/>
      <c r="G47" s="342"/>
      <c r="H47" s="342"/>
    </row>
    <row r="48" spans="1:8" ht="20.25" customHeight="1">
      <c r="A48" s="423">
        <v>4</v>
      </c>
      <c r="B48" s="960" t="s">
        <v>595</v>
      </c>
      <c r="C48" s="960"/>
      <c r="D48" s="786"/>
      <c r="E48" s="787"/>
      <c r="F48" s="788"/>
      <c r="G48" s="342"/>
      <c r="H48" s="342"/>
    </row>
    <row r="49" spans="1:8" ht="19.5" customHeight="1">
      <c r="A49" s="424">
        <v>5</v>
      </c>
      <c r="B49" s="960" t="s">
        <v>596</v>
      </c>
      <c r="C49" s="960"/>
      <c r="D49" s="786"/>
      <c r="E49" s="787"/>
      <c r="F49" s="788"/>
      <c r="G49" s="342"/>
      <c r="H49" s="342"/>
    </row>
    <row r="50" spans="1:8" ht="51.75" customHeight="1">
      <c r="A50" s="423">
        <v>6</v>
      </c>
      <c r="B50" s="960" t="s">
        <v>597</v>
      </c>
      <c r="C50" s="960"/>
      <c r="D50" s="786"/>
      <c r="E50" s="787"/>
      <c r="F50" s="788"/>
      <c r="G50" s="342"/>
      <c r="H50" s="342"/>
    </row>
    <row r="51" spans="1:8" ht="49.5" customHeight="1">
      <c r="A51" s="423">
        <v>7</v>
      </c>
      <c r="B51" s="960" t="s">
        <v>598</v>
      </c>
      <c r="C51" s="960"/>
      <c r="D51" s="786"/>
      <c r="E51" s="787"/>
      <c r="F51" s="788"/>
      <c r="G51" s="342"/>
      <c r="H51" s="342"/>
    </row>
    <row r="52" spans="1:8" ht="18" customHeight="1">
      <c r="A52" s="423">
        <v>8</v>
      </c>
      <c r="B52" s="960" t="s">
        <v>599</v>
      </c>
      <c r="C52" s="960"/>
      <c r="D52" s="786"/>
      <c r="E52" s="787"/>
      <c r="F52" s="788"/>
      <c r="G52" s="342"/>
      <c r="H52" s="342"/>
    </row>
    <row r="53" spans="1:8" ht="18" customHeight="1">
      <c r="A53" s="425"/>
      <c r="B53" s="426" t="s">
        <v>600</v>
      </c>
      <c r="C53" s="427"/>
      <c r="D53" s="786"/>
      <c r="E53" s="787"/>
      <c r="F53" s="788"/>
      <c r="G53" s="342"/>
      <c r="H53" s="342"/>
    </row>
    <row r="54" spans="1:8" ht="18" customHeight="1">
      <c r="A54" s="425"/>
      <c r="B54" s="426" t="s">
        <v>601</v>
      </c>
      <c r="C54" s="427"/>
      <c r="D54" s="786"/>
      <c r="E54" s="787"/>
      <c r="F54" s="788"/>
      <c r="G54" s="342"/>
      <c r="H54" s="342"/>
    </row>
    <row r="55" spans="1:8" ht="18" customHeight="1">
      <c r="A55" s="428"/>
      <c r="B55" s="426" t="s">
        <v>602</v>
      </c>
      <c r="C55" s="429"/>
      <c r="D55" s="786"/>
      <c r="E55" s="787"/>
      <c r="F55" s="788"/>
      <c r="G55" s="342"/>
      <c r="H55" s="342"/>
    </row>
    <row r="56" spans="1:8" ht="13.5" customHeight="1">
      <c r="A56" s="342"/>
      <c r="B56" s="342"/>
      <c r="C56" s="342"/>
      <c r="D56" s="342"/>
      <c r="E56" s="342"/>
      <c r="F56" s="342"/>
      <c r="G56" s="342"/>
      <c r="H56" s="342"/>
    </row>
    <row r="57" spans="1:8" s="613" customFormat="1" ht="47.25" customHeight="1">
      <c r="A57" s="423">
        <v>9</v>
      </c>
      <c r="B57" s="969" t="s">
        <v>603</v>
      </c>
      <c r="C57" s="970"/>
      <c r="D57" s="970"/>
      <c r="E57" s="970"/>
      <c r="F57" s="971"/>
      <c r="G57" s="622"/>
      <c r="H57" s="431"/>
    </row>
    <row r="58" spans="1:8" s="613" customFormat="1" ht="42" customHeight="1">
      <c r="A58" s="423">
        <v>10</v>
      </c>
      <c r="B58" s="969" t="s">
        <v>604</v>
      </c>
      <c r="C58" s="970"/>
      <c r="D58" s="970"/>
      <c r="E58" s="970"/>
      <c r="F58" s="971"/>
      <c r="G58" s="622"/>
      <c r="H58" s="431"/>
    </row>
    <row r="59" spans="1:8" s="613" customFormat="1" ht="16.5">
      <c r="A59" s="612"/>
      <c r="B59" s="612"/>
      <c r="C59" s="612"/>
      <c r="D59" s="612"/>
      <c r="E59" s="612"/>
      <c r="F59" s="612"/>
      <c r="G59" s="612"/>
      <c r="H59" s="612"/>
    </row>
    <row r="60" spans="1:8" s="613" customFormat="1" ht="16.5">
      <c r="A60" s="612"/>
      <c r="B60" s="612"/>
      <c r="C60" s="612"/>
      <c r="D60" s="612"/>
      <c r="E60" s="612"/>
      <c r="F60" s="612"/>
      <c r="G60" s="612"/>
      <c r="H60" s="612"/>
    </row>
    <row r="61" spans="1:8" s="613" customFormat="1" ht="24" customHeight="1">
      <c r="A61" s="706">
        <v>2</v>
      </c>
      <c r="B61" s="1001" t="s">
        <v>845</v>
      </c>
      <c r="C61" s="1001"/>
      <c r="D61" s="1001"/>
      <c r="E61" s="1001"/>
      <c r="F61" s="1001"/>
      <c r="G61" s="1001"/>
      <c r="H61" s="1001"/>
    </row>
    <row r="62" spans="1:8" s="613" customFormat="1" ht="16.5">
      <c r="A62" s="707"/>
      <c r="B62" s="707"/>
      <c r="C62" s="707"/>
      <c r="D62" s="707"/>
      <c r="E62" s="707"/>
      <c r="F62" s="707"/>
      <c r="G62" s="707"/>
      <c r="H62" s="707"/>
    </row>
    <row r="63" spans="1:8" s="613" customFormat="1" ht="24.75" customHeight="1">
      <c r="A63" s="708" t="s">
        <v>606</v>
      </c>
      <c r="B63" s="1002" t="s">
        <v>607</v>
      </c>
      <c r="C63" s="1002"/>
      <c r="D63" s="1002"/>
      <c r="E63" s="1002"/>
      <c r="F63" s="1002"/>
      <c r="G63" s="1002"/>
      <c r="H63" s="1002"/>
    </row>
    <row r="64" spans="1:8" s="613" customFormat="1" ht="10.5" customHeight="1">
      <c r="A64" s="707"/>
      <c r="B64" s="707"/>
      <c r="C64" s="707"/>
      <c r="D64" s="707"/>
      <c r="E64" s="707"/>
      <c r="F64" s="707"/>
      <c r="G64" s="707"/>
      <c r="H64" s="707"/>
    </row>
    <row r="65" spans="1:8" s="613" customFormat="1" ht="214.5" customHeight="1">
      <c r="A65" s="727" t="s">
        <v>608</v>
      </c>
      <c r="B65" s="1003" t="s">
        <v>998</v>
      </c>
      <c r="C65" s="1003"/>
      <c r="D65" s="1003"/>
      <c r="E65" s="1003"/>
      <c r="F65" s="1003"/>
      <c r="G65" s="1003"/>
      <c r="H65" s="1003"/>
    </row>
    <row r="66" spans="1:8" s="613" customFormat="1" ht="16.5">
      <c r="A66" s="612"/>
      <c r="B66" s="612"/>
      <c r="C66" s="612"/>
      <c r="D66" s="612"/>
      <c r="E66" s="612"/>
      <c r="F66" s="612"/>
      <c r="G66" s="612"/>
      <c r="H66" s="612"/>
    </row>
    <row r="67" spans="1:8" s="613" customFormat="1" ht="57" customHeight="1">
      <c r="A67" s="626" t="s">
        <v>609</v>
      </c>
      <c r="B67" s="999" t="s">
        <v>837</v>
      </c>
      <c r="C67" s="999"/>
      <c r="D67" s="999"/>
      <c r="E67" s="999"/>
      <c r="F67" s="999"/>
      <c r="G67" s="999"/>
      <c r="H67" s="999"/>
    </row>
    <row r="68" spans="1:8" s="613" customFormat="1" ht="54.75" customHeight="1">
      <c r="B68" s="999" t="s">
        <v>611</v>
      </c>
      <c r="C68" s="999"/>
      <c r="D68" s="999"/>
      <c r="E68" s="999"/>
      <c r="F68" s="999"/>
      <c r="G68" s="999"/>
      <c r="H68" s="999"/>
    </row>
    <row r="69" spans="1:8" s="613" customFormat="1" ht="24" customHeight="1">
      <c r="B69" s="1000" t="s">
        <v>829</v>
      </c>
      <c r="C69" s="1000"/>
      <c r="D69" s="627"/>
      <c r="E69" s="627"/>
      <c r="F69" s="627"/>
      <c r="G69" s="627"/>
      <c r="H69" s="627"/>
    </row>
    <row r="70" spans="1:8" s="613" customFormat="1" ht="42" customHeight="1">
      <c r="A70" s="612"/>
      <c r="B70" s="1009" t="s">
        <v>949</v>
      </c>
      <c r="C70" s="1009"/>
      <c r="D70" s="1009"/>
      <c r="E70" s="1009"/>
      <c r="F70" s="1009"/>
      <c r="G70" s="1009"/>
      <c r="H70" s="1009"/>
    </row>
    <row r="71" spans="1:8" s="613" customFormat="1" ht="38.25" customHeight="1">
      <c r="A71" s="612"/>
      <c r="B71" s="1010" t="s">
        <v>830</v>
      </c>
      <c r="C71" s="1011"/>
      <c r="D71" s="1011"/>
      <c r="E71" s="1011"/>
      <c r="F71" s="1012"/>
      <c r="G71" s="1012"/>
      <c r="H71" s="1012"/>
    </row>
    <row r="72" spans="1:8" s="613" customFormat="1" ht="38.25" customHeight="1">
      <c r="A72" s="612"/>
      <c r="B72" s="730"/>
      <c r="C72" s="731"/>
      <c r="D72" s="731"/>
      <c r="E72" s="731"/>
      <c r="F72" s="714" t="s">
        <v>954</v>
      </c>
      <c r="G72" s="714" t="s">
        <v>955</v>
      </c>
      <c r="H72" s="714" t="s">
        <v>956</v>
      </c>
    </row>
    <row r="73" spans="1:8" s="613" customFormat="1" ht="82.5" customHeight="1">
      <c r="A73" s="618">
        <v>1</v>
      </c>
      <c r="B73" s="1014" t="s">
        <v>612</v>
      </c>
      <c r="C73" s="1015"/>
      <c r="D73" s="1015"/>
      <c r="E73" s="1015"/>
      <c r="F73" s="728"/>
      <c r="G73" s="728"/>
      <c r="H73" s="728"/>
    </row>
    <row r="74" spans="1:8" s="613" customFormat="1" ht="82.5" customHeight="1">
      <c r="A74" s="618">
        <v>2</v>
      </c>
      <c r="B74" s="1014" t="s">
        <v>613</v>
      </c>
      <c r="C74" s="1015"/>
      <c r="D74" s="1015"/>
      <c r="E74" s="1015"/>
      <c r="F74" s="728"/>
      <c r="G74" s="728"/>
      <c r="H74" s="728"/>
    </row>
    <row r="75" spans="1:8" s="613" customFormat="1" ht="23.25" customHeight="1">
      <c r="A75" s="1004">
        <v>3</v>
      </c>
      <c r="B75" s="1005" t="s">
        <v>614</v>
      </c>
      <c r="C75" s="1006"/>
      <c r="D75" s="1006"/>
      <c r="E75" s="1006"/>
      <c r="F75" s="728"/>
      <c r="G75" s="728"/>
      <c r="H75" s="728"/>
    </row>
    <row r="76" spans="1:8" s="613" customFormat="1" ht="21" customHeight="1">
      <c r="A76" s="1004"/>
      <c r="B76" s="1007"/>
      <c r="C76" s="1008"/>
      <c r="D76" s="1008"/>
      <c r="E76" s="1008"/>
      <c r="F76" s="728"/>
      <c r="G76" s="728"/>
      <c r="H76" s="728"/>
    </row>
    <row r="77" spans="1:8" s="613" customFormat="1" ht="20.25" customHeight="1">
      <c r="A77" s="1004"/>
      <c r="B77" s="1007"/>
      <c r="C77" s="1008"/>
      <c r="D77" s="1008"/>
      <c r="E77" s="1008"/>
      <c r="F77" s="728"/>
      <c r="G77" s="728"/>
      <c r="H77" s="728"/>
    </row>
    <row r="78" spans="1:8" s="613" customFormat="1" ht="21" customHeight="1">
      <c r="A78" s="1004"/>
      <c r="B78" s="1007"/>
      <c r="C78" s="1008"/>
      <c r="D78" s="1008"/>
      <c r="E78" s="1008"/>
      <c r="F78" s="728"/>
      <c r="G78" s="728"/>
      <c r="H78" s="728"/>
    </row>
    <row r="79" spans="1:8" s="613" customFormat="1" ht="24.95" customHeight="1">
      <c r="A79" s="618"/>
      <c r="B79" s="615"/>
      <c r="E79" s="623" t="s">
        <v>615</v>
      </c>
      <c r="F79" s="728"/>
      <c r="G79" s="728"/>
      <c r="H79" s="728"/>
    </row>
    <row r="80" spans="1:8" s="613" customFormat="1" ht="24.95" customHeight="1">
      <c r="A80" s="618"/>
      <c r="B80" s="615"/>
      <c r="E80" s="623" t="s">
        <v>23</v>
      </c>
      <c r="F80" s="728"/>
      <c r="G80" s="728"/>
      <c r="H80" s="728"/>
    </row>
    <row r="81" spans="1:8" s="613" customFormat="1" ht="24.95" customHeight="1">
      <c r="A81" s="618"/>
      <c r="B81" s="616"/>
      <c r="C81" s="617"/>
      <c r="D81" s="617"/>
      <c r="E81" s="624" t="s">
        <v>616</v>
      </c>
      <c r="F81" s="728"/>
      <c r="G81" s="728"/>
      <c r="H81" s="728"/>
    </row>
    <row r="82" spans="1:8" s="613" customFormat="1" ht="54" customHeight="1">
      <c r="A82" s="626">
        <v>4</v>
      </c>
      <c r="B82" s="1005" t="s">
        <v>950</v>
      </c>
      <c r="C82" s="1006"/>
      <c r="D82" s="1006"/>
      <c r="E82" s="1006"/>
      <c r="F82" s="729"/>
      <c r="G82" s="729"/>
      <c r="H82" s="729"/>
    </row>
    <row r="83" spans="1:8" s="613" customFormat="1" ht="54" customHeight="1">
      <c r="A83" s="626">
        <v>5</v>
      </c>
      <c r="B83" s="1005" t="s">
        <v>951</v>
      </c>
      <c r="C83" s="1006"/>
      <c r="D83" s="1006"/>
      <c r="E83" s="1006"/>
      <c r="F83" s="729"/>
      <c r="G83" s="729"/>
      <c r="H83" s="729"/>
    </row>
    <row r="84" spans="1:8" s="613" customFormat="1" ht="30.75" customHeight="1">
      <c r="A84" s="626">
        <v>6</v>
      </c>
      <c r="B84" s="1005" t="s">
        <v>953</v>
      </c>
      <c r="C84" s="1006"/>
      <c r="D84" s="1006"/>
      <c r="E84" s="1006"/>
      <c r="F84" s="729"/>
      <c r="G84" s="729"/>
      <c r="H84" s="729"/>
    </row>
    <row r="85" spans="1:8" s="613" customFormat="1" ht="30.75" customHeight="1">
      <c r="A85" s="626">
        <v>7</v>
      </c>
      <c r="B85" s="1005" t="s">
        <v>952</v>
      </c>
      <c r="C85" s="1006"/>
      <c r="D85" s="1006"/>
      <c r="E85" s="1006"/>
      <c r="F85" s="729"/>
      <c r="G85" s="729"/>
      <c r="H85" s="729"/>
    </row>
    <row r="86" spans="1:8" s="613" customFormat="1" ht="36.75" customHeight="1">
      <c r="A86" s="626">
        <v>8</v>
      </c>
      <c r="B86" s="1014" t="s">
        <v>620</v>
      </c>
      <c r="C86" s="1015"/>
      <c r="D86" s="1015"/>
      <c r="E86" s="1015"/>
      <c r="F86" s="729"/>
      <c r="G86" s="729"/>
      <c r="H86" s="729"/>
    </row>
    <row r="87" spans="1:8" s="613" customFormat="1" ht="15.75" customHeight="1">
      <c r="A87" s="618"/>
      <c r="B87" s="612"/>
      <c r="C87" s="612"/>
      <c r="D87" s="612"/>
      <c r="E87" s="612"/>
      <c r="F87" s="612"/>
      <c r="G87" s="612"/>
      <c r="H87" s="612"/>
    </row>
    <row r="88" spans="1:8" ht="16.5" customHeight="1">
      <c r="A88" s="709" t="s">
        <v>823</v>
      </c>
      <c r="B88" s="1013" t="s">
        <v>787</v>
      </c>
      <c r="C88" s="1013"/>
      <c r="D88" s="1013"/>
      <c r="E88" s="1013"/>
      <c r="F88" s="1013"/>
      <c r="G88" s="1013"/>
      <c r="H88" s="1013"/>
    </row>
    <row r="89" spans="1:8" ht="9" customHeight="1">
      <c r="A89" s="710"/>
      <c r="B89" s="711"/>
      <c r="C89" s="711"/>
      <c r="D89" s="711"/>
      <c r="E89" s="711"/>
      <c r="F89" s="711"/>
      <c r="G89" s="711"/>
      <c r="H89" s="710"/>
    </row>
    <row r="90" spans="1:8" ht="20.100000000000001" customHeight="1">
      <c r="A90" s="712"/>
      <c r="B90" s="1017" t="s">
        <v>927</v>
      </c>
      <c r="C90" s="1017"/>
      <c r="D90" s="1017"/>
      <c r="E90" s="1017"/>
      <c r="F90" s="1017"/>
      <c r="G90" s="1017"/>
      <c r="H90" s="1017"/>
    </row>
    <row r="91" spans="1:8" ht="336" customHeight="1">
      <c r="A91" s="713"/>
      <c r="B91" s="1279" t="s">
        <v>997</v>
      </c>
      <c r="C91" s="1279"/>
      <c r="D91" s="1279"/>
      <c r="E91" s="1279"/>
      <c r="F91" s="1279"/>
      <c r="G91" s="1279"/>
      <c r="H91" s="1279"/>
    </row>
    <row r="92" spans="1:8" ht="14.25" customHeight="1">
      <c r="A92" s="342"/>
      <c r="B92" s="620"/>
      <c r="C92" s="620"/>
      <c r="D92" s="620"/>
      <c r="E92" s="620"/>
      <c r="F92" s="620"/>
      <c r="G92" s="620"/>
      <c r="H92" s="620"/>
    </row>
    <row r="93" spans="1:8" ht="75" customHeight="1">
      <c r="A93" s="453"/>
      <c r="B93" s="907" t="s">
        <v>788</v>
      </c>
      <c r="C93" s="907"/>
      <c r="D93" s="907"/>
      <c r="E93" s="907"/>
      <c r="F93" s="907"/>
      <c r="G93" s="907"/>
      <c r="H93" s="907"/>
    </row>
    <row r="94" spans="1:8" ht="15.75" hidden="1" customHeight="1">
      <c r="A94" s="453"/>
      <c r="B94" s="340"/>
      <c r="C94" s="340"/>
      <c r="D94" s="340"/>
      <c r="E94" s="340"/>
      <c r="F94" s="340"/>
      <c r="G94" s="340"/>
      <c r="H94" s="340"/>
    </row>
    <row r="95" spans="1:8" ht="7.5" customHeight="1">
      <c r="A95" s="453"/>
      <c r="B95" s="340"/>
      <c r="C95" s="340"/>
      <c r="D95" s="340"/>
      <c r="E95" s="340"/>
      <c r="F95" s="340"/>
      <c r="G95" s="340"/>
      <c r="H95" s="340"/>
    </row>
    <row r="96" spans="1:8" ht="20.25" customHeight="1">
      <c r="A96" s="621">
        <v>4</v>
      </c>
      <c r="B96" s="1018" t="s">
        <v>622</v>
      </c>
      <c r="C96" s="1018"/>
      <c r="D96" s="1018"/>
      <c r="E96" s="1018"/>
      <c r="F96" s="1018"/>
      <c r="G96" s="1018"/>
      <c r="H96" s="1018"/>
    </row>
    <row r="97" spans="1:8" ht="29.25" customHeight="1">
      <c r="A97" s="423"/>
      <c r="B97" s="810"/>
      <c r="C97" s="800"/>
      <c r="D97" s="800"/>
      <c r="E97" s="1019">
        <f>'Names of Bidder'!D10</f>
        <v>0</v>
      </c>
      <c r="F97" s="1020"/>
      <c r="G97" s="1020"/>
      <c r="H97" s="1021"/>
    </row>
    <row r="98" spans="1:8" ht="25.5" customHeight="1">
      <c r="A98" s="423" t="s">
        <v>623</v>
      </c>
      <c r="B98" s="810" t="s">
        <v>624</v>
      </c>
      <c r="C98" s="800"/>
      <c r="D98" s="800"/>
      <c r="E98" s="800"/>
      <c r="F98" s="800"/>
      <c r="G98" s="800"/>
      <c r="H98" s="800"/>
    </row>
    <row r="99" spans="1:8" ht="19.5" customHeight="1">
      <c r="A99" s="456"/>
      <c r="B99" s="457"/>
      <c r="C99" s="457"/>
      <c r="D99" s="421"/>
      <c r="E99" s="811"/>
      <c r="F99" s="813" t="s">
        <v>627</v>
      </c>
      <c r="G99" s="814"/>
      <c r="H99" s="815"/>
    </row>
    <row r="100" spans="1:8" ht="47.25" customHeight="1">
      <c r="A100" s="456"/>
      <c r="B100" s="457"/>
      <c r="C100" s="457"/>
      <c r="D100" s="421" t="s">
        <v>966</v>
      </c>
      <c r="E100" s="812"/>
      <c r="F100" s="789"/>
      <c r="G100" s="790"/>
      <c r="H100" s="791"/>
    </row>
    <row r="101" spans="1:8" ht="17.25" customHeight="1">
      <c r="A101" s="458" t="s">
        <v>629</v>
      </c>
      <c r="B101" s="960" t="s">
        <v>630</v>
      </c>
      <c r="C101" s="960"/>
      <c r="D101" s="459"/>
      <c r="E101" s="511"/>
      <c r="F101" s="817"/>
      <c r="G101" s="818"/>
      <c r="H101" s="819"/>
    </row>
    <row r="102" spans="1:8" ht="57" hidden="1" customHeight="1">
      <c r="A102" s="458"/>
      <c r="B102" s="977" t="s">
        <v>961</v>
      </c>
      <c r="C102" s="1016"/>
      <c r="D102" s="821"/>
      <c r="E102" s="460" t="s">
        <v>538</v>
      </c>
      <c r="F102" s="786"/>
      <c r="G102" s="787"/>
      <c r="H102" s="788"/>
    </row>
    <row r="103" spans="1:8" ht="25.5" customHeight="1">
      <c r="A103" s="676">
        <v>1</v>
      </c>
      <c r="B103" s="681" t="s">
        <v>985</v>
      </c>
      <c r="C103" s="674"/>
      <c r="D103" s="734"/>
      <c r="E103" s="733"/>
      <c r="F103" s="671"/>
      <c r="G103" s="672"/>
      <c r="H103" s="673"/>
    </row>
    <row r="104" spans="1:8" ht="25.5" customHeight="1">
      <c r="A104" s="676">
        <v>2</v>
      </c>
      <c r="B104" s="681" t="s">
        <v>984</v>
      </c>
      <c r="C104" s="674"/>
      <c r="D104" s="734"/>
      <c r="E104" s="733"/>
      <c r="F104" s="671"/>
      <c r="G104" s="672"/>
      <c r="H104" s="673"/>
    </row>
    <row r="105" spans="1:8" ht="15.75" customHeight="1">
      <c r="A105" s="676">
        <v>3</v>
      </c>
      <c r="B105" s="732" t="s">
        <v>962</v>
      </c>
      <c r="C105" s="735"/>
      <c r="D105" s="733"/>
      <c r="E105" s="510"/>
      <c r="F105" s="786"/>
      <c r="G105" s="787"/>
      <c r="H105" s="788"/>
    </row>
    <row r="106" spans="1:8" ht="15.75" customHeight="1">
      <c r="A106" s="458">
        <v>4</v>
      </c>
      <c r="B106" s="681" t="s">
        <v>847</v>
      </c>
      <c r="C106" s="429"/>
      <c r="D106" s="466"/>
      <c r="E106" s="628"/>
      <c r="F106" s="786"/>
      <c r="G106" s="787"/>
      <c r="H106" s="788"/>
    </row>
    <row r="107" spans="1:8" ht="15.75" customHeight="1">
      <c r="A107" s="458">
        <v>5</v>
      </c>
      <c r="B107" s="681" t="s">
        <v>838</v>
      </c>
      <c r="C107" s="429"/>
      <c r="D107" s="466"/>
      <c r="E107" s="628"/>
      <c r="F107" s="786"/>
      <c r="G107" s="787"/>
      <c r="H107" s="788"/>
    </row>
    <row r="108" spans="1:8" ht="15.75" customHeight="1">
      <c r="A108" s="458">
        <v>6</v>
      </c>
      <c r="B108" s="681" t="s">
        <v>832</v>
      </c>
      <c r="C108" s="677"/>
      <c r="D108" s="466"/>
      <c r="E108" s="628"/>
      <c r="F108" s="671"/>
      <c r="G108" s="672"/>
      <c r="H108" s="673"/>
    </row>
    <row r="109" spans="1:8" ht="16.5" hidden="1" customHeight="1">
      <c r="A109" s="458">
        <v>7</v>
      </c>
      <c r="B109" s="681" t="s">
        <v>631</v>
      </c>
      <c r="C109" s="465"/>
      <c r="D109" s="466"/>
      <c r="E109" s="628"/>
      <c r="F109" s="786"/>
      <c r="G109" s="787"/>
      <c r="H109" s="788"/>
    </row>
    <row r="110" spans="1:8" hidden="1">
      <c r="A110" s="458">
        <v>8</v>
      </c>
      <c r="B110" s="463" t="s">
        <v>632</v>
      </c>
      <c r="C110" s="465"/>
      <c r="D110" s="466"/>
      <c r="E110" s="628"/>
      <c r="F110" s="786"/>
      <c r="G110" s="787"/>
      <c r="H110" s="788"/>
    </row>
    <row r="111" spans="1:8" ht="29.25" customHeight="1">
      <c r="A111" s="423"/>
      <c r="B111" s="454"/>
      <c r="C111" s="455"/>
      <c r="D111" s="455"/>
      <c r="E111" s="455"/>
      <c r="F111" s="455"/>
      <c r="G111" s="455"/>
      <c r="H111" s="455"/>
    </row>
    <row r="112" spans="1:8" ht="29.25" customHeight="1">
      <c r="A112" s="423"/>
      <c r="B112" s="454"/>
      <c r="C112" s="455"/>
      <c r="D112" s="455"/>
      <c r="E112" s="455"/>
      <c r="F112" s="455"/>
      <c r="G112" s="455"/>
      <c r="H112" s="455"/>
    </row>
    <row r="113" spans="1:8" ht="20.25" customHeight="1">
      <c r="A113" s="456" t="s">
        <v>581</v>
      </c>
      <c r="B113" s="810" t="s">
        <v>638</v>
      </c>
      <c r="C113" s="800"/>
      <c r="D113" s="800"/>
      <c r="E113" s="800"/>
      <c r="F113" s="800"/>
      <c r="G113" s="800"/>
      <c r="H113" s="800"/>
    </row>
    <row r="114" spans="1:8" ht="19.5" customHeight="1">
      <c r="A114" s="456"/>
      <c r="B114" s="472"/>
      <c r="C114" s="457"/>
      <c r="D114" s="421"/>
      <c r="E114" s="811"/>
      <c r="F114" s="813" t="s">
        <v>627</v>
      </c>
      <c r="G114" s="814"/>
      <c r="H114" s="815"/>
    </row>
    <row r="115" spans="1:8" ht="47.25" customHeight="1">
      <c r="A115" s="456"/>
      <c r="B115" s="472"/>
      <c r="C115" s="457"/>
      <c r="D115" s="421" t="s">
        <v>967</v>
      </c>
      <c r="E115" s="812"/>
      <c r="F115" s="789"/>
      <c r="G115" s="790"/>
      <c r="H115" s="791"/>
    </row>
    <row r="116" spans="1:8" ht="17.25" customHeight="1">
      <c r="A116" s="458" t="s">
        <v>629</v>
      </c>
      <c r="B116" s="816" t="s">
        <v>630</v>
      </c>
      <c r="C116" s="805"/>
      <c r="D116" s="473"/>
      <c r="E116" s="511"/>
      <c r="F116" s="817"/>
      <c r="G116" s="818"/>
      <c r="H116" s="819"/>
    </row>
    <row r="117" spans="1:8" ht="58.5" hidden="1" customHeight="1">
      <c r="A117" s="458"/>
      <c r="B117" s="977" t="s">
        <v>961</v>
      </c>
      <c r="C117" s="1016"/>
      <c r="D117" s="821"/>
      <c r="E117" s="460" t="s">
        <v>538</v>
      </c>
      <c r="F117" s="786"/>
      <c r="G117" s="787"/>
      <c r="H117" s="788"/>
    </row>
    <row r="118" spans="1:8" ht="15.75" hidden="1" customHeight="1">
      <c r="A118" s="676">
        <v>1</v>
      </c>
      <c r="B118" s="681" t="s">
        <v>962</v>
      </c>
      <c r="C118" s="674"/>
      <c r="D118" s="675"/>
      <c r="E118" s="629"/>
      <c r="F118" s="786"/>
      <c r="G118" s="787"/>
      <c r="H118" s="788"/>
    </row>
    <row r="119" spans="1:8" ht="15.75" hidden="1" customHeight="1">
      <c r="A119" s="676"/>
      <c r="B119" s="681"/>
      <c r="C119" s="674"/>
      <c r="D119" s="675"/>
      <c r="E119" s="629"/>
      <c r="F119" s="671"/>
      <c r="G119" s="672"/>
      <c r="H119" s="673"/>
    </row>
    <row r="120" spans="1:8" ht="15.75" customHeight="1">
      <c r="A120" s="676">
        <v>1</v>
      </c>
      <c r="B120" s="681" t="s">
        <v>985</v>
      </c>
      <c r="C120" s="674"/>
      <c r="D120" s="675"/>
      <c r="E120" s="629"/>
      <c r="F120" s="671"/>
      <c r="G120" s="672"/>
      <c r="H120" s="673"/>
    </row>
    <row r="121" spans="1:8" ht="15.75" customHeight="1">
      <c r="A121" s="458">
        <v>2</v>
      </c>
      <c r="B121" s="681" t="s">
        <v>984</v>
      </c>
      <c r="C121" s="674"/>
      <c r="D121" s="464"/>
      <c r="E121" s="629"/>
      <c r="F121" s="786"/>
      <c r="G121" s="787"/>
      <c r="H121" s="788"/>
    </row>
    <row r="122" spans="1:8" ht="15.75" customHeight="1">
      <c r="A122" s="458">
        <v>3</v>
      </c>
      <c r="B122" s="732" t="s">
        <v>962</v>
      </c>
      <c r="C122" s="674"/>
      <c r="D122" s="464"/>
      <c r="E122" s="629"/>
      <c r="F122" s="786"/>
      <c r="G122" s="787"/>
      <c r="H122" s="788"/>
    </row>
    <row r="123" spans="1:8" ht="16.5" customHeight="1">
      <c r="A123" s="458">
        <v>4</v>
      </c>
      <c r="B123" s="681" t="s">
        <v>847</v>
      </c>
      <c r="C123" s="674"/>
      <c r="D123" s="464"/>
      <c r="E123" s="629"/>
      <c r="F123" s="786"/>
      <c r="G123" s="787"/>
      <c r="H123" s="788"/>
    </row>
    <row r="124" spans="1:8" ht="16.5" customHeight="1">
      <c r="A124" s="458">
        <v>5</v>
      </c>
      <c r="B124" s="681" t="s">
        <v>838</v>
      </c>
      <c r="C124" s="678"/>
      <c r="D124" s="464"/>
      <c r="E124" s="629"/>
      <c r="F124" s="671"/>
      <c r="G124" s="672"/>
      <c r="H124" s="673"/>
    </row>
    <row r="125" spans="1:8" ht="16.5" customHeight="1">
      <c r="A125" s="676">
        <v>6</v>
      </c>
      <c r="B125" s="681" t="s">
        <v>832</v>
      </c>
      <c r="C125" s="682"/>
      <c r="D125" s="675"/>
      <c r="E125" s="629"/>
      <c r="F125" s="786"/>
      <c r="G125" s="787"/>
      <c r="H125" s="788"/>
    </row>
    <row r="126" spans="1:8" ht="51" customHeight="1">
      <c r="A126" s="458"/>
      <c r="B126" s="1022" t="s">
        <v>640</v>
      </c>
      <c r="C126" s="1023"/>
      <c r="D126" s="464"/>
      <c r="E126" s="629"/>
      <c r="F126" s="786"/>
      <c r="G126" s="787"/>
      <c r="H126" s="788"/>
    </row>
    <row r="127" spans="1:8" ht="16.5" customHeight="1">
      <c r="A127" s="453"/>
      <c r="B127" s="340"/>
      <c r="C127" s="340"/>
      <c r="D127" s="450"/>
      <c r="E127" s="450"/>
      <c r="F127" s="450"/>
      <c r="G127" s="450"/>
      <c r="H127" s="450"/>
    </row>
    <row r="128" spans="1:8" ht="16.5" customHeight="1">
      <c r="A128" s="456" t="s">
        <v>641</v>
      </c>
      <c r="B128" s="794" t="s">
        <v>642</v>
      </c>
      <c r="C128" s="795"/>
      <c r="D128" s="474"/>
      <c r="E128" s="796"/>
      <c r="F128" s="797"/>
      <c r="G128" s="798"/>
      <c r="H128" s="799"/>
    </row>
    <row r="129" spans="1:8" ht="34.5" customHeight="1">
      <c r="A129" s="456"/>
      <c r="B129" s="800"/>
      <c r="C129" s="794"/>
      <c r="D129" s="475" t="s">
        <v>968</v>
      </c>
      <c r="E129" s="801" t="s">
        <v>627</v>
      </c>
      <c r="F129" s="802"/>
      <c r="G129" s="802"/>
      <c r="H129" s="803"/>
    </row>
    <row r="130" spans="1:8" ht="56.25" customHeight="1">
      <c r="A130" s="458"/>
      <c r="B130" s="784" t="s">
        <v>644</v>
      </c>
      <c r="C130" s="785"/>
      <c r="D130" s="464"/>
      <c r="E130" s="786"/>
      <c r="F130" s="787"/>
      <c r="G130" s="787"/>
      <c r="H130" s="788"/>
    </row>
    <row r="131" spans="1:8" ht="15.75" customHeight="1">
      <c r="A131" s="458"/>
      <c r="B131" s="804" t="s">
        <v>645</v>
      </c>
      <c r="C131" s="805"/>
      <c r="D131" s="473"/>
      <c r="E131" s="806"/>
      <c r="F131" s="807"/>
      <c r="G131" s="808"/>
      <c r="H131" s="809"/>
    </row>
    <row r="132" spans="1:8" ht="79.5" customHeight="1">
      <c r="A132" s="458"/>
      <c r="B132" s="784" t="s">
        <v>646</v>
      </c>
      <c r="C132" s="785"/>
      <c r="D132" s="464"/>
      <c r="E132" s="786"/>
      <c r="F132" s="787"/>
      <c r="G132" s="787"/>
      <c r="H132" s="788"/>
    </row>
    <row r="133" spans="1:8" ht="18" customHeight="1">
      <c r="A133" s="428"/>
      <c r="B133" s="409"/>
      <c r="C133" s="409"/>
      <c r="D133" s="409"/>
      <c r="G133" s="409"/>
    </row>
    <row r="134" spans="1:8">
      <c r="A134" s="342"/>
      <c r="B134" s="497"/>
      <c r="C134" s="498"/>
      <c r="D134" s="498"/>
      <c r="E134" s="498"/>
      <c r="F134" s="498"/>
      <c r="G134" s="498"/>
      <c r="H134" s="498"/>
    </row>
    <row r="135" spans="1:8" ht="24" customHeight="1">
      <c r="A135" s="493" t="s">
        <v>831</v>
      </c>
      <c r="B135" s="917" t="s">
        <v>664</v>
      </c>
      <c r="C135" s="917"/>
      <c r="D135" s="917"/>
      <c r="E135" s="917"/>
      <c r="F135" s="917"/>
      <c r="G135" s="917"/>
      <c r="H135" s="917"/>
    </row>
    <row r="136" spans="1:8" ht="36" customHeight="1">
      <c r="A136" s="453">
        <v>5.0999999999999996</v>
      </c>
      <c r="B136" s="920" t="s">
        <v>665</v>
      </c>
      <c r="C136" s="920"/>
      <c r="D136" s="920"/>
      <c r="E136" s="920"/>
      <c r="F136" s="920"/>
      <c r="G136" s="920"/>
      <c r="H136" s="920"/>
    </row>
    <row r="137" spans="1:8" ht="105.75" customHeight="1">
      <c r="A137" s="342"/>
      <c r="B137" s="452" t="s">
        <v>666</v>
      </c>
      <c r="C137" s="920" t="s">
        <v>667</v>
      </c>
      <c r="D137" s="920"/>
      <c r="E137" s="920"/>
      <c r="F137" s="920"/>
      <c r="G137" s="920"/>
      <c r="H137" s="920"/>
    </row>
    <row r="138" spans="1:8" ht="78" customHeight="1">
      <c r="A138" s="342"/>
      <c r="B138" s="452" t="s">
        <v>465</v>
      </c>
      <c r="C138" s="920" t="s">
        <v>668</v>
      </c>
      <c r="D138" s="920"/>
      <c r="E138" s="920"/>
      <c r="F138" s="920"/>
      <c r="G138" s="920"/>
      <c r="H138" s="920"/>
    </row>
    <row r="139" spans="1:8" ht="9" customHeight="1">
      <c r="A139" s="342"/>
      <c r="B139" s="342"/>
      <c r="C139" s="342"/>
      <c r="D139" s="342"/>
      <c r="E139" s="342"/>
      <c r="F139" s="342"/>
      <c r="G139" s="342"/>
      <c r="H139" s="342"/>
    </row>
    <row r="140" spans="1:8" ht="36.75" customHeight="1">
      <c r="A140" s="453">
        <v>5.2</v>
      </c>
      <c r="B140" s="907" t="s">
        <v>164</v>
      </c>
      <c r="C140" s="907"/>
      <c r="D140" s="907"/>
      <c r="E140" s="907"/>
      <c r="F140" s="907"/>
      <c r="G140" s="907"/>
      <c r="H140" s="907"/>
    </row>
    <row r="141" spans="1:8" ht="10.5" customHeight="1">
      <c r="A141" s="342"/>
      <c r="B141" s="342"/>
      <c r="C141" s="342"/>
      <c r="D141" s="342"/>
      <c r="E141" s="342"/>
      <c r="F141" s="342"/>
      <c r="G141" s="342"/>
      <c r="H141" s="342"/>
    </row>
    <row r="142" spans="1:8" ht="24" customHeight="1">
      <c r="A142" s="291"/>
      <c r="B142" s="907" t="s">
        <v>669</v>
      </c>
      <c r="C142" s="907"/>
      <c r="D142" s="907"/>
      <c r="E142" s="907"/>
      <c r="F142" s="907"/>
      <c r="G142" s="907"/>
      <c r="H142" s="907"/>
    </row>
    <row r="143" spans="1:8" ht="32.25" customHeight="1">
      <c r="A143" s="500"/>
      <c r="B143" s="908"/>
      <c r="C143" s="909"/>
      <c r="D143" s="501" t="s">
        <v>670</v>
      </c>
      <c r="E143" s="910"/>
      <c r="F143" s="911"/>
      <c r="G143" s="911"/>
      <c r="H143" s="911"/>
    </row>
    <row r="144" spans="1:8" ht="50.25" customHeight="1">
      <c r="A144" s="502" t="s">
        <v>576</v>
      </c>
      <c r="B144" s="816" t="s">
        <v>671</v>
      </c>
      <c r="C144" s="816"/>
      <c r="D144" s="319" t="s">
        <v>672</v>
      </c>
      <c r="E144" s="342"/>
      <c r="F144" s="342"/>
      <c r="G144" s="342"/>
      <c r="H144" s="342"/>
    </row>
    <row r="145" spans="1:8" ht="21" customHeight="1">
      <c r="A145" s="503"/>
      <c r="B145" s="912" t="s">
        <v>673</v>
      </c>
      <c r="C145" s="913"/>
      <c r="D145" s="504"/>
      <c r="E145" s="342"/>
      <c r="F145" s="342"/>
      <c r="G145" s="342"/>
      <c r="H145" s="342"/>
    </row>
    <row r="146" spans="1:8" ht="23.25" customHeight="1">
      <c r="A146" s="503"/>
      <c r="B146" s="912" t="s">
        <v>674</v>
      </c>
      <c r="C146" s="913"/>
      <c r="D146" s="504"/>
      <c r="E146" s="342"/>
      <c r="F146" s="342"/>
      <c r="G146" s="342"/>
      <c r="H146" s="342"/>
    </row>
    <row r="147" spans="1:8" ht="21.75" customHeight="1">
      <c r="A147" s="503"/>
      <c r="B147" s="912" t="s">
        <v>675</v>
      </c>
      <c r="C147" s="913"/>
      <c r="D147" s="504"/>
      <c r="E147" s="342"/>
      <c r="F147" s="342"/>
      <c r="G147" s="342"/>
      <c r="H147" s="342"/>
    </row>
    <row r="148" spans="1:8" ht="20.25" customHeight="1">
      <c r="A148" s="503"/>
      <c r="B148" s="912" t="s">
        <v>676</v>
      </c>
      <c r="C148" s="913"/>
      <c r="D148" s="504"/>
      <c r="E148" s="342"/>
      <c r="F148" s="342"/>
      <c r="G148" s="342"/>
      <c r="H148" s="342"/>
    </row>
    <row r="149" spans="1:8" ht="21.75" customHeight="1">
      <c r="A149" s="503"/>
      <c r="B149" s="817" t="s">
        <v>677</v>
      </c>
      <c r="C149" s="819"/>
      <c r="D149" s="504"/>
      <c r="E149" s="342"/>
      <c r="F149" s="342"/>
      <c r="G149" s="342"/>
      <c r="H149" s="342"/>
    </row>
    <row r="150" spans="1:8" ht="16.5" customHeight="1">
      <c r="A150" s="342"/>
      <c r="B150" s="342"/>
      <c r="C150" s="342"/>
      <c r="D150" s="342"/>
      <c r="E150" s="342"/>
      <c r="F150" s="342"/>
      <c r="G150" s="342"/>
      <c r="H150" s="342"/>
    </row>
    <row r="151" spans="1:8">
      <c r="A151" s="342"/>
      <c r="B151" s="342"/>
      <c r="C151" s="342"/>
      <c r="D151" s="342"/>
      <c r="E151" s="342"/>
      <c r="F151" s="342"/>
      <c r="G151" s="342"/>
      <c r="H151" s="342"/>
    </row>
    <row r="153" spans="1:8" ht="16.5">
      <c r="B153" s="323" t="s">
        <v>7</v>
      </c>
      <c r="C153" s="509" t="str">
        <f>'Attach 3(JV)'!B24</f>
        <v>--</v>
      </c>
      <c r="F153" s="322" t="s">
        <v>5</v>
      </c>
      <c r="G153" s="323" t="str">
        <f>'Attach 3(JV)'!E24</f>
        <v/>
      </c>
      <c r="H153" s="323"/>
    </row>
    <row r="154" spans="1:8" ht="16.5">
      <c r="B154" s="323" t="s">
        <v>8</v>
      </c>
      <c r="C154" s="509" t="str">
        <f>'Attach 3(JV)'!B25</f>
        <v/>
      </c>
      <c r="F154" s="322" t="s">
        <v>6</v>
      </c>
      <c r="G154" s="323" t="str">
        <f>'Attach 3(JV)'!E25</f>
        <v/>
      </c>
      <c r="H154" s="323"/>
    </row>
  </sheetData>
  <sheetProtection algorithmName="SHA-512" hashValue="Zy9LdVz4HJhPa++2eZtP2BpYrxnPp3gnZSJ0xVNCp4+qRTFG5ILvYaGEu0Pq9W655VlvkmjuQhIEjVJTASU/MA==" saltValue="qye+TkzG2zN1f10dNh+yRw==" spinCount="100000" sheet="1" formatColumns="0" formatRows="0" selectLockedCell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s>
  <mergeCells count="130">
    <mergeCell ref="B135:H135"/>
    <mergeCell ref="B136:H136"/>
    <mergeCell ref="B144:C144"/>
    <mergeCell ref="B145:C145"/>
    <mergeCell ref="B146:C146"/>
    <mergeCell ref="B147:C147"/>
    <mergeCell ref="B148:C148"/>
    <mergeCell ref="B149:C149"/>
    <mergeCell ref="C137:H137"/>
    <mergeCell ref="C138:H138"/>
    <mergeCell ref="B140:H140"/>
    <mergeCell ref="B142:H142"/>
    <mergeCell ref="B143:C143"/>
    <mergeCell ref="E143:F143"/>
    <mergeCell ref="G143:H143"/>
    <mergeCell ref="B131:C131"/>
    <mergeCell ref="E131:F131"/>
    <mergeCell ref="G131:H131"/>
    <mergeCell ref="B132:C132"/>
    <mergeCell ref="E132:H132"/>
    <mergeCell ref="B128:C128"/>
    <mergeCell ref="E128:F128"/>
    <mergeCell ref="G128:H128"/>
    <mergeCell ref="B129:C129"/>
    <mergeCell ref="E129:H129"/>
    <mergeCell ref="B130:C130"/>
    <mergeCell ref="E130:H130"/>
    <mergeCell ref="F122:H122"/>
    <mergeCell ref="F123:H123"/>
    <mergeCell ref="F125:H125"/>
    <mergeCell ref="B126:C126"/>
    <mergeCell ref="F126:H126"/>
    <mergeCell ref="B117:D117"/>
    <mergeCell ref="F117:H117"/>
    <mergeCell ref="F118:H118"/>
    <mergeCell ref="F121:H121"/>
    <mergeCell ref="F110:H110"/>
    <mergeCell ref="B113:H113"/>
    <mergeCell ref="E114:E115"/>
    <mergeCell ref="F114:H115"/>
    <mergeCell ref="B116:C116"/>
    <mergeCell ref="F116:H116"/>
    <mergeCell ref="F105:H105"/>
    <mergeCell ref="F106:H106"/>
    <mergeCell ref="F107:H107"/>
    <mergeCell ref="F109:H109"/>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5">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4:H134 A135">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E105:F105 A118:A120 D118:F120">
    <cfRule type="expression" dxfId="32" priority="22" stopIfTrue="1">
      <formula>$E$102="No"</formula>
    </cfRule>
  </conditionalFormatting>
  <conditionalFormatting sqref="E105:F105 E118:F120 F102:F104 F117 A25:H25 A33:H34 E99:F99 D99:D100 E101 E106:E110 E114:F114 D114:D115 E116:F116 E121:E126 E127:H127 E130 E131:H131 E132 D143">
    <cfRule type="expression" dxfId="31" priority="47" stopIfTrue="1">
      <formula>#REF!="Sole Bidder"</formula>
    </cfRule>
  </conditionalFormatting>
  <conditionalFormatting sqref="E143:H143 D145:D149">
    <cfRule type="expression" dxfId="30" priority="67" stopIfTrue="1">
      <formula>#REF!&lt;2</formula>
    </cfRule>
  </conditionalFormatting>
  <conditionalFormatting sqref="F102:F104">
    <cfRule type="expression" dxfId="29" priority="14" stopIfTrue="1">
      <formula>$E$102="No"</formula>
    </cfRule>
  </conditionalFormatting>
  <conditionalFormatting sqref="F117">
    <cfRule type="expression" dxfId="28" priority="2" stopIfTrue="1">
      <formula>$E$102="No"</formula>
    </cfRule>
  </conditionalFormatting>
  <conditionalFormatting sqref="G143:H143">
    <cfRule type="expression" dxfId="27" priority="69" stopIfTrue="1">
      <formula>#REF!=1</formula>
    </cfRule>
  </conditionalFormatting>
  <dataValidations disablePrompts="1" count="1">
    <dataValidation type="list" allowBlank="1" showInputMessage="1" showErrorMessage="1" sqref="WUZ982993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WUZ982989 IN65487 SJ65487 ACF65487 AMB65487 AVX65487 BFT65487 BPP65487 BZL65487 CJH65487 CTD65487 DCZ65487 DMV65487 DWR65487 EGN65487 EQJ65487 FAF65487 FKB65487 FTX65487 GDT65487 GNP65487 GXL65487 HHH65487 HRD65487 IAZ65487 IKV65487 IUR65487 JEN65487 JOJ65487 JYF65487 KIB65487 KRX65487 LBT65487 LLP65487 LVL65487 MFH65487 MPD65487 MYZ65487 NIV65487 NSR65487 OCN65487 OMJ65487 OWF65487 PGB65487 PPX65487 PZT65487 QJP65487 QTL65487 RDH65487 RND65487 RWZ65487 SGV65487 SQR65487 TAN65487 TKJ65487 TUF65487 UEB65487 UNX65487 UXT65487 VHP65487 VRL65487 WBH65487 WLD65487 WUZ65487 IN131023 SJ131023 ACF131023 AMB131023 AVX131023 BFT131023 BPP131023 BZL131023 CJH131023 CTD131023 DCZ131023 DMV131023 DWR131023 EGN131023 EQJ131023 FAF131023 FKB131023 FTX131023 GDT131023 GNP131023 GXL131023 HHH131023 HRD131023 IAZ131023 IKV131023 IUR131023 JEN131023 JOJ131023 JYF131023 KIB131023 KRX131023 LBT131023 LLP131023 LVL131023 MFH131023 MPD131023 MYZ131023 NIV131023 NSR131023 OCN131023 OMJ131023 OWF131023 PGB131023 PPX131023 PZT131023 QJP131023 QTL131023 RDH131023 RND131023 RWZ131023 SGV131023 SQR131023 TAN131023 TKJ131023 TUF131023 UEB131023 UNX131023 UXT131023 VHP131023 VRL131023 WBH131023 WLD131023 WUZ131023 IN196559 SJ196559 ACF196559 AMB196559 AVX196559 BFT196559 BPP196559 BZL196559 CJH196559 CTD196559 DCZ196559 DMV196559 DWR196559 EGN196559 EQJ196559 FAF196559 FKB196559 FTX196559 GDT196559 GNP196559 GXL196559 HHH196559 HRD196559 IAZ196559 IKV196559 IUR196559 JEN196559 JOJ196559 JYF196559 KIB196559 KRX196559 LBT196559 LLP196559 LVL196559 MFH196559 MPD196559 MYZ196559 NIV196559 NSR196559 OCN196559 OMJ196559 OWF196559 PGB196559 PPX196559 PZT196559 QJP196559 QTL196559 RDH196559 RND196559 RWZ196559 SGV196559 SQR196559 TAN196559 TKJ196559 TUF196559 UEB196559 UNX196559 UXT196559 VHP196559 VRL196559 WBH196559 WLD196559 WUZ196559 IN262095 SJ262095 ACF262095 AMB262095 AVX262095 BFT262095 BPP262095 BZL262095 CJH262095 CTD262095 DCZ262095 DMV262095 DWR262095 EGN262095 EQJ262095 FAF262095 FKB262095 FTX262095 GDT262095 GNP262095 GXL262095 HHH262095 HRD262095 IAZ262095 IKV262095 IUR262095 JEN262095 JOJ262095 JYF262095 KIB262095 KRX262095 LBT262095 LLP262095 LVL262095 MFH262095 MPD262095 MYZ262095 NIV262095 NSR262095 OCN262095 OMJ262095 OWF262095 PGB262095 PPX262095 PZT262095 QJP262095 QTL262095 RDH262095 RND262095 RWZ262095 SGV262095 SQR262095 TAN262095 TKJ262095 TUF262095 UEB262095 UNX262095 UXT262095 VHP262095 VRL262095 WBH262095 WLD262095 WUZ262095 IN327631 SJ327631 ACF327631 AMB327631 AVX327631 BFT327631 BPP327631 BZL327631 CJH327631 CTD327631 DCZ327631 DMV327631 DWR327631 EGN327631 EQJ327631 FAF327631 FKB327631 FTX327631 GDT327631 GNP327631 GXL327631 HHH327631 HRD327631 IAZ327631 IKV327631 IUR327631 JEN327631 JOJ327631 JYF327631 KIB327631 KRX327631 LBT327631 LLP327631 LVL327631 MFH327631 MPD327631 MYZ327631 NIV327631 NSR327631 OCN327631 OMJ327631 OWF327631 PGB327631 PPX327631 PZT327631 QJP327631 QTL327631 RDH327631 RND327631 RWZ327631 SGV327631 SQR327631 TAN327631 TKJ327631 TUF327631 UEB327631 UNX327631 UXT327631 VHP327631 VRL327631 WBH327631 WLD327631 WUZ327631 IN393167 SJ393167 ACF393167 AMB393167 AVX393167 BFT393167 BPP393167 BZL393167 CJH393167 CTD393167 DCZ393167 DMV393167 DWR393167 EGN393167 EQJ393167 FAF393167 FKB393167 FTX393167 GDT393167 GNP393167 GXL393167 HHH393167 HRD393167 IAZ393167 IKV393167 IUR393167 JEN393167 JOJ393167 JYF393167 KIB393167 KRX393167 LBT393167 LLP393167 LVL393167 MFH393167 MPD393167 MYZ393167 NIV393167 NSR393167 OCN393167 OMJ393167 OWF393167 PGB393167 PPX393167 PZT393167 QJP393167 QTL393167 RDH393167 RND393167 RWZ393167 SGV393167 SQR393167 TAN393167 TKJ393167 TUF393167 UEB393167 UNX393167 UXT393167 VHP393167 VRL393167 WBH393167 WLD393167 WUZ393167 IN458703 SJ458703 ACF458703 AMB458703 AVX458703 BFT458703 BPP458703 BZL458703 CJH458703 CTD458703 DCZ458703 DMV458703 DWR458703 EGN458703 EQJ458703 FAF458703 FKB458703 FTX458703 GDT458703 GNP458703 GXL458703 HHH458703 HRD458703 IAZ458703 IKV458703 IUR458703 JEN458703 JOJ458703 JYF458703 KIB458703 KRX458703 LBT458703 LLP458703 LVL458703 MFH458703 MPD458703 MYZ458703 NIV458703 NSR458703 OCN458703 OMJ458703 OWF458703 PGB458703 PPX458703 PZT458703 QJP458703 QTL458703 RDH458703 RND458703 RWZ458703 SGV458703 SQR458703 TAN458703 TKJ458703 TUF458703 UEB458703 UNX458703 UXT458703 VHP458703 VRL458703 WBH458703 WLD458703 WUZ458703 IN524239 SJ524239 ACF524239 AMB524239 AVX524239 BFT524239 BPP524239 BZL524239 CJH524239 CTD524239 DCZ524239 DMV524239 DWR524239 EGN524239 EQJ524239 FAF524239 FKB524239 FTX524239 GDT524239 GNP524239 GXL524239 HHH524239 HRD524239 IAZ524239 IKV524239 IUR524239 JEN524239 JOJ524239 JYF524239 KIB524239 KRX524239 LBT524239 LLP524239 LVL524239 MFH524239 MPD524239 MYZ524239 NIV524239 NSR524239 OCN524239 OMJ524239 OWF524239 PGB524239 PPX524239 PZT524239 QJP524239 QTL524239 RDH524239 RND524239 RWZ524239 SGV524239 SQR524239 TAN524239 TKJ524239 TUF524239 UEB524239 UNX524239 UXT524239 VHP524239 VRL524239 WBH524239 WLD524239 WUZ524239 IN589775 SJ589775 ACF589775 AMB589775 AVX589775 BFT589775 BPP589775 BZL589775 CJH589775 CTD589775 DCZ589775 DMV589775 DWR589775 EGN589775 EQJ589775 FAF589775 FKB589775 FTX589775 GDT589775 GNP589775 GXL589775 HHH589775 HRD589775 IAZ589775 IKV589775 IUR589775 JEN589775 JOJ589775 JYF589775 KIB589775 KRX589775 LBT589775 LLP589775 LVL589775 MFH589775 MPD589775 MYZ589775 NIV589775 NSR589775 OCN589775 OMJ589775 OWF589775 PGB589775 PPX589775 PZT589775 QJP589775 QTL589775 RDH589775 RND589775 RWZ589775 SGV589775 SQR589775 TAN589775 TKJ589775 TUF589775 UEB589775 UNX589775 UXT589775 VHP589775 VRL589775 WBH589775 WLD589775 WUZ589775 IN655311 SJ655311 ACF655311 AMB655311 AVX655311 BFT655311 BPP655311 BZL655311 CJH655311 CTD655311 DCZ655311 DMV655311 DWR655311 EGN655311 EQJ655311 FAF655311 FKB655311 FTX655311 GDT655311 GNP655311 GXL655311 HHH655311 HRD655311 IAZ655311 IKV655311 IUR655311 JEN655311 JOJ655311 JYF655311 KIB655311 KRX655311 LBT655311 LLP655311 LVL655311 MFH655311 MPD655311 MYZ655311 NIV655311 NSR655311 OCN655311 OMJ655311 OWF655311 PGB655311 PPX655311 PZT655311 QJP655311 QTL655311 RDH655311 RND655311 RWZ655311 SGV655311 SQR655311 TAN655311 TKJ655311 TUF655311 UEB655311 UNX655311 UXT655311 VHP655311 VRL655311 WBH655311 WLD655311 WUZ655311 IN720847 SJ720847 ACF720847 AMB720847 AVX720847 BFT720847 BPP720847 BZL720847 CJH720847 CTD720847 DCZ720847 DMV720847 DWR720847 EGN720847 EQJ720847 FAF720847 FKB720847 FTX720847 GDT720847 GNP720847 GXL720847 HHH720847 HRD720847 IAZ720847 IKV720847 IUR720847 JEN720847 JOJ720847 JYF720847 KIB720847 KRX720847 LBT720847 LLP720847 LVL720847 MFH720847 MPD720847 MYZ720847 NIV720847 NSR720847 OCN720847 OMJ720847 OWF720847 PGB720847 PPX720847 PZT720847 QJP720847 QTL720847 RDH720847 RND720847 RWZ720847 SGV720847 SQR720847 TAN720847 TKJ720847 TUF720847 UEB720847 UNX720847 UXT720847 VHP720847 VRL720847 WBH720847 WLD720847 WUZ720847 IN786383 SJ786383 ACF786383 AMB786383 AVX786383 BFT786383 BPP786383 BZL786383 CJH786383 CTD786383 DCZ786383 DMV786383 DWR786383 EGN786383 EQJ786383 FAF786383 FKB786383 FTX786383 GDT786383 GNP786383 GXL786383 HHH786383 HRD786383 IAZ786383 IKV786383 IUR786383 JEN786383 JOJ786383 JYF786383 KIB786383 KRX786383 LBT786383 LLP786383 LVL786383 MFH786383 MPD786383 MYZ786383 NIV786383 NSR786383 OCN786383 OMJ786383 OWF786383 PGB786383 PPX786383 PZT786383 QJP786383 QTL786383 RDH786383 RND786383 RWZ786383 SGV786383 SQR786383 TAN786383 TKJ786383 TUF786383 UEB786383 UNX786383 UXT786383 VHP786383 VRL786383 WBH786383 WLD786383 WUZ786383 IN851919 SJ851919 ACF851919 AMB851919 AVX851919 BFT851919 BPP851919 BZL851919 CJH851919 CTD851919 DCZ851919 DMV851919 DWR851919 EGN851919 EQJ851919 FAF851919 FKB851919 FTX851919 GDT851919 GNP851919 GXL851919 HHH851919 HRD851919 IAZ851919 IKV851919 IUR851919 JEN851919 JOJ851919 JYF851919 KIB851919 KRX851919 LBT851919 LLP851919 LVL851919 MFH851919 MPD851919 MYZ851919 NIV851919 NSR851919 OCN851919 OMJ851919 OWF851919 PGB851919 PPX851919 PZT851919 QJP851919 QTL851919 RDH851919 RND851919 RWZ851919 SGV851919 SQR851919 TAN851919 TKJ851919 TUF851919 UEB851919 UNX851919 UXT851919 VHP851919 VRL851919 WBH851919 WLD851919 WUZ851919 IN917455 SJ917455 ACF917455 AMB917455 AVX917455 BFT917455 BPP917455 BZL917455 CJH917455 CTD917455 DCZ917455 DMV917455 DWR917455 EGN917455 EQJ917455 FAF917455 FKB917455 FTX917455 GDT917455 GNP917455 GXL917455 HHH917455 HRD917455 IAZ917455 IKV917455 IUR917455 JEN917455 JOJ917455 JYF917455 KIB917455 KRX917455 LBT917455 LLP917455 LVL917455 MFH917455 MPD917455 MYZ917455 NIV917455 NSR917455 OCN917455 OMJ917455 OWF917455 PGB917455 PPX917455 PZT917455 QJP917455 QTL917455 RDH917455 RND917455 RWZ917455 SGV917455 SQR917455 TAN917455 TKJ917455 TUF917455 UEB917455 UNX917455 UXT917455 VHP917455 VRL917455 WBH917455 WLD917455 WUZ917455 IN982991 SJ982991 ACF982991 AMB982991 AVX982991 BFT982991 BPP982991 BZL982991 CJH982991 CTD982991 DCZ982991 DMV982991 DWR982991 EGN982991 EQJ982991 FAF982991 FKB982991 FTX982991 GDT982991 GNP982991 GXL982991 HHH982991 HRD982991 IAZ982991 IKV982991 IUR982991 JEN982991 JOJ982991 JYF982991 KIB982991 KRX982991 LBT982991 LLP982991 LVL982991 MFH982991 MPD982991 MYZ982991 NIV982991 NSR982991 OCN982991 OMJ982991 OWF982991 PGB982991 PPX982991 PZT982991 QJP982991 QTL982991 RDH982991 RND982991 RWZ982991 SGV982991 SQR982991 TAN982991 TKJ982991 TUF982991 UEB982991 UNX982991 UXT982991 VHP982991 VRL982991 WBH982991 WLD982991 WUZ982991 IN65489 SJ65489 ACF65489 AMB65489 AVX65489 BFT65489 BPP65489 BZL65489 CJH65489 CTD65489 DCZ65489 DMV65489 DWR65489 EGN65489 EQJ65489 FAF65489 FKB65489 FTX65489 GDT65489 GNP65489 GXL65489 HHH65489 HRD65489 IAZ65489 IKV65489 IUR65489 JEN65489 JOJ65489 JYF65489 KIB65489 KRX65489 LBT65489 LLP65489 LVL65489 MFH65489 MPD65489 MYZ65489 NIV65489 NSR65489 OCN65489 OMJ65489 OWF65489 PGB65489 PPX65489 PZT65489 QJP65489 QTL65489 RDH65489 RND65489 RWZ65489 SGV65489 SQR65489 TAN65489 TKJ65489 TUF65489 UEB65489 UNX65489 UXT65489 VHP65489 VRL65489 WBH65489 WLD65489 WUZ65489 IN131025 SJ131025 ACF131025 AMB131025 AVX131025 BFT131025 BPP131025 BZL131025 CJH131025 CTD131025 DCZ131025 DMV131025 DWR131025 EGN131025 EQJ131025 FAF131025 FKB131025 FTX131025 GDT131025 GNP131025 GXL131025 HHH131025 HRD131025 IAZ131025 IKV131025 IUR131025 JEN131025 JOJ131025 JYF131025 KIB131025 KRX131025 LBT131025 LLP131025 LVL131025 MFH131025 MPD131025 MYZ131025 NIV131025 NSR131025 OCN131025 OMJ131025 OWF131025 PGB131025 PPX131025 PZT131025 QJP131025 QTL131025 RDH131025 RND131025 RWZ131025 SGV131025 SQR131025 TAN131025 TKJ131025 TUF131025 UEB131025 UNX131025 UXT131025 VHP131025 VRL131025 WBH131025 WLD131025 WUZ131025 IN196561 SJ196561 ACF196561 AMB196561 AVX196561 BFT196561 BPP196561 BZL196561 CJH196561 CTD196561 DCZ196561 DMV196561 DWR196561 EGN196561 EQJ196561 FAF196561 FKB196561 FTX196561 GDT196561 GNP196561 GXL196561 HHH196561 HRD196561 IAZ196561 IKV196561 IUR196561 JEN196561 JOJ196561 JYF196561 KIB196561 KRX196561 LBT196561 LLP196561 LVL196561 MFH196561 MPD196561 MYZ196561 NIV196561 NSR196561 OCN196561 OMJ196561 OWF196561 PGB196561 PPX196561 PZT196561 QJP196561 QTL196561 RDH196561 RND196561 RWZ196561 SGV196561 SQR196561 TAN196561 TKJ196561 TUF196561 UEB196561 UNX196561 UXT196561 VHP196561 VRL196561 WBH196561 WLD196561 WUZ196561 IN262097 SJ262097 ACF262097 AMB262097 AVX262097 BFT262097 BPP262097 BZL262097 CJH262097 CTD262097 DCZ262097 DMV262097 DWR262097 EGN262097 EQJ262097 FAF262097 FKB262097 FTX262097 GDT262097 GNP262097 GXL262097 HHH262097 HRD262097 IAZ262097 IKV262097 IUR262097 JEN262097 JOJ262097 JYF262097 KIB262097 KRX262097 LBT262097 LLP262097 LVL262097 MFH262097 MPD262097 MYZ262097 NIV262097 NSR262097 OCN262097 OMJ262097 OWF262097 PGB262097 PPX262097 PZT262097 QJP262097 QTL262097 RDH262097 RND262097 RWZ262097 SGV262097 SQR262097 TAN262097 TKJ262097 TUF262097 UEB262097 UNX262097 UXT262097 VHP262097 VRL262097 WBH262097 WLD262097 WUZ262097 IN327633 SJ327633 ACF327633 AMB327633 AVX327633 BFT327633 BPP327633 BZL327633 CJH327633 CTD327633 DCZ327633 DMV327633 DWR327633 EGN327633 EQJ327633 FAF327633 FKB327633 FTX327633 GDT327633 GNP327633 GXL327633 HHH327633 HRD327633 IAZ327633 IKV327633 IUR327633 JEN327633 JOJ327633 JYF327633 KIB327633 KRX327633 LBT327633 LLP327633 LVL327633 MFH327633 MPD327633 MYZ327633 NIV327633 NSR327633 OCN327633 OMJ327633 OWF327633 PGB327633 PPX327633 PZT327633 QJP327633 QTL327633 RDH327633 RND327633 RWZ327633 SGV327633 SQR327633 TAN327633 TKJ327633 TUF327633 UEB327633 UNX327633 UXT327633 VHP327633 VRL327633 WBH327633 WLD327633 WUZ327633 IN393169 SJ393169 ACF393169 AMB393169 AVX393169 BFT393169 BPP393169 BZL393169 CJH393169 CTD393169 DCZ393169 DMV393169 DWR393169 EGN393169 EQJ393169 FAF393169 FKB393169 FTX393169 GDT393169 GNP393169 GXL393169 HHH393169 HRD393169 IAZ393169 IKV393169 IUR393169 JEN393169 JOJ393169 JYF393169 KIB393169 KRX393169 LBT393169 LLP393169 LVL393169 MFH393169 MPD393169 MYZ393169 NIV393169 NSR393169 OCN393169 OMJ393169 OWF393169 PGB393169 PPX393169 PZT393169 QJP393169 QTL393169 RDH393169 RND393169 RWZ393169 SGV393169 SQR393169 TAN393169 TKJ393169 TUF393169 UEB393169 UNX393169 UXT393169 VHP393169 VRL393169 WBH393169 WLD393169 WUZ393169 IN458705 SJ458705 ACF458705 AMB458705 AVX458705 BFT458705 BPP458705 BZL458705 CJH458705 CTD458705 DCZ458705 DMV458705 DWR458705 EGN458705 EQJ458705 FAF458705 FKB458705 FTX458705 GDT458705 GNP458705 GXL458705 HHH458705 HRD458705 IAZ458705 IKV458705 IUR458705 JEN458705 JOJ458705 JYF458705 KIB458705 KRX458705 LBT458705 LLP458705 LVL458705 MFH458705 MPD458705 MYZ458705 NIV458705 NSR458705 OCN458705 OMJ458705 OWF458705 PGB458705 PPX458705 PZT458705 QJP458705 QTL458705 RDH458705 RND458705 RWZ458705 SGV458705 SQR458705 TAN458705 TKJ458705 TUF458705 UEB458705 UNX458705 UXT458705 VHP458705 VRL458705 WBH458705 WLD458705 WUZ458705 IN524241 SJ524241 ACF524241 AMB524241 AVX524241 BFT524241 BPP524241 BZL524241 CJH524241 CTD524241 DCZ524241 DMV524241 DWR524241 EGN524241 EQJ524241 FAF524241 FKB524241 FTX524241 GDT524241 GNP524241 GXL524241 HHH524241 HRD524241 IAZ524241 IKV524241 IUR524241 JEN524241 JOJ524241 JYF524241 KIB524241 KRX524241 LBT524241 LLP524241 LVL524241 MFH524241 MPD524241 MYZ524241 NIV524241 NSR524241 OCN524241 OMJ524241 OWF524241 PGB524241 PPX524241 PZT524241 QJP524241 QTL524241 RDH524241 RND524241 RWZ524241 SGV524241 SQR524241 TAN524241 TKJ524241 TUF524241 UEB524241 UNX524241 UXT524241 VHP524241 VRL524241 WBH524241 WLD524241 WUZ524241 IN589777 SJ589777 ACF589777 AMB589777 AVX589777 BFT589777 BPP589777 BZL589777 CJH589777 CTD589777 DCZ589777 DMV589777 DWR589777 EGN589777 EQJ589777 FAF589777 FKB589777 FTX589777 GDT589777 GNP589777 GXL589777 HHH589777 HRD589777 IAZ589777 IKV589777 IUR589777 JEN589777 JOJ589777 JYF589777 KIB589777 KRX589777 LBT589777 LLP589777 LVL589777 MFH589777 MPD589777 MYZ589777 NIV589777 NSR589777 OCN589777 OMJ589777 OWF589777 PGB589777 PPX589777 PZT589777 QJP589777 QTL589777 RDH589777 RND589777 RWZ589777 SGV589777 SQR589777 TAN589777 TKJ589777 TUF589777 UEB589777 UNX589777 UXT589777 VHP589777 VRL589777 WBH589777 WLD589777 WUZ589777 IN655313 SJ655313 ACF655313 AMB655313 AVX655313 BFT655313 BPP655313 BZL655313 CJH655313 CTD655313 DCZ655313 DMV655313 DWR655313 EGN655313 EQJ655313 FAF655313 FKB655313 FTX655313 GDT655313 GNP655313 GXL655313 HHH655313 HRD655313 IAZ655313 IKV655313 IUR655313 JEN655313 JOJ655313 JYF655313 KIB655313 KRX655313 LBT655313 LLP655313 LVL655313 MFH655313 MPD655313 MYZ655313 NIV655313 NSR655313 OCN655313 OMJ655313 OWF655313 PGB655313 PPX655313 PZT655313 QJP655313 QTL655313 RDH655313 RND655313 RWZ655313 SGV655313 SQR655313 TAN655313 TKJ655313 TUF655313 UEB655313 UNX655313 UXT655313 VHP655313 VRL655313 WBH655313 WLD655313 WUZ655313 IN720849 SJ720849 ACF720849 AMB720849 AVX720849 BFT720849 BPP720849 BZL720849 CJH720849 CTD720849 DCZ720849 DMV720849 DWR720849 EGN720849 EQJ720849 FAF720849 FKB720849 FTX720849 GDT720849 GNP720849 GXL720849 HHH720849 HRD720849 IAZ720849 IKV720849 IUR720849 JEN720849 JOJ720849 JYF720849 KIB720849 KRX720849 LBT720849 LLP720849 LVL720849 MFH720849 MPD720849 MYZ720849 NIV720849 NSR720849 OCN720849 OMJ720849 OWF720849 PGB720849 PPX720849 PZT720849 QJP720849 QTL720849 RDH720849 RND720849 RWZ720849 SGV720849 SQR720849 TAN720849 TKJ720849 TUF720849 UEB720849 UNX720849 UXT720849 VHP720849 VRL720849 WBH720849 WLD720849 WUZ720849 IN786385 SJ786385 ACF786385 AMB786385 AVX786385 BFT786385 BPP786385 BZL786385 CJH786385 CTD786385 DCZ786385 DMV786385 DWR786385 EGN786385 EQJ786385 FAF786385 FKB786385 FTX786385 GDT786385 GNP786385 GXL786385 HHH786385 HRD786385 IAZ786385 IKV786385 IUR786385 JEN786385 JOJ786385 JYF786385 KIB786385 KRX786385 LBT786385 LLP786385 LVL786385 MFH786385 MPD786385 MYZ786385 NIV786385 NSR786385 OCN786385 OMJ786385 OWF786385 PGB786385 PPX786385 PZT786385 QJP786385 QTL786385 RDH786385 RND786385 RWZ786385 SGV786385 SQR786385 TAN786385 TKJ786385 TUF786385 UEB786385 UNX786385 UXT786385 VHP786385 VRL786385 WBH786385 WLD786385 WUZ786385 IN851921 SJ851921 ACF851921 AMB851921 AVX851921 BFT851921 BPP851921 BZL851921 CJH851921 CTD851921 DCZ851921 DMV851921 DWR851921 EGN851921 EQJ851921 FAF851921 FKB851921 FTX851921 GDT851921 GNP851921 GXL851921 HHH851921 HRD851921 IAZ851921 IKV851921 IUR851921 JEN851921 JOJ851921 JYF851921 KIB851921 KRX851921 LBT851921 LLP851921 LVL851921 MFH851921 MPD851921 MYZ851921 NIV851921 NSR851921 OCN851921 OMJ851921 OWF851921 PGB851921 PPX851921 PZT851921 QJP851921 QTL851921 RDH851921 RND851921 RWZ851921 SGV851921 SQR851921 TAN851921 TKJ851921 TUF851921 UEB851921 UNX851921 UXT851921 VHP851921 VRL851921 WBH851921 WLD851921 WUZ851921 IN917457 SJ917457 ACF917457 AMB917457 AVX917457 BFT917457 BPP917457 BZL917457 CJH917457 CTD917457 DCZ917457 DMV917457 DWR917457 EGN917457 EQJ917457 FAF917457 FKB917457 FTX917457 GDT917457 GNP917457 GXL917457 HHH917457 HRD917457 IAZ917457 IKV917457 IUR917457 JEN917457 JOJ917457 JYF917457 KIB917457 KRX917457 LBT917457 LLP917457 LVL917457 MFH917457 MPD917457 MYZ917457 NIV917457 NSR917457 OCN917457 OMJ917457 OWF917457 PGB917457 PPX917457 PZT917457 QJP917457 QTL917457 RDH917457 RND917457 RWZ917457 SGV917457 SQR917457 TAN917457 TKJ917457 TUF917457 UEB917457 UNX917457 UXT917457 VHP917457 VRL917457 WBH917457 WLD917457 WUZ917457 IN982993 SJ982993 ACF982993 AMB982993 AVX982993 BFT982993 BPP982993 BZL982993 CJH982993 CTD982993 DCZ982993 DMV982993 DWR982993 EGN982993 EQJ982993 FAF982993 FKB982993 FTX982993 GDT982993 GNP982993 GXL982993 HHH982993 HRD982993 IAZ982993 IKV982993 IUR982993 JEN982993 JOJ982993 JYF982993 KIB982993 KRX982993 LBT982993 LLP982993 LVL982993 MFH982993 MPD982993 MYZ982993 NIV982993 NSR982993 OCN982993 OMJ982993 OWF982993 PGB982993 PPX982993 PZT982993 QJP982993 QTL982993 RDH982993 RND982993 RWZ982993 SGV982993 SQR982993 TAN982993 TKJ982993 TUF982993 UEB982993 UNX982993 UXT982993 VHP982993 VRL982993 WBH982993 WLD982993" xr:uid="{00000000-0002-0000-0600-000000000000}">
      <formula1>#REF!</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8" max="8" man="1"/>
  </rowBreaks>
  <ignoredErrors>
    <ignoredError sqref="A88:H88 I88:XFD88 A135"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7"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28"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29"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0"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1"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2"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3"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4"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5"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6"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7"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38"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39"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0"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1"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2"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3"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4"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5"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6"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7"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G145:G149 IL145:IL149 SH145:SH149 ACD145:ACD149 ALZ145:ALZ149 AVV145:AVV149 BFR145:BFR149 BPN145:BPN149 BZJ145:BZJ149 CJF145:CJF149 CTB145:CTB149 DCX145:DCX149 DMT145:DMT149 DWP145:DWP149 EGL145:EGL149 EQH145:EQH149 FAD145:FAD149 FJZ145:FJZ149 FTV145:FTV149 GDR145:GDR149 GNN145:GNN149 GXJ145:GXJ149 HHF145:HHF149 HRB145:HRB149 IAX145:IAX149 IKT145:IKT149 IUP145:IUP149 JEL145:JEL149 JOH145:JOH149 JYD145:JYD149 KHZ145:KHZ149 KRV145:KRV149 LBR145:LBR149 LLN145:LLN149 LVJ145:LVJ149 MFF145:MFF149 MPB145:MPB149 MYX145:MYX149 NIT145:NIT149 NSP145:NSP149 OCL145:OCL149 OMH145:OMH149 OWD145:OWD149 PFZ145:PFZ149 PPV145:PPV149 PZR145:PZR149 QJN145:QJN149 QTJ145:QTJ149 RDF145:RDF149 RNB145:RNB149 RWX145:RWX149 SGT145:SGT149 SQP145:SQP149 TAL145:TAL149 TKH145:TKH149 TUD145:TUD149 UDZ145:UDZ149 UNV145:UNV149 UXR145:UXR149 VHN145:VHN149 VRJ145:VRJ149 WBF145:WBF149 WLB145:WLB149 WUX145:WUX149 G65681:G65685 IL65681:IL65685 SH65681:SH65685 ACD65681:ACD65685 ALZ65681:ALZ65685 AVV65681:AVV65685 BFR65681:BFR65685 BPN65681:BPN65685 BZJ65681:BZJ65685 CJF65681:CJF65685 CTB65681:CTB65685 DCX65681:DCX65685 DMT65681:DMT65685 DWP65681:DWP65685 EGL65681:EGL65685 EQH65681:EQH65685 FAD65681:FAD65685 FJZ65681:FJZ65685 FTV65681:FTV65685 GDR65681:GDR65685 GNN65681:GNN65685 GXJ65681:GXJ65685 HHF65681:HHF65685 HRB65681:HRB65685 IAX65681:IAX65685 IKT65681:IKT65685 IUP65681:IUP65685 JEL65681:JEL65685 JOH65681:JOH65685 JYD65681:JYD65685 KHZ65681:KHZ65685 KRV65681:KRV65685 LBR65681:LBR65685 LLN65681:LLN65685 LVJ65681:LVJ65685 MFF65681:MFF65685 MPB65681:MPB65685 MYX65681:MYX65685 NIT65681:NIT65685 NSP65681:NSP65685 OCL65681:OCL65685 OMH65681:OMH65685 OWD65681:OWD65685 PFZ65681:PFZ65685 PPV65681:PPV65685 PZR65681:PZR65685 QJN65681:QJN65685 QTJ65681:QTJ65685 RDF65681:RDF65685 RNB65681:RNB65685 RWX65681:RWX65685 SGT65681:SGT65685 SQP65681:SQP65685 TAL65681:TAL65685 TKH65681:TKH65685 TUD65681:TUD65685 UDZ65681:UDZ65685 UNV65681:UNV65685 UXR65681:UXR65685 VHN65681:VHN65685 VRJ65681:VRJ65685 WBF65681:WBF65685 WLB65681:WLB65685 WUX65681:WUX65685 G131217:G131221 IL131217:IL131221 SH131217:SH131221 ACD131217:ACD131221 ALZ131217:ALZ131221 AVV131217:AVV131221 BFR131217:BFR131221 BPN131217:BPN131221 BZJ131217:BZJ131221 CJF131217:CJF131221 CTB131217:CTB131221 DCX131217:DCX131221 DMT131217:DMT131221 DWP131217:DWP131221 EGL131217:EGL131221 EQH131217:EQH131221 FAD131217:FAD131221 FJZ131217:FJZ131221 FTV131217:FTV131221 GDR131217:GDR131221 GNN131217:GNN131221 GXJ131217:GXJ131221 HHF131217:HHF131221 HRB131217:HRB131221 IAX131217:IAX131221 IKT131217:IKT131221 IUP131217:IUP131221 JEL131217:JEL131221 JOH131217:JOH131221 JYD131217:JYD131221 KHZ131217:KHZ131221 KRV131217:KRV131221 LBR131217:LBR131221 LLN131217:LLN131221 LVJ131217:LVJ131221 MFF131217:MFF131221 MPB131217:MPB131221 MYX131217:MYX131221 NIT131217:NIT131221 NSP131217:NSP131221 OCL131217:OCL131221 OMH131217:OMH131221 OWD131217:OWD131221 PFZ131217:PFZ131221 PPV131217:PPV131221 PZR131217:PZR131221 QJN131217:QJN131221 QTJ131217:QTJ131221 RDF131217:RDF131221 RNB131217:RNB131221 RWX131217:RWX131221 SGT131217:SGT131221 SQP131217:SQP131221 TAL131217:TAL131221 TKH131217:TKH131221 TUD131217:TUD131221 UDZ131217:UDZ131221 UNV131217:UNV131221 UXR131217:UXR131221 VHN131217:VHN131221 VRJ131217:VRJ131221 WBF131217:WBF131221 WLB131217:WLB131221 WUX131217:WUX131221 G196753:G196757 IL196753:IL196757 SH196753:SH196757 ACD196753:ACD196757 ALZ196753:ALZ196757 AVV196753:AVV196757 BFR196753:BFR196757 BPN196753:BPN196757 BZJ196753:BZJ196757 CJF196753:CJF196757 CTB196753:CTB196757 DCX196753:DCX196757 DMT196753:DMT196757 DWP196753:DWP196757 EGL196753:EGL196757 EQH196753:EQH196757 FAD196753:FAD196757 FJZ196753:FJZ196757 FTV196753:FTV196757 GDR196753:GDR196757 GNN196753:GNN196757 GXJ196753:GXJ196757 HHF196753:HHF196757 HRB196753:HRB196757 IAX196753:IAX196757 IKT196753:IKT196757 IUP196753:IUP196757 JEL196753:JEL196757 JOH196753:JOH196757 JYD196753:JYD196757 KHZ196753:KHZ196757 KRV196753:KRV196757 LBR196753:LBR196757 LLN196753:LLN196757 LVJ196753:LVJ196757 MFF196753:MFF196757 MPB196753:MPB196757 MYX196753:MYX196757 NIT196753:NIT196757 NSP196753:NSP196757 OCL196753:OCL196757 OMH196753:OMH196757 OWD196753:OWD196757 PFZ196753:PFZ196757 PPV196753:PPV196757 PZR196753:PZR196757 QJN196753:QJN196757 QTJ196753:QTJ196757 RDF196753:RDF196757 RNB196753:RNB196757 RWX196753:RWX196757 SGT196753:SGT196757 SQP196753:SQP196757 TAL196753:TAL196757 TKH196753:TKH196757 TUD196753:TUD196757 UDZ196753:UDZ196757 UNV196753:UNV196757 UXR196753:UXR196757 VHN196753:VHN196757 VRJ196753:VRJ196757 WBF196753:WBF196757 WLB196753:WLB196757 WUX196753:WUX196757 G262289:G262293 IL262289:IL262293 SH262289:SH262293 ACD262289:ACD262293 ALZ262289:ALZ262293 AVV262289:AVV262293 BFR262289:BFR262293 BPN262289:BPN262293 BZJ262289:BZJ262293 CJF262289:CJF262293 CTB262289:CTB262293 DCX262289:DCX262293 DMT262289:DMT262293 DWP262289:DWP262293 EGL262289:EGL262293 EQH262289:EQH262293 FAD262289:FAD262293 FJZ262289:FJZ262293 FTV262289:FTV262293 GDR262289:GDR262293 GNN262289:GNN262293 GXJ262289:GXJ262293 HHF262289:HHF262293 HRB262289:HRB262293 IAX262289:IAX262293 IKT262289:IKT262293 IUP262289:IUP262293 JEL262289:JEL262293 JOH262289:JOH262293 JYD262289:JYD262293 KHZ262289:KHZ262293 KRV262289:KRV262293 LBR262289:LBR262293 LLN262289:LLN262293 LVJ262289:LVJ262293 MFF262289:MFF262293 MPB262289:MPB262293 MYX262289:MYX262293 NIT262289:NIT262293 NSP262289:NSP262293 OCL262289:OCL262293 OMH262289:OMH262293 OWD262289:OWD262293 PFZ262289:PFZ262293 PPV262289:PPV262293 PZR262289:PZR262293 QJN262289:QJN262293 QTJ262289:QTJ262293 RDF262289:RDF262293 RNB262289:RNB262293 RWX262289:RWX262293 SGT262289:SGT262293 SQP262289:SQP262293 TAL262289:TAL262293 TKH262289:TKH262293 TUD262289:TUD262293 UDZ262289:UDZ262293 UNV262289:UNV262293 UXR262289:UXR262293 VHN262289:VHN262293 VRJ262289:VRJ262293 WBF262289:WBF262293 WLB262289:WLB262293 WUX262289:WUX262293 G327825:G327829 IL327825:IL327829 SH327825:SH327829 ACD327825:ACD327829 ALZ327825:ALZ327829 AVV327825:AVV327829 BFR327825:BFR327829 BPN327825:BPN327829 BZJ327825:BZJ327829 CJF327825:CJF327829 CTB327825:CTB327829 DCX327825:DCX327829 DMT327825:DMT327829 DWP327825:DWP327829 EGL327825:EGL327829 EQH327825:EQH327829 FAD327825:FAD327829 FJZ327825:FJZ327829 FTV327825:FTV327829 GDR327825:GDR327829 GNN327825:GNN327829 GXJ327825:GXJ327829 HHF327825:HHF327829 HRB327825:HRB327829 IAX327825:IAX327829 IKT327825:IKT327829 IUP327825:IUP327829 JEL327825:JEL327829 JOH327825:JOH327829 JYD327825:JYD327829 KHZ327825:KHZ327829 KRV327825:KRV327829 LBR327825:LBR327829 LLN327825:LLN327829 LVJ327825:LVJ327829 MFF327825:MFF327829 MPB327825:MPB327829 MYX327825:MYX327829 NIT327825:NIT327829 NSP327825:NSP327829 OCL327825:OCL327829 OMH327825:OMH327829 OWD327825:OWD327829 PFZ327825:PFZ327829 PPV327825:PPV327829 PZR327825:PZR327829 QJN327825:QJN327829 QTJ327825:QTJ327829 RDF327825:RDF327829 RNB327825:RNB327829 RWX327825:RWX327829 SGT327825:SGT327829 SQP327825:SQP327829 TAL327825:TAL327829 TKH327825:TKH327829 TUD327825:TUD327829 UDZ327825:UDZ327829 UNV327825:UNV327829 UXR327825:UXR327829 VHN327825:VHN327829 VRJ327825:VRJ327829 WBF327825:WBF327829 WLB327825:WLB327829 WUX327825:WUX327829 G393361:G393365 IL393361:IL393365 SH393361:SH393365 ACD393361:ACD393365 ALZ393361:ALZ393365 AVV393361:AVV393365 BFR393361:BFR393365 BPN393361:BPN393365 BZJ393361:BZJ393365 CJF393361:CJF393365 CTB393361:CTB393365 DCX393361:DCX393365 DMT393361:DMT393365 DWP393361:DWP393365 EGL393361:EGL393365 EQH393361:EQH393365 FAD393361:FAD393365 FJZ393361:FJZ393365 FTV393361:FTV393365 GDR393361:GDR393365 GNN393361:GNN393365 GXJ393361:GXJ393365 HHF393361:HHF393365 HRB393361:HRB393365 IAX393361:IAX393365 IKT393361:IKT393365 IUP393361:IUP393365 JEL393361:JEL393365 JOH393361:JOH393365 JYD393361:JYD393365 KHZ393361:KHZ393365 KRV393361:KRV393365 LBR393361:LBR393365 LLN393361:LLN393365 LVJ393361:LVJ393365 MFF393361:MFF393365 MPB393361:MPB393365 MYX393361:MYX393365 NIT393361:NIT393365 NSP393361:NSP393365 OCL393361:OCL393365 OMH393361:OMH393365 OWD393361:OWD393365 PFZ393361:PFZ393365 PPV393361:PPV393365 PZR393361:PZR393365 QJN393361:QJN393365 QTJ393361:QTJ393365 RDF393361:RDF393365 RNB393361:RNB393365 RWX393361:RWX393365 SGT393361:SGT393365 SQP393361:SQP393365 TAL393361:TAL393365 TKH393361:TKH393365 TUD393361:TUD393365 UDZ393361:UDZ393365 UNV393361:UNV393365 UXR393361:UXR393365 VHN393361:VHN393365 VRJ393361:VRJ393365 WBF393361:WBF393365 WLB393361:WLB393365 WUX393361:WUX393365 G458897:G458901 IL458897:IL458901 SH458897:SH458901 ACD458897:ACD458901 ALZ458897:ALZ458901 AVV458897:AVV458901 BFR458897:BFR458901 BPN458897:BPN458901 BZJ458897:BZJ458901 CJF458897:CJF458901 CTB458897:CTB458901 DCX458897:DCX458901 DMT458897:DMT458901 DWP458897:DWP458901 EGL458897:EGL458901 EQH458897:EQH458901 FAD458897:FAD458901 FJZ458897:FJZ458901 FTV458897:FTV458901 GDR458897:GDR458901 GNN458897:GNN458901 GXJ458897:GXJ458901 HHF458897:HHF458901 HRB458897:HRB458901 IAX458897:IAX458901 IKT458897:IKT458901 IUP458897:IUP458901 JEL458897:JEL458901 JOH458897:JOH458901 JYD458897:JYD458901 KHZ458897:KHZ458901 KRV458897:KRV458901 LBR458897:LBR458901 LLN458897:LLN458901 LVJ458897:LVJ458901 MFF458897:MFF458901 MPB458897:MPB458901 MYX458897:MYX458901 NIT458897:NIT458901 NSP458897:NSP458901 OCL458897:OCL458901 OMH458897:OMH458901 OWD458897:OWD458901 PFZ458897:PFZ458901 PPV458897:PPV458901 PZR458897:PZR458901 QJN458897:QJN458901 QTJ458897:QTJ458901 RDF458897:RDF458901 RNB458897:RNB458901 RWX458897:RWX458901 SGT458897:SGT458901 SQP458897:SQP458901 TAL458897:TAL458901 TKH458897:TKH458901 TUD458897:TUD458901 UDZ458897:UDZ458901 UNV458897:UNV458901 UXR458897:UXR458901 VHN458897:VHN458901 VRJ458897:VRJ458901 WBF458897:WBF458901 WLB458897:WLB458901 WUX458897:WUX458901 G524433:G524437 IL524433:IL524437 SH524433:SH524437 ACD524433:ACD524437 ALZ524433:ALZ524437 AVV524433:AVV524437 BFR524433:BFR524437 BPN524433:BPN524437 BZJ524433:BZJ524437 CJF524433:CJF524437 CTB524433:CTB524437 DCX524433:DCX524437 DMT524433:DMT524437 DWP524433:DWP524437 EGL524433:EGL524437 EQH524433:EQH524437 FAD524433:FAD524437 FJZ524433:FJZ524437 FTV524433:FTV524437 GDR524433:GDR524437 GNN524433:GNN524437 GXJ524433:GXJ524437 HHF524433:HHF524437 HRB524433:HRB524437 IAX524433:IAX524437 IKT524433:IKT524437 IUP524433:IUP524437 JEL524433:JEL524437 JOH524433:JOH524437 JYD524433:JYD524437 KHZ524433:KHZ524437 KRV524433:KRV524437 LBR524433:LBR524437 LLN524433:LLN524437 LVJ524433:LVJ524437 MFF524433:MFF524437 MPB524433:MPB524437 MYX524433:MYX524437 NIT524433:NIT524437 NSP524433:NSP524437 OCL524433:OCL524437 OMH524433:OMH524437 OWD524433:OWD524437 PFZ524433:PFZ524437 PPV524433:PPV524437 PZR524433:PZR524437 QJN524433:QJN524437 QTJ524433:QTJ524437 RDF524433:RDF524437 RNB524433:RNB524437 RWX524433:RWX524437 SGT524433:SGT524437 SQP524433:SQP524437 TAL524433:TAL524437 TKH524433:TKH524437 TUD524433:TUD524437 UDZ524433:UDZ524437 UNV524433:UNV524437 UXR524433:UXR524437 VHN524433:VHN524437 VRJ524433:VRJ524437 WBF524433:WBF524437 WLB524433:WLB524437 WUX524433:WUX524437 G589969:G589973 IL589969:IL589973 SH589969:SH589973 ACD589969:ACD589973 ALZ589969:ALZ589973 AVV589969:AVV589973 BFR589969:BFR589973 BPN589969:BPN589973 BZJ589969:BZJ589973 CJF589969:CJF589973 CTB589969:CTB589973 DCX589969:DCX589973 DMT589969:DMT589973 DWP589969:DWP589973 EGL589969:EGL589973 EQH589969:EQH589973 FAD589969:FAD589973 FJZ589969:FJZ589973 FTV589969:FTV589973 GDR589969:GDR589973 GNN589969:GNN589973 GXJ589969:GXJ589973 HHF589969:HHF589973 HRB589969:HRB589973 IAX589969:IAX589973 IKT589969:IKT589973 IUP589969:IUP589973 JEL589969:JEL589973 JOH589969:JOH589973 JYD589969:JYD589973 KHZ589969:KHZ589973 KRV589969:KRV589973 LBR589969:LBR589973 LLN589969:LLN589973 LVJ589969:LVJ589973 MFF589969:MFF589973 MPB589969:MPB589973 MYX589969:MYX589973 NIT589969:NIT589973 NSP589969:NSP589973 OCL589969:OCL589973 OMH589969:OMH589973 OWD589969:OWD589973 PFZ589969:PFZ589973 PPV589969:PPV589973 PZR589969:PZR589973 QJN589969:QJN589973 QTJ589969:QTJ589973 RDF589969:RDF589973 RNB589969:RNB589973 RWX589969:RWX589973 SGT589969:SGT589973 SQP589969:SQP589973 TAL589969:TAL589973 TKH589969:TKH589973 TUD589969:TUD589973 UDZ589969:UDZ589973 UNV589969:UNV589973 UXR589969:UXR589973 VHN589969:VHN589973 VRJ589969:VRJ589973 WBF589969:WBF589973 WLB589969:WLB589973 WUX589969:WUX589973 G655505:G655509 IL655505:IL655509 SH655505:SH655509 ACD655505:ACD655509 ALZ655505:ALZ655509 AVV655505:AVV655509 BFR655505:BFR655509 BPN655505:BPN655509 BZJ655505:BZJ655509 CJF655505:CJF655509 CTB655505:CTB655509 DCX655505:DCX655509 DMT655505:DMT655509 DWP655505:DWP655509 EGL655505:EGL655509 EQH655505:EQH655509 FAD655505:FAD655509 FJZ655505:FJZ655509 FTV655505:FTV655509 GDR655505:GDR655509 GNN655505:GNN655509 GXJ655505:GXJ655509 HHF655505:HHF655509 HRB655505:HRB655509 IAX655505:IAX655509 IKT655505:IKT655509 IUP655505:IUP655509 JEL655505:JEL655509 JOH655505:JOH655509 JYD655505:JYD655509 KHZ655505:KHZ655509 KRV655505:KRV655509 LBR655505:LBR655509 LLN655505:LLN655509 LVJ655505:LVJ655509 MFF655505:MFF655509 MPB655505:MPB655509 MYX655505:MYX655509 NIT655505:NIT655509 NSP655505:NSP655509 OCL655505:OCL655509 OMH655505:OMH655509 OWD655505:OWD655509 PFZ655505:PFZ655509 PPV655505:PPV655509 PZR655505:PZR655509 QJN655505:QJN655509 QTJ655505:QTJ655509 RDF655505:RDF655509 RNB655505:RNB655509 RWX655505:RWX655509 SGT655505:SGT655509 SQP655505:SQP655509 TAL655505:TAL655509 TKH655505:TKH655509 TUD655505:TUD655509 UDZ655505:UDZ655509 UNV655505:UNV655509 UXR655505:UXR655509 VHN655505:VHN655509 VRJ655505:VRJ655509 WBF655505:WBF655509 WLB655505:WLB655509 WUX655505:WUX655509 G721041:G721045 IL721041:IL721045 SH721041:SH721045 ACD721041:ACD721045 ALZ721041:ALZ721045 AVV721041:AVV721045 BFR721041:BFR721045 BPN721041:BPN721045 BZJ721041:BZJ721045 CJF721041:CJF721045 CTB721041:CTB721045 DCX721041:DCX721045 DMT721041:DMT721045 DWP721041:DWP721045 EGL721041:EGL721045 EQH721041:EQH721045 FAD721041:FAD721045 FJZ721041:FJZ721045 FTV721041:FTV721045 GDR721041:GDR721045 GNN721041:GNN721045 GXJ721041:GXJ721045 HHF721041:HHF721045 HRB721041:HRB721045 IAX721041:IAX721045 IKT721041:IKT721045 IUP721041:IUP721045 JEL721041:JEL721045 JOH721041:JOH721045 JYD721041:JYD721045 KHZ721041:KHZ721045 KRV721041:KRV721045 LBR721041:LBR721045 LLN721041:LLN721045 LVJ721041:LVJ721045 MFF721041:MFF721045 MPB721041:MPB721045 MYX721041:MYX721045 NIT721041:NIT721045 NSP721041:NSP721045 OCL721041:OCL721045 OMH721041:OMH721045 OWD721041:OWD721045 PFZ721041:PFZ721045 PPV721041:PPV721045 PZR721041:PZR721045 QJN721041:QJN721045 QTJ721041:QTJ721045 RDF721041:RDF721045 RNB721041:RNB721045 RWX721041:RWX721045 SGT721041:SGT721045 SQP721041:SQP721045 TAL721041:TAL721045 TKH721041:TKH721045 TUD721041:TUD721045 UDZ721041:UDZ721045 UNV721041:UNV721045 UXR721041:UXR721045 VHN721041:VHN721045 VRJ721041:VRJ721045 WBF721041:WBF721045 WLB721041:WLB721045 WUX721041:WUX721045 G786577:G786581 IL786577:IL786581 SH786577:SH786581 ACD786577:ACD786581 ALZ786577:ALZ786581 AVV786577:AVV786581 BFR786577:BFR786581 BPN786577:BPN786581 BZJ786577:BZJ786581 CJF786577:CJF786581 CTB786577:CTB786581 DCX786577:DCX786581 DMT786577:DMT786581 DWP786577:DWP786581 EGL786577:EGL786581 EQH786577:EQH786581 FAD786577:FAD786581 FJZ786577:FJZ786581 FTV786577:FTV786581 GDR786577:GDR786581 GNN786577:GNN786581 GXJ786577:GXJ786581 HHF786577:HHF786581 HRB786577:HRB786581 IAX786577:IAX786581 IKT786577:IKT786581 IUP786577:IUP786581 JEL786577:JEL786581 JOH786577:JOH786581 JYD786577:JYD786581 KHZ786577:KHZ786581 KRV786577:KRV786581 LBR786577:LBR786581 LLN786577:LLN786581 LVJ786577:LVJ786581 MFF786577:MFF786581 MPB786577:MPB786581 MYX786577:MYX786581 NIT786577:NIT786581 NSP786577:NSP786581 OCL786577:OCL786581 OMH786577:OMH786581 OWD786577:OWD786581 PFZ786577:PFZ786581 PPV786577:PPV786581 PZR786577:PZR786581 QJN786577:QJN786581 QTJ786577:QTJ786581 RDF786577:RDF786581 RNB786577:RNB786581 RWX786577:RWX786581 SGT786577:SGT786581 SQP786577:SQP786581 TAL786577:TAL786581 TKH786577:TKH786581 TUD786577:TUD786581 UDZ786577:UDZ786581 UNV786577:UNV786581 UXR786577:UXR786581 VHN786577:VHN786581 VRJ786577:VRJ786581 WBF786577:WBF786581 WLB786577:WLB786581 WUX786577:WUX786581 G852113:G852117 IL852113:IL852117 SH852113:SH852117 ACD852113:ACD852117 ALZ852113:ALZ852117 AVV852113:AVV852117 BFR852113:BFR852117 BPN852113:BPN852117 BZJ852113:BZJ852117 CJF852113:CJF852117 CTB852113:CTB852117 DCX852113:DCX852117 DMT852113:DMT852117 DWP852113:DWP852117 EGL852113:EGL852117 EQH852113:EQH852117 FAD852113:FAD852117 FJZ852113:FJZ852117 FTV852113:FTV852117 GDR852113:GDR852117 GNN852113:GNN852117 GXJ852113:GXJ852117 HHF852113:HHF852117 HRB852113:HRB852117 IAX852113:IAX852117 IKT852113:IKT852117 IUP852113:IUP852117 JEL852113:JEL852117 JOH852113:JOH852117 JYD852113:JYD852117 KHZ852113:KHZ852117 KRV852113:KRV852117 LBR852113:LBR852117 LLN852113:LLN852117 LVJ852113:LVJ852117 MFF852113:MFF852117 MPB852113:MPB852117 MYX852113:MYX852117 NIT852113:NIT852117 NSP852113:NSP852117 OCL852113:OCL852117 OMH852113:OMH852117 OWD852113:OWD852117 PFZ852113:PFZ852117 PPV852113:PPV852117 PZR852113:PZR852117 QJN852113:QJN852117 QTJ852113:QTJ852117 RDF852113:RDF852117 RNB852113:RNB852117 RWX852113:RWX852117 SGT852113:SGT852117 SQP852113:SQP852117 TAL852113:TAL852117 TKH852113:TKH852117 TUD852113:TUD852117 UDZ852113:UDZ852117 UNV852113:UNV852117 UXR852113:UXR852117 VHN852113:VHN852117 VRJ852113:VRJ852117 WBF852113:WBF852117 WLB852113:WLB852117 WUX852113:WUX852117 G917649:G917653 IL917649:IL917653 SH917649:SH917653 ACD917649:ACD917653 ALZ917649:ALZ917653 AVV917649:AVV917653 BFR917649:BFR917653 BPN917649:BPN917653 BZJ917649:BZJ917653 CJF917649:CJF917653 CTB917649:CTB917653 DCX917649:DCX917653 DMT917649:DMT917653 DWP917649:DWP917653 EGL917649:EGL917653 EQH917649:EQH917653 FAD917649:FAD917653 FJZ917649:FJZ917653 FTV917649:FTV917653 GDR917649:GDR917653 GNN917649:GNN917653 GXJ917649:GXJ917653 HHF917649:HHF917653 HRB917649:HRB917653 IAX917649:IAX917653 IKT917649:IKT917653 IUP917649:IUP917653 JEL917649:JEL917653 JOH917649:JOH917653 JYD917649:JYD917653 KHZ917649:KHZ917653 KRV917649:KRV917653 LBR917649:LBR917653 LLN917649:LLN917653 LVJ917649:LVJ917653 MFF917649:MFF917653 MPB917649:MPB917653 MYX917649:MYX917653 NIT917649:NIT917653 NSP917649:NSP917653 OCL917649:OCL917653 OMH917649:OMH917653 OWD917649:OWD917653 PFZ917649:PFZ917653 PPV917649:PPV917653 PZR917649:PZR917653 QJN917649:QJN917653 QTJ917649:QTJ917653 RDF917649:RDF917653 RNB917649:RNB917653 RWX917649:RWX917653 SGT917649:SGT917653 SQP917649:SQP917653 TAL917649:TAL917653 TKH917649:TKH917653 TUD917649:TUD917653 UDZ917649:UDZ917653 UNV917649:UNV917653 UXR917649:UXR917653 VHN917649:VHN917653 VRJ917649:VRJ917653 WBF917649:WBF917653 WLB917649:WLB917653 WUX917649:WUX917653 G983185:G983189 IL983185:IL983189 SH983185:SH983189 ACD983185:ACD983189 ALZ983185:ALZ983189 AVV983185:AVV983189 BFR983185:BFR983189 BPN983185:BPN983189 BZJ983185:BZJ983189 CJF983185:CJF983189 CTB983185:CTB983189 DCX983185:DCX983189 DMT983185:DMT983189 DWP983185:DWP983189 EGL983185:EGL983189 EQH983185:EQH983189 FAD983185:FAD983189 FJZ983185:FJZ983189 FTV983185:FTV983189 GDR983185:GDR983189 GNN983185:GNN983189 GXJ983185:GXJ983189 HHF983185:HHF983189 HRB983185:HRB983189 IAX983185:IAX983189 IKT983185:IKT983189 IUP983185:IUP983189 JEL983185:JEL983189 JOH983185:JOH983189 JYD983185:JYD983189 KHZ983185:KHZ983189 KRV983185:KRV983189 LBR983185:LBR983189 LLN983185:LLN983189 LVJ983185:LVJ983189 MFF983185:MFF983189 MPB983185:MPB983189 MYX983185:MYX983189 NIT983185:NIT983189 NSP983185:NSP983189 OCL983185:OCL983189 OMH983185:OMH983189 OWD983185:OWD983189 PFZ983185:PFZ983189 PPV983185:PPV983189 PZR983185:PZR983189 QJN983185:QJN983189 QTJ983185:QTJ983189 RDF983185:RDF983189 RNB983185:RNB983189 RWX983185:RWX983189 SGT983185:SGT983189 SQP983185:SQP983189 TAL983185:TAL983189 TKH983185:TKH983189 TUD983185:TUD983189 UDZ983185:UDZ983189 UNV983185:UNV983189 UXR983185:UXR983189 VHN983185:VHN983189 VRJ983185:VRJ983189 WBF983185:WBF983189 WLB983185:WLB983189 WUX983185:WUX983189 E65584 IJ65584 SF65584 ACB65584 ALX65584 AVT65584 BFP65584 BPL65584 BZH65584 CJD65584 CSZ65584 DCV65584 DMR65584 DWN65584 EGJ65584 EQF65584 FAB65584 FJX65584 FTT65584 GDP65584 GNL65584 GXH65584 HHD65584 HQZ65584 IAV65584 IKR65584 IUN65584 JEJ65584 JOF65584 JYB65584 KHX65584 KRT65584 LBP65584 LLL65584 LVH65584 MFD65584 MOZ65584 MYV65584 NIR65584 NSN65584 OCJ65584 OMF65584 OWB65584 PFX65584 PPT65584 PZP65584 QJL65584 QTH65584 RDD65584 RMZ65584 RWV65584 SGR65584 SQN65584 TAJ65584 TKF65584 TUB65584 UDX65584 UNT65584 UXP65584 VHL65584 VRH65584 WBD65584 WKZ65584 WUV65584 E131120 IJ131120 SF131120 ACB131120 ALX131120 AVT131120 BFP131120 BPL131120 BZH131120 CJD131120 CSZ131120 DCV131120 DMR131120 DWN131120 EGJ131120 EQF131120 FAB131120 FJX131120 FTT131120 GDP131120 GNL131120 GXH131120 HHD131120 HQZ131120 IAV131120 IKR131120 IUN131120 JEJ131120 JOF131120 JYB131120 KHX131120 KRT131120 LBP131120 LLL131120 LVH131120 MFD131120 MOZ131120 MYV131120 NIR131120 NSN131120 OCJ131120 OMF131120 OWB131120 PFX131120 PPT131120 PZP131120 QJL131120 QTH131120 RDD131120 RMZ131120 RWV131120 SGR131120 SQN131120 TAJ131120 TKF131120 TUB131120 UDX131120 UNT131120 UXP131120 VHL131120 VRH131120 WBD131120 WKZ131120 WUV131120 E196656 IJ196656 SF196656 ACB196656 ALX196656 AVT196656 BFP196656 BPL196656 BZH196656 CJD196656 CSZ196656 DCV196656 DMR196656 DWN196656 EGJ196656 EQF196656 FAB196656 FJX196656 FTT196656 GDP196656 GNL196656 GXH196656 HHD196656 HQZ196656 IAV196656 IKR196656 IUN196656 JEJ196656 JOF196656 JYB196656 KHX196656 KRT196656 LBP196656 LLL196656 LVH196656 MFD196656 MOZ196656 MYV196656 NIR196656 NSN196656 OCJ196656 OMF196656 OWB196656 PFX196656 PPT196656 PZP196656 QJL196656 QTH196656 RDD196656 RMZ196656 RWV196656 SGR196656 SQN196656 TAJ196656 TKF196656 TUB196656 UDX196656 UNT196656 UXP196656 VHL196656 VRH196656 WBD196656 WKZ196656 WUV196656 E262192 IJ262192 SF262192 ACB262192 ALX262192 AVT262192 BFP262192 BPL262192 BZH262192 CJD262192 CSZ262192 DCV262192 DMR262192 DWN262192 EGJ262192 EQF262192 FAB262192 FJX262192 FTT262192 GDP262192 GNL262192 GXH262192 HHD262192 HQZ262192 IAV262192 IKR262192 IUN262192 JEJ262192 JOF262192 JYB262192 KHX262192 KRT262192 LBP262192 LLL262192 LVH262192 MFD262192 MOZ262192 MYV262192 NIR262192 NSN262192 OCJ262192 OMF262192 OWB262192 PFX262192 PPT262192 PZP262192 QJL262192 QTH262192 RDD262192 RMZ262192 RWV262192 SGR262192 SQN262192 TAJ262192 TKF262192 TUB262192 UDX262192 UNT262192 UXP262192 VHL262192 VRH262192 WBD262192 WKZ262192 WUV262192 E327728 IJ327728 SF327728 ACB327728 ALX327728 AVT327728 BFP327728 BPL327728 BZH327728 CJD327728 CSZ327728 DCV327728 DMR327728 DWN327728 EGJ327728 EQF327728 FAB327728 FJX327728 FTT327728 GDP327728 GNL327728 GXH327728 HHD327728 HQZ327728 IAV327728 IKR327728 IUN327728 JEJ327728 JOF327728 JYB327728 KHX327728 KRT327728 LBP327728 LLL327728 LVH327728 MFD327728 MOZ327728 MYV327728 NIR327728 NSN327728 OCJ327728 OMF327728 OWB327728 PFX327728 PPT327728 PZP327728 QJL327728 QTH327728 RDD327728 RMZ327728 RWV327728 SGR327728 SQN327728 TAJ327728 TKF327728 TUB327728 UDX327728 UNT327728 UXP327728 VHL327728 VRH327728 WBD327728 WKZ327728 WUV327728 E393264 IJ393264 SF393264 ACB393264 ALX393264 AVT393264 BFP393264 BPL393264 BZH393264 CJD393264 CSZ393264 DCV393264 DMR393264 DWN393264 EGJ393264 EQF393264 FAB393264 FJX393264 FTT393264 GDP393264 GNL393264 GXH393264 HHD393264 HQZ393264 IAV393264 IKR393264 IUN393264 JEJ393264 JOF393264 JYB393264 KHX393264 KRT393264 LBP393264 LLL393264 LVH393264 MFD393264 MOZ393264 MYV393264 NIR393264 NSN393264 OCJ393264 OMF393264 OWB393264 PFX393264 PPT393264 PZP393264 QJL393264 QTH393264 RDD393264 RMZ393264 RWV393264 SGR393264 SQN393264 TAJ393264 TKF393264 TUB393264 UDX393264 UNT393264 UXP393264 VHL393264 VRH393264 WBD393264 WKZ393264 WUV393264 E458800 IJ458800 SF458800 ACB458800 ALX458800 AVT458800 BFP458800 BPL458800 BZH458800 CJD458800 CSZ458800 DCV458800 DMR458800 DWN458800 EGJ458800 EQF458800 FAB458800 FJX458800 FTT458800 GDP458800 GNL458800 GXH458800 HHD458800 HQZ458800 IAV458800 IKR458800 IUN458800 JEJ458800 JOF458800 JYB458800 KHX458800 KRT458800 LBP458800 LLL458800 LVH458800 MFD458800 MOZ458800 MYV458800 NIR458800 NSN458800 OCJ458800 OMF458800 OWB458800 PFX458800 PPT458800 PZP458800 QJL458800 QTH458800 RDD458800 RMZ458800 RWV458800 SGR458800 SQN458800 TAJ458800 TKF458800 TUB458800 UDX458800 UNT458800 UXP458800 VHL458800 VRH458800 WBD458800 WKZ458800 WUV458800 E524336 IJ524336 SF524336 ACB524336 ALX524336 AVT524336 BFP524336 BPL524336 BZH524336 CJD524336 CSZ524336 DCV524336 DMR524336 DWN524336 EGJ524336 EQF524336 FAB524336 FJX524336 FTT524336 GDP524336 GNL524336 GXH524336 HHD524336 HQZ524336 IAV524336 IKR524336 IUN524336 JEJ524336 JOF524336 JYB524336 KHX524336 KRT524336 LBP524336 LLL524336 LVH524336 MFD524336 MOZ524336 MYV524336 NIR524336 NSN524336 OCJ524336 OMF524336 OWB524336 PFX524336 PPT524336 PZP524336 QJL524336 QTH524336 RDD524336 RMZ524336 RWV524336 SGR524336 SQN524336 TAJ524336 TKF524336 TUB524336 UDX524336 UNT524336 UXP524336 VHL524336 VRH524336 WBD524336 WKZ524336 WUV524336 E589872 IJ589872 SF589872 ACB589872 ALX589872 AVT589872 BFP589872 BPL589872 BZH589872 CJD589872 CSZ589872 DCV589872 DMR589872 DWN589872 EGJ589872 EQF589872 FAB589872 FJX589872 FTT589872 GDP589872 GNL589872 GXH589872 HHD589872 HQZ589872 IAV589872 IKR589872 IUN589872 JEJ589872 JOF589872 JYB589872 KHX589872 KRT589872 LBP589872 LLL589872 LVH589872 MFD589872 MOZ589872 MYV589872 NIR589872 NSN589872 OCJ589872 OMF589872 OWB589872 PFX589872 PPT589872 PZP589872 QJL589872 QTH589872 RDD589872 RMZ589872 RWV589872 SGR589872 SQN589872 TAJ589872 TKF589872 TUB589872 UDX589872 UNT589872 UXP589872 VHL589872 VRH589872 WBD589872 WKZ589872 WUV589872 E655408 IJ655408 SF655408 ACB655408 ALX655408 AVT655408 BFP655408 BPL655408 BZH655408 CJD655408 CSZ655408 DCV655408 DMR655408 DWN655408 EGJ655408 EQF655408 FAB655408 FJX655408 FTT655408 GDP655408 GNL655408 GXH655408 HHD655408 HQZ655408 IAV655408 IKR655408 IUN655408 JEJ655408 JOF655408 JYB655408 KHX655408 KRT655408 LBP655408 LLL655408 LVH655408 MFD655408 MOZ655408 MYV655408 NIR655408 NSN655408 OCJ655408 OMF655408 OWB655408 PFX655408 PPT655408 PZP655408 QJL655408 QTH655408 RDD655408 RMZ655408 RWV655408 SGR655408 SQN655408 TAJ655408 TKF655408 TUB655408 UDX655408 UNT655408 UXP655408 VHL655408 VRH655408 WBD655408 WKZ655408 WUV655408 E720944 IJ720944 SF720944 ACB720944 ALX720944 AVT720944 BFP720944 BPL720944 BZH720944 CJD720944 CSZ720944 DCV720944 DMR720944 DWN720944 EGJ720944 EQF720944 FAB720944 FJX720944 FTT720944 GDP720944 GNL720944 GXH720944 HHD720944 HQZ720944 IAV720944 IKR720944 IUN720944 JEJ720944 JOF720944 JYB720944 KHX720944 KRT720944 LBP720944 LLL720944 LVH720944 MFD720944 MOZ720944 MYV720944 NIR720944 NSN720944 OCJ720944 OMF720944 OWB720944 PFX720944 PPT720944 PZP720944 QJL720944 QTH720944 RDD720944 RMZ720944 RWV720944 SGR720944 SQN720944 TAJ720944 TKF720944 TUB720944 UDX720944 UNT720944 UXP720944 VHL720944 VRH720944 WBD720944 WKZ720944 WUV720944 E786480 IJ786480 SF786480 ACB786480 ALX786480 AVT786480 BFP786480 BPL786480 BZH786480 CJD786480 CSZ786480 DCV786480 DMR786480 DWN786480 EGJ786480 EQF786480 FAB786480 FJX786480 FTT786480 GDP786480 GNL786480 GXH786480 HHD786480 HQZ786480 IAV786480 IKR786480 IUN786480 JEJ786480 JOF786480 JYB786480 KHX786480 KRT786480 LBP786480 LLL786480 LVH786480 MFD786480 MOZ786480 MYV786480 NIR786480 NSN786480 OCJ786480 OMF786480 OWB786480 PFX786480 PPT786480 PZP786480 QJL786480 QTH786480 RDD786480 RMZ786480 RWV786480 SGR786480 SQN786480 TAJ786480 TKF786480 TUB786480 UDX786480 UNT786480 UXP786480 VHL786480 VRH786480 WBD786480 WKZ786480 WUV786480 E852016 IJ852016 SF852016 ACB852016 ALX852016 AVT852016 BFP852016 BPL852016 BZH852016 CJD852016 CSZ852016 DCV852016 DMR852016 DWN852016 EGJ852016 EQF852016 FAB852016 FJX852016 FTT852016 GDP852016 GNL852016 GXH852016 HHD852016 HQZ852016 IAV852016 IKR852016 IUN852016 JEJ852016 JOF852016 JYB852016 KHX852016 KRT852016 LBP852016 LLL852016 LVH852016 MFD852016 MOZ852016 MYV852016 NIR852016 NSN852016 OCJ852016 OMF852016 OWB852016 PFX852016 PPT852016 PZP852016 QJL852016 QTH852016 RDD852016 RMZ852016 RWV852016 SGR852016 SQN852016 TAJ852016 TKF852016 TUB852016 UDX852016 UNT852016 UXP852016 VHL852016 VRH852016 WBD852016 WKZ852016 WUV852016 E917552 IJ917552 SF917552 ACB917552 ALX917552 AVT917552 BFP917552 BPL917552 BZH917552 CJD917552 CSZ917552 DCV917552 DMR917552 DWN917552 EGJ917552 EQF917552 FAB917552 FJX917552 FTT917552 GDP917552 GNL917552 GXH917552 HHD917552 HQZ917552 IAV917552 IKR917552 IUN917552 JEJ917552 JOF917552 JYB917552 KHX917552 KRT917552 LBP917552 LLL917552 LVH917552 MFD917552 MOZ917552 MYV917552 NIR917552 NSN917552 OCJ917552 OMF917552 OWB917552 PFX917552 PPT917552 PZP917552 QJL917552 QTH917552 RDD917552 RMZ917552 RWV917552 SGR917552 SQN917552 TAJ917552 TKF917552 TUB917552 UDX917552 UNT917552 UXP917552 VHL917552 VRH917552 WBD917552 WKZ917552 WUV917552 E983088 IJ983088 SF983088 ACB983088 ALX983088 AVT983088 BFP983088 BPL983088 BZH983088 CJD983088 CSZ983088 DCV983088 DMR983088 DWN983088 EGJ983088 EQF983088 FAB983088 FJX983088 FTT983088 GDP983088 GNL983088 GXH983088 HHD983088 HQZ983088 IAV983088 IKR983088 IUN983088 JEJ983088 JOF983088 JYB983088 KHX983088 KRT983088 LBP983088 LLL983088 LVH983088 MFD983088 MOZ983088 MYV983088 NIR983088 NSN983088 OCJ983088 OMF983088 OWB983088 PFX983088 PPT983088 PZP983088 QJL983088 QTH983088 RDD983088 RMZ983088 RWV983088 SGR983088 SQN983088 TAJ983088 TKF983088 TUB983088 UDX983088 UNT983088 UXP983088 VHL983088 VRH983088 WBD983088 WKZ983088 WUV983088 E65548 IJ65548 SF65548 ACB65548 ALX65548 AVT65548 BFP65548 BPL65548 BZH65548 CJD65548 CSZ65548 DCV65548 DMR65548 DWN65548 EGJ65548 EQF65548 FAB65548 FJX65548 FTT65548 GDP65548 GNL65548 GXH65548 HHD65548 HQZ65548 IAV65548 IKR65548 IUN65548 JEJ65548 JOF65548 JYB65548 KHX65548 KRT65548 LBP65548 LLL65548 LVH65548 MFD65548 MOZ65548 MYV65548 NIR65548 NSN65548 OCJ65548 OMF65548 OWB65548 PFX65548 PPT65548 PZP65548 QJL65548 QTH65548 RDD65548 RMZ65548 RWV65548 SGR65548 SQN65548 TAJ65548 TKF65548 TUB65548 UDX65548 UNT65548 UXP65548 VHL65548 VRH65548 WBD65548 WKZ65548 WUV65548 E131084 IJ131084 SF131084 ACB131084 ALX131084 AVT131084 BFP131084 BPL131084 BZH131084 CJD131084 CSZ131084 DCV131084 DMR131084 DWN131084 EGJ131084 EQF131084 FAB131084 FJX131084 FTT131084 GDP131084 GNL131084 GXH131084 HHD131084 HQZ131084 IAV131084 IKR131084 IUN131084 JEJ131084 JOF131084 JYB131084 KHX131084 KRT131084 LBP131084 LLL131084 LVH131084 MFD131084 MOZ131084 MYV131084 NIR131084 NSN131084 OCJ131084 OMF131084 OWB131084 PFX131084 PPT131084 PZP131084 QJL131084 QTH131084 RDD131084 RMZ131084 RWV131084 SGR131084 SQN131084 TAJ131084 TKF131084 TUB131084 UDX131084 UNT131084 UXP131084 VHL131084 VRH131084 WBD131084 WKZ131084 WUV131084 E196620 IJ196620 SF196620 ACB196620 ALX196620 AVT196620 BFP196620 BPL196620 BZH196620 CJD196620 CSZ196620 DCV196620 DMR196620 DWN196620 EGJ196620 EQF196620 FAB196620 FJX196620 FTT196620 GDP196620 GNL196620 GXH196620 HHD196620 HQZ196620 IAV196620 IKR196620 IUN196620 JEJ196620 JOF196620 JYB196620 KHX196620 KRT196620 LBP196620 LLL196620 LVH196620 MFD196620 MOZ196620 MYV196620 NIR196620 NSN196620 OCJ196620 OMF196620 OWB196620 PFX196620 PPT196620 PZP196620 QJL196620 QTH196620 RDD196620 RMZ196620 RWV196620 SGR196620 SQN196620 TAJ196620 TKF196620 TUB196620 UDX196620 UNT196620 UXP196620 VHL196620 VRH196620 WBD196620 WKZ196620 WUV196620 E262156 IJ262156 SF262156 ACB262156 ALX262156 AVT262156 BFP262156 BPL262156 BZH262156 CJD262156 CSZ262156 DCV262156 DMR262156 DWN262156 EGJ262156 EQF262156 FAB262156 FJX262156 FTT262156 GDP262156 GNL262156 GXH262156 HHD262156 HQZ262156 IAV262156 IKR262156 IUN262156 JEJ262156 JOF262156 JYB262156 KHX262156 KRT262156 LBP262156 LLL262156 LVH262156 MFD262156 MOZ262156 MYV262156 NIR262156 NSN262156 OCJ262156 OMF262156 OWB262156 PFX262156 PPT262156 PZP262156 QJL262156 QTH262156 RDD262156 RMZ262156 RWV262156 SGR262156 SQN262156 TAJ262156 TKF262156 TUB262156 UDX262156 UNT262156 UXP262156 VHL262156 VRH262156 WBD262156 WKZ262156 WUV262156 E327692 IJ327692 SF327692 ACB327692 ALX327692 AVT327692 BFP327692 BPL327692 BZH327692 CJD327692 CSZ327692 DCV327692 DMR327692 DWN327692 EGJ327692 EQF327692 FAB327692 FJX327692 FTT327692 GDP327692 GNL327692 GXH327692 HHD327692 HQZ327692 IAV327692 IKR327692 IUN327692 JEJ327692 JOF327692 JYB327692 KHX327692 KRT327692 LBP327692 LLL327692 LVH327692 MFD327692 MOZ327692 MYV327692 NIR327692 NSN327692 OCJ327692 OMF327692 OWB327692 PFX327692 PPT327692 PZP327692 QJL327692 QTH327692 RDD327692 RMZ327692 RWV327692 SGR327692 SQN327692 TAJ327692 TKF327692 TUB327692 UDX327692 UNT327692 UXP327692 VHL327692 VRH327692 WBD327692 WKZ327692 WUV327692 E393228 IJ393228 SF393228 ACB393228 ALX393228 AVT393228 BFP393228 BPL393228 BZH393228 CJD393228 CSZ393228 DCV393228 DMR393228 DWN393228 EGJ393228 EQF393228 FAB393228 FJX393228 FTT393228 GDP393228 GNL393228 GXH393228 HHD393228 HQZ393228 IAV393228 IKR393228 IUN393228 JEJ393228 JOF393228 JYB393228 KHX393228 KRT393228 LBP393228 LLL393228 LVH393228 MFD393228 MOZ393228 MYV393228 NIR393228 NSN393228 OCJ393228 OMF393228 OWB393228 PFX393228 PPT393228 PZP393228 QJL393228 QTH393228 RDD393228 RMZ393228 RWV393228 SGR393228 SQN393228 TAJ393228 TKF393228 TUB393228 UDX393228 UNT393228 UXP393228 VHL393228 VRH393228 WBD393228 WKZ393228 WUV393228 E458764 IJ458764 SF458764 ACB458764 ALX458764 AVT458764 BFP458764 BPL458764 BZH458764 CJD458764 CSZ458764 DCV458764 DMR458764 DWN458764 EGJ458764 EQF458764 FAB458764 FJX458764 FTT458764 GDP458764 GNL458764 GXH458764 HHD458764 HQZ458764 IAV458764 IKR458764 IUN458764 JEJ458764 JOF458764 JYB458764 KHX458764 KRT458764 LBP458764 LLL458764 LVH458764 MFD458764 MOZ458764 MYV458764 NIR458764 NSN458764 OCJ458764 OMF458764 OWB458764 PFX458764 PPT458764 PZP458764 QJL458764 QTH458764 RDD458764 RMZ458764 RWV458764 SGR458764 SQN458764 TAJ458764 TKF458764 TUB458764 UDX458764 UNT458764 UXP458764 VHL458764 VRH458764 WBD458764 WKZ458764 WUV458764 E524300 IJ524300 SF524300 ACB524300 ALX524300 AVT524300 BFP524300 BPL524300 BZH524300 CJD524300 CSZ524300 DCV524300 DMR524300 DWN524300 EGJ524300 EQF524300 FAB524300 FJX524300 FTT524300 GDP524300 GNL524300 GXH524300 HHD524300 HQZ524300 IAV524300 IKR524300 IUN524300 JEJ524300 JOF524300 JYB524300 KHX524300 KRT524300 LBP524300 LLL524300 LVH524300 MFD524300 MOZ524300 MYV524300 NIR524300 NSN524300 OCJ524300 OMF524300 OWB524300 PFX524300 PPT524300 PZP524300 QJL524300 QTH524300 RDD524300 RMZ524300 RWV524300 SGR524300 SQN524300 TAJ524300 TKF524300 TUB524300 UDX524300 UNT524300 UXP524300 VHL524300 VRH524300 WBD524300 WKZ524300 WUV524300 E589836 IJ589836 SF589836 ACB589836 ALX589836 AVT589836 BFP589836 BPL589836 BZH589836 CJD589836 CSZ589836 DCV589836 DMR589836 DWN589836 EGJ589836 EQF589836 FAB589836 FJX589836 FTT589836 GDP589836 GNL589836 GXH589836 HHD589836 HQZ589836 IAV589836 IKR589836 IUN589836 JEJ589836 JOF589836 JYB589836 KHX589836 KRT589836 LBP589836 LLL589836 LVH589836 MFD589836 MOZ589836 MYV589836 NIR589836 NSN589836 OCJ589836 OMF589836 OWB589836 PFX589836 PPT589836 PZP589836 QJL589836 QTH589836 RDD589836 RMZ589836 RWV589836 SGR589836 SQN589836 TAJ589836 TKF589836 TUB589836 UDX589836 UNT589836 UXP589836 VHL589836 VRH589836 WBD589836 WKZ589836 WUV589836 E655372 IJ655372 SF655372 ACB655372 ALX655372 AVT655372 BFP655372 BPL655372 BZH655372 CJD655372 CSZ655372 DCV655372 DMR655372 DWN655372 EGJ655372 EQF655372 FAB655372 FJX655372 FTT655372 GDP655372 GNL655372 GXH655372 HHD655372 HQZ655372 IAV655372 IKR655372 IUN655372 JEJ655372 JOF655372 JYB655372 KHX655372 KRT655372 LBP655372 LLL655372 LVH655372 MFD655372 MOZ655372 MYV655372 NIR655372 NSN655372 OCJ655372 OMF655372 OWB655372 PFX655372 PPT655372 PZP655372 QJL655372 QTH655372 RDD655372 RMZ655372 RWV655372 SGR655372 SQN655372 TAJ655372 TKF655372 TUB655372 UDX655372 UNT655372 UXP655372 VHL655372 VRH655372 WBD655372 WKZ655372 WUV655372 E720908 IJ720908 SF720908 ACB720908 ALX720908 AVT720908 BFP720908 BPL720908 BZH720908 CJD720908 CSZ720908 DCV720908 DMR720908 DWN720908 EGJ720908 EQF720908 FAB720908 FJX720908 FTT720908 GDP720908 GNL720908 GXH720908 HHD720908 HQZ720908 IAV720908 IKR720908 IUN720908 JEJ720908 JOF720908 JYB720908 KHX720908 KRT720908 LBP720908 LLL720908 LVH720908 MFD720908 MOZ720908 MYV720908 NIR720908 NSN720908 OCJ720908 OMF720908 OWB720908 PFX720908 PPT720908 PZP720908 QJL720908 QTH720908 RDD720908 RMZ720908 RWV720908 SGR720908 SQN720908 TAJ720908 TKF720908 TUB720908 UDX720908 UNT720908 UXP720908 VHL720908 VRH720908 WBD720908 WKZ720908 WUV720908 E786444 IJ786444 SF786444 ACB786444 ALX786444 AVT786444 BFP786444 BPL786444 BZH786444 CJD786444 CSZ786444 DCV786444 DMR786444 DWN786444 EGJ786444 EQF786444 FAB786444 FJX786444 FTT786444 GDP786444 GNL786444 GXH786444 HHD786444 HQZ786444 IAV786444 IKR786444 IUN786444 JEJ786444 JOF786444 JYB786444 KHX786444 KRT786444 LBP786444 LLL786444 LVH786444 MFD786444 MOZ786444 MYV786444 NIR786444 NSN786444 OCJ786444 OMF786444 OWB786444 PFX786444 PPT786444 PZP786444 QJL786444 QTH786444 RDD786444 RMZ786444 RWV786444 SGR786444 SQN786444 TAJ786444 TKF786444 TUB786444 UDX786444 UNT786444 UXP786444 VHL786444 VRH786444 WBD786444 WKZ786444 WUV786444 E851980 IJ851980 SF851980 ACB851980 ALX851980 AVT851980 BFP851980 BPL851980 BZH851980 CJD851980 CSZ851980 DCV851980 DMR851980 DWN851980 EGJ851980 EQF851980 FAB851980 FJX851980 FTT851980 GDP851980 GNL851980 GXH851980 HHD851980 HQZ851980 IAV851980 IKR851980 IUN851980 JEJ851980 JOF851980 JYB851980 KHX851980 KRT851980 LBP851980 LLL851980 LVH851980 MFD851980 MOZ851980 MYV851980 NIR851980 NSN851980 OCJ851980 OMF851980 OWB851980 PFX851980 PPT851980 PZP851980 QJL851980 QTH851980 RDD851980 RMZ851980 RWV851980 SGR851980 SQN851980 TAJ851980 TKF851980 TUB851980 UDX851980 UNT851980 UXP851980 VHL851980 VRH851980 WBD851980 WKZ851980 WUV851980 E917516 IJ917516 SF917516 ACB917516 ALX917516 AVT917516 BFP917516 BPL917516 BZH917516 CJD917516 CSZ917516 DCV917516 DMR917516 DWN917516 EGJ917516 EQF917516 FAB917516 FJX917516 FTT917516 GDP917516 GNL917516 GXH917516 HHD917516 HQZ917516 IAV917516 IKR917516 IUN917516 JEJ917516 JOF917516 JYB917516 KHX917516 KRT917516 LBP917516 LLL917516 LVH917516 MFD917516 MOZ917516 MYV917516 NIR917516 NSN917516 OCJ917516 OMF917516 OWB917516 PFX917516 PPT917516 PZP917516 QJL917516 QTH917516 RDD917516 RMZ917516 RWV917516 SGR917516 SQN917516 TAJ917516 TKF917516 TUB917516 UDX917516 UNT917516 UXP917516 VHL917516 VRH917516 WBD917516 WKZ917516 WUV917516 E983052 IJ983052 SF983052 ACB983052 ALX983052 AVT983052 BFP983052 BPL983052 BZH983052 CJD983052 CSZ983052 DCV983052 DMR983052 DWN983052 EGJ983052 EQF983052 FAB983052 FJX983052 FTT983052 GDP983052 GNL983052 GXH983052 HHD983052 HQZ983052 IAV983052 IKR983052 IUN983052 JEJ983052 JOF983052 JYB983052 KHX983052 KRT983052 LBP983052 LLL983052 LVH983052 MFD983052 MOZ983052 MYV983052 NIR983052 NSN983052 OCJ983052 OMF983052 OWB983052 PFX983052 PPT983052 PZP983052 QJL983052 QTH983052 RDD983052 RMZ983052 RWV983052 SGR983052 SQN983052 TAJ983052 TKF983052 TUB983052 UDX983052 UNT983052 UXP983052 VHL983052 VRH983052 WBD983052 WKZ983052 WUV983052 E65597 IJ65597 SF65597 ACB65597 ALX65597 AVT65597 BFP65597 BPL65597 BZH65597 CJD65597 CSZ65597 DCV65597 DMR65597 DWN65597 EGJ65597 EQF65597 FAB65597 FJX65597 FTT65597 GDP65597 GNL65597 GXH65597 HHD65597 HQZ65597 IAV65597 IKR65597 IUN65597 JEJ65597 JOF65597 JYB65597 KHX65597 KRT65597 LBP65597 LLL65597 LVH65597 MFD65597 MOZ65597 MYV65597 NIR65597 NSN65597 OCJ65597 OMF65597 OWB65597 PFX65597 PPT65597 PZP65597 QJL65597 QTH65597 RDD65597 RMZ65597 RWV65597 SGR65597 SQN65597 TAJ65597 TKF65597 TUB65597 UDX65597 UNT65597 UXP65597 VHL65597 VRH65597 WBD65597 WKZ65597 WUV65597 E131133 IJ131133 SF131133 ACB131133 ALX131133 AVT131133 BFP131133 BPL131133 BZH131133 CJD131133 CSZ131133 DCV131133 DMR131133 DWN131133 EGJ131133 EQF131133 FAB131133 FJX131133 FTT131133 GDP131133 GNL131133 GXH131133 HHD131133 HQZ131133 IAV131133 IKR131133 IUN131133 JEJ131133 JOF131133 JYB131133 KHX131133 KRT131133 LBP131133 LLL131133 LVH131133 MFD131133 MOZ131133 MYV131133 NIR131133 NSN131133 OCJ131133 OMF131133 OWB131133 PFX131133 PPT131133 PZP131133 QJL131133 QTH131133 RDD131133 RMZ131133 RWV131133 SGR131133 SQN131133 TAJ131133 TKF131133 TUB131133 UDX131133 UNT131133 UXP131133 VHL131133 VRH131133 WBD131133 WKZ131133 WUV131133 E196669 IJ196669 SF196669 ACB196669 ALX196669 AVT196669 BFP196669 BPL196669 BZH196669 CJD196669 CSZ196669 DCV196669 DMR196669 DWN196669 EGJ196669 EQF196669 FAB196669 FJX196669 FTT196669 GDP196669 GNL196669 GXH196669 HHD196669 HQZ196669 IAV196669 IKR196669 IUN196669 JEJ196669 JOF196669 JYB196669 KHX196669 KRT196669 LBP196669 LLL196669 LVH196669 MFD196669 MOZ196669 MYV196669 NIR196669 NSN196669 OCJ196669 OMF196669 OWB196669 PFX196669 PPT196669 PZP196669 QJL196669 QTH196669 RDD196669 RMZ196669 RWV196669 SGR196669 SQN196669 TAJ196669 TKF196669 TUB196669 UDX196669 UNT196669 UXP196669 VHL196669 VRH196669 WBD196669 WKZ196669 WUV196669 E262205 IJ262205 SF262205 ACB262205 ALX262205 AVT262205 BFP262205 BPL262205 BZH262205 CJD262205 CSZ262205 DCV262205 DMR262205 DWN262205 EGJ262205 EQF262205 FAB262205 FJX262205 FTT262205 GDP262205 GNL262205 GXH262205 HHD262205 HQZ262205 IAV262205 IKR262205 IUN262205 JEJ262205 JOF262205 JYB262205 KHX262205 KRT262205 LBP262205 LLL262205 LVH262205 MFD262205 MOZ262205 MYV262205 NIR262205 NSN262205 OCJ262205 OMF262205 OWB262205 PFX262205 PPT262205 PZP262205 QJL262205 QTH262205 RDD262205 RMZ262205 RWV262205 SGR262205 SQN262205 TAJ262205 TKF262205 TUB262205 UDX262205 UNT262205 UXP262205 VHL262205 VRH262205 WBD262205 WKZ262205 WUV262205 E327741 IJ327741 SF327741 ACB327741 ALX327741 AVT327741 BFP327741 BPL327741 BZH327741 CJD327741 CSZ327741 DCV327741 DMR327741 DWN327741 EGJ327741 EQF327741 FAB327741 FJX327741 FTT327741 GDP327741 GNL327741 GXH327741 HHD327741 HQZ327741 IAV327741 IKR327741 IUN327741 JEJ327741 JOF327741 JYB327741 KHX327741 KRT327741 LBP327741 LLL327741 LVH327741 MFD327741 MOZ327741 MYV327741 NIR327741 NSN327741 OCJ327741 OMF327741 OWB327741 PFX327741 PPT327741 PZP327741 QJL327741 QTH327741 RDD327741 RMZ327741 RWV327741 SGR327741 SQN327741 TAJ327741 TKF327741 TUB327741 UDX327741 UNT327741 UXP327741 VHL327741 VRH327741 WBD327741 WKZ327741 WUV327741 E393277 IJ393277 SF393277 ACB393277 ALX393277 AVT393277 BFP393277 BPL393277 BZH393277 CJD393277 CSZ393277 DCV393277 DMR393277 DWN393277 EGJ393277 EQF393277 FAB393277 FJX393277 FTT393277 GDP393277 GNL393277 GXH393277 HHD393277 HQZ393277 IAV393277 IKR393277 IUN393277 JEJ393277 JOF393277 JYB393277 KHX393277 KRT393277 LBP393277 LLL393277 LVH393277 MFD393277 MOZ393277 MYV393277 NIR393277 NSN393277 OCJ393277 OMF393277 OWB393277 PFX393277 PPT393277 PZP393277 QJL393277 QTH393277 RDD393277 RMZ393277 RWV393277 SGR393277 SQN393277 TAJ393277 TKF393277 TUB393277 UDX393277 UNT393277 UXP393277 VHL393277 VRH393277 WBD393277 WKZ393277 WUV393277 E458813 IJ458813 SF458813 ACB458813 ALX458813 AVT458813 BFP458813 BPL458813 BZH458813 CJD458813 CSZ458813 DCV458813 DMR458813 DWN458813 EGJ458813 EQF458813 FAB458813 FJX458813 FTT458813 GDP458813 GNL458813 GXH458813 HHD458813 HQZ458813 IAV458813 IKR458813 IUN458813 JEJ458813 JOF458813 JYB458813 KHX458813 KRT458813 LBP458813 LLL458813 LVH458813 MFD458813 MOZ458813 MYV458813 NIR458813 NSN458813 OCJ458813 OMF458813 OWB458813 PFX458813 PPT458813 PZP458813 QJL458813 QTH458813 RDD458813 RMZ458813 RWV458813 SGR458813 SQN458813 TAJ458813 TKF458813 TUB458813 UDX458813 UNT458813 UXP458813 VHL458813 VRH458813 WBD458813 WKZ458813 WUV458813 E524349 IJ524349 SF524349 ACB524349 ALX524349 AVT524349 BFP524349 BPL524349 BZH524349 CJD524349 CSZ524349 DCV524349 DMR524349 DWN524349 EGJ524349 EQF524349 FAB524349 FJX524349 FTT524349 GDP524349 GNL524349 GXH524349 HHD524349 HQZ524349 IAV524349 IKR524349 IUN524349 JEJ524349 JOF524349 JYB524349 KHX524349 KRT524349 LBP524349 LLL524349 LVH524349 MFD524349 MOZ524349 MYV524349 NIR524349 NSN524349 OCJ524349 OMF524349 OWB524349 PFX524349 PPT524349 PZP524349 QJL524349 QTH524349 RDD524349 RMZ524349 RWV524349 SGR524349 SQN524349 TAJ524349 TKF524349 TUB524349 UDX524349 UNT524349 UXP524349 VHL524349 VRH524349 WBD524349 WKZ524349 WUV524349 E589885 IJ589885 SF589885 ACB589885 ALX589885 AVT589885 BFP589885 BPL589885 BZH589885 CJD589885 CSZ589885 DCV589885 DMR589885 DWN589885 EGJ589885 EQF589885 FAB589885 FJX589885 FTT589885 GDP589885 GNL589885 GXH589885 HHD589885 HQZ589885 IAV589885 IKR589885 IUN589885 JEJ589885 JOF589885 JYB589885 KHX589885 KRT589885 LBP589885 LLL589885 LVH589885 MFD589885 MOZ589885 MYV589885 NIR589885 NSN589885 OCJ589885 OMF589885 OWB589885 PFX589885 PPT589885 PZP589885 QJL589885 QTH589885 RDD589885 RMZ589885 RWV589885 SGR589885 SQN589885 TAJ589885 TKF589885 TUB589885 UDX589885 UNT589885 UXP589885 VHL589885 VRH589885 WBD589885 WKZ589885 WUV589885 E655421 IJ655421 SF655421 ACB655421 ALX655421 AVT655421 BFP655421 BPL655421 BZH655421 CJD655421 CSZ655421 DCV655421 DMR655421 DWN655421 EGJ655421 EQF655421 FAB655421 FJX655421 FTT655421 GDP655421 GNL655421 GXH655421 HHD655421 HQZ655421 IAV655421 IKR655421 IUN655421 JEJ655421 JOF655421 JYB655421 KHX655421 KRT655421 LBP655421 LLL655421 LVH655421 MFD655421 MOZ655421 MYV655421 NIR655421 NSN655421 OCJ655421 OMF655421 OWB655421 PFX655421 PPT655421 PZP655421 QJL655421 QTH655421 RDD655421 RMZ655421 RWV655421 SGR655421 SQN655421 TAJ655421 TKF655421 TUB655421 UDX655421 UNT655421 UXP655421 VHL655421 VRH655421 WBD655421 WKZ655421 WUV655421 E720957 IJ720957 SF720957 ACB720957 ALX720957 AVT720957 BFP720957 BPL720957 BZH720957 CJD720957 CSZ720957 DCV720957 DMR720957 DWN720957 EGJ720957 EQF720957 FAB720957 FJX720957 FTT720957 GDP720957 GNL720957 GXH720957 HHD720957 HQZ720957 IAV720957 IKR720957 IUN720957 JEJ720957 JOF720957 JYB720957 KHX720957 KRT720957 LBP720957 LLL720957 LVH720957 MFD720957 MOZ720957 MYV720957 NIR720957 NSN720957 OCJ720957 OMF720957 OWB720957 PFX720957 PPT720957 PZP720957 QJL720957 QTH720957 RDD720957 RMZ720957 RWV720957 SGR720957 SQN720957 TAJ720957 TKF720957 TUB720957 UDX720957 UNT720957 UXP720957 VHL720957 VRH720957 WBD720957 WKZ720957 WUV720957 E786493 IJ786493 SF786493 ACB786493 ALX786493 AVT786493 BFP786493 BPL786493 BZH786493 CJD786493 CSZ786493 DCV786493 DMR786493 DWN786493 EGJ786493 EQF786493 FAB786493 FJX786493 FTT786493 GDP786493 GNL786493 GXH786493 HHD786493 HQZ786493 IAV786493 IKR786493 IUN786493 JEJ786493 JOF786493 JYB786493 KHX786493 KRT786493 LBP786493 LLL786493 LVH786493 MFD786493 MOZ786493 MYV786493 NIR786493 NSN786493 OCJ786493 OMF786493 OWB786493 PFX786493 PPT786493 PZP786493 QJL786493 QTH786493 RDD786493 RMZ786493 RWV786493 SGR786493 SQN786493 TAJ786493 TKF786493 TUB786493 UDX786493 UNT786493 UXP786493 VHL786493 VRH786493 WBD786493 WKZ786493 WUV786493 E852029 IJ852029 SF852029 ACB852029 ALX852029 AVT852029 BFP852029 BPL852029 BZH852029 CJD852029 CSZ852029 DCV852029 DMR852029 DWN852029 EGJ852029 EQF852029 FAB852029 FJX852029 FTT852029 GDP852029 GNL852029 GXH852029 HHD852029 HQZ852029 IAV852029 IKR852029 IUN852029 JEJ852029 JOF852029 JYB852029 KHX852029 KRT852029 LBP852029 LLL852029 LVH852029 MFD852029 MOZ852029 MYV852029 NIR852029 NSN852029 OCJ852029 OMF852029 OWB852029 PFX852029 PPT852029 PZP852029 QJL852029 QTH852029 RDD852029 RMZ852029 RWV852029 SGR852029 SQN852029 TAJ852029 TKF852029 TUB852029 UDX852029 UNT852029 UXP852029 VHL852029 VRH852029 WBD852029 WKZ852029 WUV852029 E917565 IJ917565 SF917565 ACB917565 ALX917565 AVT917565 BFP917565 BPL917565 BZH917565 CJD917565 CSZ917565 DCV917565 DMR917565 DWN917565 EGJ917565 EQF917565 FAB917565 FJX917565 FTT917565 GDP917565 GNL917565 GXH917565 HHD917565 HQZ917565 IAV917565 IKR917565 IUN917565 JEJ917565 JOF917565 JYB917565 KHX917565 KRT917565 LBP917565 LLL917565 LVH917565 MFD917565 MOZ917565 MYV917565 NIR917565 NSN917565 OCJ917565 OMF917565 OWB917565 PFX917565 PPT917565 PZP917565 QJL917565 QTH917565 RDD917565 RMZ917565 RWV917565 SGR917565 SQN917565 TAJ917565 TKF917565 TUB917565 UDX917565 UNT917565 UXP917565 VHL917565 VRH917565 WBD917565 WKZ917565 WUV917565 E983101 IJ983101 SF983101 ACB983101 ALX983101 AVT983101 BFP983101 BPL983101 BZH983101 CJD983101 CSZ983101 DCV983101 DMR983101 DWN983101 EGJ983101 EQF983101 FAB983101 FJX983101 FTT983101 GDP983101 GNL983101 GXH983101 HHD983101 HQZ983101 IAV983101 IKR983101 IUN983101 JEJ983101 JOF983101 JYB983101 KHX983101 KRT983101 LBP983101 LLL983101 LVH983101 MFD983101 MOZ983101 MYV983101 NIR983101 NSN983101 OCJ983101 OMF983101 OWB983101 PFX983101 PPT983101 PZP983101 QJL983101 QTH983101 RDD983101 RMZ983101 RWV983101 SGR983101 SQN983101 TAJ983101 TKF983101 TUB983101 UDX983101 UNT983101 UXP983101 VHL983101 VRH983101 WBD983101 WKZ983101 WUV983101 E65564 IJ65564 SF65564 ACB65564 ALX65564 AVT65564 BFP65564 BPL65564 BZH65564 CJD65564 CSZ65564 DCV65564 DMR65564 DWN65564 EGJ65564 EQF65564 FAB65564 FJX65564 FTT65564 GDP65564 GNL65564 GXH65564 HHD65564 HQZ65564 IAV65564 IKR65564 IUN65564 JEJ65564 JOF65564 JYB65564 KHX65564 KRT65564 LBP65564 LLL65564 LVH65564 MFD65564 MOZ65564 MYV65564 NIR65564 NSN65564 OCJ65564 OMF65564 OWB65564 PFX65564 PPT65564 PZP65564 QJL65564 QTH65564 RDD65564 RMZ65564 RWV65564 SGR65564 SQN65564 TAJ65564 TKF65564 TUB65564 UDX65564 UNT65564 UXP65564 VHL65564 VRH65564 WBD65564 WKZ65564 WUV65564 E131100 IJ131100 SF131100 ACB131100 ALX131100 AVT131100 BFP131100 BPL131100 BZH131100 CJD131100 CSZ131100 DCV131100 DMR131100 DWN131100 EGJ131100 EQF131100 FAB131100 FJX131100 FTT131100 GDP131100 GNL131100 GXH131100 HHD131100 HQZ131100 IAV131100 IKR131100 IUN131100 JEJ131100 JOF131100 JYB131100 KHX131100 KRT131100 LBP131100 LLL131100 LVH131100 MFD131100 MOZ131100 MYV131100 NIR131100 NSN131100 OCJ131100 OMF131100 OWB131100 PFX131100 PPT131100 PZP131100 QJL131100 QTH131100 RDD131100 RMZ131100 RWV131100 SGR131100 SQN131100 TAJ131100 TKF131100 TUB131100 UDX131100 UNT131100 UXP131100 VHL131100 VRH131100 WBD131100 WKZ131100 WUV131100 E196636 IJ196636 SF196636 ACB196636 ALX196636 AVT196636 BFP196636 BPL196636 BZH196636 CJD196636 CSZ196636 DCV196636 DMR196636 DWN196636 EGJ196636 EQF196636 FAB196636 FJX196636 FTT196636 GDP196636 GNL196636 GXH196636 HHD196636 HQZ196636 IAV196636 IKR196636 IUN196636 JEJ196636 JOF196636 JYB196636 KHX196636 KRT196636 LBP196636 LLL196636 LVH196636 MFD196636 MOZ196636 MYV196636 NIR196636 NSN196636 OCJ196636 OMF196636 OWB196636 PFX196636 PPT196636 PZP196636 QJL196636 QTH196636 RDD196636 RMZ196636 RWV196636 SGR196636 SQN196636 TAJ196636 TKF196636 TUB196636 UDX196636 UNT196636 UXP196636 VHL196636 VRH196636 WBD196636 WKZ196636 WUV196636 E262172 IJ262172 SF262172 ACB262172 ALX262172 AVT262172 BFP262172 BPL262172 BZH262172 CJD262172 CSZ262172 DCV262172 DMR262172 DWN262172 EGJ262172 EQF262172 FAB262172 FJX262172 FTT262172 GDP262172 GNL262172 GXH262172 HHD262172 HQZ262172 IAV262172 IKR262172 IUN262172 JEJ262172 JOF262172 JYB262172 KHX262172 KRT262172 LBP262172 LLL262172 LVH262172 MFD262172 MOZ262172 MYV262172 NIR262172 NSN262172 OCJ262172 OMF262172 OWB262172 PFX262172 PPT262172 PZP262172 QJL262172 QTH262172 RDD262172 RMZ262172 RWV262172 SGR262172 SQN262172 TAJ262172 TKF262172 TUB262172 UDX262172 UNT262172 UXP262172 VHL262172 VRH262172 WBD262172 WKZ262172 WUV262172 E327708 IJ327708 SF327708 ACB327708 ALX327708 AVT327708 BFP327708 BPL327708 BZH327708 CJD327708 CSZ327708 DCV327708 DMR327708 DWN327708 EGJ327708 EQF327708 FAB327708 FJX327708 FTT327708 GDP327708 GNL327708 GXH327708 HHD327708 HQZ327708 IAV327708 IKR327708 IUN327708 JEJ327708 JOF327708 JYB327708 KHX327708 KRT327708 LBP327708 LLL327708 LVH327708 MFD327708 MOZ327708 MYV327708 NIR327708 NSN327708 OCJ327708 OMF327708 OWB327708 PFX327708 PPT327708 PZP327708 QJL327708 QTH327708 RDD327708 RMZ327708 RWV327708 SGR327708 SQN327708 TAJ327708 TKF327708 TUB327708 UDX327708 UNT327708 UXP327708 VHL327708 VRH327708 WBD327708 WKZ327708 WUV327708 E393244 IJ393244 SF393244 ACB393244 ALX393244 AVT393244 BFP393244 BPL393244 BZH393244 CJD393244 CSZ393244 DCV393244 DMR393244 DWN393244 EGJ393244 EQF393244 FAB393244 FJX393244 FTT393244 GDP393244 GNL393244 GXH393244 HHD393244 HQZ393244 IAV393244 IKR393244 IUN393244 JEJ393244 JOF393244 JYB393244 KHX393244 KRT393244 LBP393244 LLL393244 LVH393244 MFD393244 MOZ393244 MYV393244 NIR393244 NSN393244 OCJ393244 OMF393244 OWB393244 PFX393244 PPT393244 PZP393244 QJL393244 QTH393244 RDD393244 RMZ393244 RWV393244 SGR393244 SQN393244 TAJ393244 TKF393244 TUB393244 UDX393244 UNT393244 UXP393244 VHL393244 VRH393244 WBD393244 WKZ393244 WUV393244 E458780 IJ458780 SF458780 ACB458780 ALX458780 AVT458780 BFP458780 BPL458780 BZH458780 CJD458780 CSZ458780 DCV458780 DMR458780 DWN458780 EGJ458780 EQF458780 FAB458780 FJX458780 FTT458780 GDP458780 GNL458780 GXH458780 HHD458780 HQZ458780 IAV458780 IKR458780 IUN458780 JEJ458780 JOF458780 JYB458780 KHX458780 KRT458780 LBP458780 LLL458780 LVH458780 MFD458780 MOZ458780 MYV458780 NIR458780 NSN458780 OCJ458780 OMF458780 OWB458780 PFX458780 PPT458780 PZP458780 QJL458780 QTH458780 RDD458780 RMZ458780 RWV458780 SGR458780 SQN458780 TAJ458780 TKF458780 TUB458780 UDX458780 UNT458780 UXP458780 VHL458780 VRH458780 WBD458780 WKZ458780 WUV458780 E524316 IJ524316 SF524316 ACB524316 ALX524316 AVT524316 BFP524316 BPL524316 BZH524316 CJD524316 CSZ524316 DCV524316 DMR524316 DWN524316 EGJ524316 EQF524316 FAB524316 FJX524316 FTT524316 GDP524316 GNL524316 GXH524316 HHD524316 HQZ524316 IAV524316 IKR524316 IUN524316 JEJ524316 JOF524316 JYB524316 KHX524316 KRT524316 LBP524316 LLL524316 LVH524316 MFD524316 MOZ524316 MYV524316 NIR524316 NSN524316 OCJ524316 OMF524316 OWB524316 PFX524316 PPT524316 PZP524316 QJL524316 QTH524316 RDD524316 RMZ524316 RWV524316 SGR524316 SQN524316 TAJ524316 TKF524316 TUB524316 UDX524316 UNT524316 UXP524316 VHL524316 VRH524316 WBD524316 WKZ524316 WUV524316 E589852 IJ589852 SF589852 ACB589852 ALX589852 AVT589852 BFP589852 BPL589852 BZH589852 CJD589852 CSZ589852 DCV589852 DMR589852 DWN589852 EGJ589852 EQF589852 FAB589852 FJX589852 FTT589852 GDP589852 GNL589852 GXH589852 HHD589852 HQZ589852 IAV589852 IKR589852 IUN589852 JEJ589852 JOF589852 JYB589852 KHX589852 KRT589852 LBP589852 LLL589852 LVH589852 MFD589852 MOZ589852 MYV589852 NIR589852 NSN589852 OCJ589852 OMF589852 OWB589852 PFX589852 PPT589852 PZP589852 QJL589852 QTH589852 RDD589852 RMZ589852 RWV589852 SGR589852 SQN589852 TAJ589852 TKF589852 TUB589852 UDX589852 UNT589852 UXP589852 VHL589852 VRH589852 WBD589852 WKZ589852 WUV589852 E655388 IJ655388 SF655388 ACB655388 ALX655388 AVT655388 BFP655388 BPL655388 BZH655388 CJD655388 CSZ655388 DCV655388 DMR655388 DWN655388 EGJ655388 EQF655388 FAB655388 FJX655388 FTT655388 GDP655388 GNL655388 GXH655388 HHD655388 HQZ655388 IAV655388 IKR655388 IUN655388 JEJ655388 JOF655388 JYB655388 KHX655388 KRT655388 LBP655388 LLL655388 LVH655388 MFD655388 MOZ655388 MYV655388 NIR655388 NSN655388 OCJ655388 OMF655388 OWB655388 PFX655388 PPT655388 PZP655388 QJL655388 QTH655388 RDD655388 RMZ655388 RWV655388 SGR655388 SQN655388 TAJ655388 TKF655388 TUB655388 UDX655388 UNT655388 UXP655388 VHL655388 VRH655388 WBD655388 WKZ655388 WUV655388 E720924 IJ720924 SF720924 ACB720924 ALX720924 AVT720924 BFP720924 BPL720924 BZH720924 CJD720924 CSZ720924 DCV720924 DMR720924 DWN720924 EGJ720924 EQF720924 FAB720924 FJX720924 FTT720924 GDP720924 GNL720924 GXH720924 HHD720924 HQZ720924 IAV720924 IKR720924 IUN720924 JEJ720924 JOF720924 JYB720924 KHX720924 KRT720924 LBP720924 LLL720924 LVH720924 MFD720924 MOZ720924 MYV720924 NIR720924 NSN720924 OCJ720924 OMF720924 OWB720924 PFX720924 PPT720924 PZP720924 QJL720924 QTH720924 RDD720924 RMZ720924 RWV720924 SGR720924 SQN720924 TAJ720924 TKF720924 TUB720924 UDX720924 UNT720924 UXP720924 VHL720924 VRH720924 WBD720924 WKZ720924 WUV720924 E786460 IJ786460 SF786460 ACB786460 ALX786460 AVT786460 BFP786460 BPL786460 BZH786460 CJD786460 CSZ786460 DCV786460 DMR786460 DWN786460 EGJ786460 EQF786460 FAB786460 FJX786460 FTT786460 GDP786460 GNL786460 GXH786460 HHD786460 HQZ786460 IAV786460 IKR786460 IUN786460 JEJ786460 JOF786460 JYB786460 KHX786460 KRT786460 LBP786460 LLL786460 LVH786460 MFD786460 MOZ786460 MYV786460 NIR786460 NSN786460 OCJ786460 OMF786460 OWB786460 PFX786460 PPT786460 PZP786460 QJL786460 QTH786460 RDD786460 RMZ786460 RWV786460 SGR786460 SQN786460 TAJ786460 TKF786460 TUB786460 UDX786460 UNT786460 UXP786460 VHL786460 VRH786460 WBD786460 WKZ786460 WUV786460 E851996 IJ851996 SF851996 ACB851996 ALX851996 AVT851996 BFP851996 BPL851996 BZH851996 CJD851996 CSZ851996 DCV851996 DMR851996 DWN851996 EGJ851996 EQF851996 FAB851996 FJX851996 FTT851996 GDP851996 GNL851996 GXH851996 HHD851996 HQZ851996 IAV851996 IKR851996 IUN851996 JEJ851996 JOF851996 JYB851996 KHX851996 KRT851996 LBP851996 LLL851996 LVH851996 MFD851996 MOZ851996 MYV851996 NIR851996 NSN851996 OCJ851996 OMF851996 OWB851996 PFX851996 PPT851996 PZP851996 QJL851996 QTH851996 RDD851996 RMZ851996 RWV851996 SGR851996 SQN851996 TAJ851996 TKF851996 TUB851996 UDX851996 UNT851996 UXP851996 VHL851996 VRH851996 WBD851996 WKZ851996 WUV851996 E917532 IJ917532 SF917532 ACB917532 ALX917532 AVT917532 BFP917532 BPL917532 BZH917532 CJD917532 CSZ917532 DCV917532 DMR917532 DWN917532 EGJ917532 EQF917532 FAB917532 FJX917532 FTT917532 GDP917532 GNL917532 GXH917532 HHD917532 HQZ917532 IAV917532 IKR917532 IUN917532 JEJ917532 JOF917532 JYB917532 KHX917532 KRT917532 LBP917532 LLL917532 LVH917532 MFD917532 MOZ917532 MYV917532 NIR917532 NSN917532 OCJ917532 OMF917532 OWB917532 PFX917532 PPT917532 PZP917532 QJL917532 QTH917532 RDD917532 RMZ917532 RWV917532 SGR917532 SQN917532 TAJ917532 TKF917532 TUB917532 UDX917532 UNT917532 UXP917532 VHL917532 VRH917532 WBD917532 WKZ917532 WUV917532 E983068 IJ983068 SF983068 ACB983068 ALX983068 AVT983068 BFP983068 BPL983068 BZH983068 CJD983068 CSZ983068 DCV983068 DMR983068 DWN983068 EGJ983068 EQF983068 FAB983068 FJX983068 FTT983068 GDP983068 GNL983068 GXH983068 HHD983068 HQZ983068 IAV983068 IKR983068 IUN983068 JEJ983068 JOF983068 JYB983068 KHX983068 KRT983068 LBP983068 LLL983068 LVH983068 MFD983068 MOZ983068 MYV983068 NIR983068 NSN983068 OCJ983068 OMF983068 OWB983068 PFX983068 PPT983068 PZP983068 QJL983068 QTH983068 RDD983068 RMZ983068 RWV983068 SGR983068 SQN983068 TAJ983068 TKF983068 TUB983068 UDX983068 UNT983068 UXP983068 VHL983068 VRH983068 WBD983068 WKZ983068 WUV983068 E117 IJ117 SF117 ACB117 ALX117 AVT117 BFP117 BPL117 BZH117 CJD117 CSZ117 DCV117 DMR117 DWN117 EGJ117 EQF117 FAB117 FJX117 FTT117 GDP117 GNL117 GXH117 HHD117 HQZ117 IAV117 IKR117 IUN117 JEJ117 JOF117 JYB117 KHX117 KRT117 LBP117 LLL117 LVH117 MFD117 MOZ117 MYV117 NIR117 NSN117 OCJ117 OMF117 OWB117 PFX117 PPT117 PZP117 QJL117 QTH117 RDD117 RMZ117 RWV117 SGR117 SQN117 TAJ117 TKF117 TUB117 UDX117 UNT117 UXP117 VHL117 VRH117 WBD117 WKZ117 WUV117 E65528 IJ65528 SF65528 ACB65528 ALX65528 AVT65528 BFP65528 BPL65528 BZH65528 CJD65528 CSZ65528 DCV65528 DMR65528 DWN65528 EGJ65528 EQF65528 FAB65528 FJX65528 FTT65528 GDP65528 GNL65528 GXH65528 HHD65528 HQZ65528 IAV65528 IKR65528 IUN65528 JEJ65528 JOF65528 JYB65528 KHX65528 KRT65528 LBP65528 LLL65528 LVH65528 MFD65528 MOZ65528 MYV65528 NIR65528 NSN65528 OCJ65528 OMF65528 OWB65528 PFX65528 PPT65528 PZP65528 QJL65528 QTH65528 RDD65528 RMZ65528 RWV65528 SGR65528 SQN65528 TAJ65528 TKF65528 TUB65528 UDX65528 UNT65528 UXP65528 VHL65528 VRH65528 WBD65528 WKZ65528 WUV65528 E131064 IJ131064 SF131064 ACB131064 ALX131064 AVT131064 BFP131064 BPL131064 BZH131064 CJD131064 CSZ131064 DCV131064 DMR131064 DWN131064 EGJ131064 EQF131064 FAB131064 FJX131064 FTT131064 GDP131064 GNL131064 GXH131064 HHD131064 HQZ131064 IAV131064 IKR131064 IUN131064 JEJ131064 JOF131064 JYB131064 KHX131064 KRT131064 LBP131064 LLL131064 LVH131064 MFD131064 MOZ131064 MYV131064 NIR131064 NSN131064 OCJ131064 OMF131064 OWB131064 PFX131064 PPT131064 PZP131064 QJL131064 QTH131064 RDD131064 RMZ131064 RWV131064 SGR131064 SQN131064 TAJ131064 TKF131064 TUB131064 UDX131064 UNT131064 UXP131064 VHL131064 VRH131064 WBD131064 WKZ131064 WUV131064 E196600 IJ196600 SF196600 ACB196600 ALX196600 AVT196600 BFP196600 BPL196600 BZH196600 CJD196600 CSZ196600 DCV196600 DMR196600 DWN196600 EGJ196600 EQF196600 FAB196600 FJX196600 FTT196600 GDP196600 GNL196600 GXH196600 HHD196600 HQZ196600 IAV196600 IKR196600 IUN196600 JEJ196600 JOF196600 JYB196600 KHX196600 KRT196600 LBP196600 LLL196600 LVH196600 MFD196600 MOZ196600 MYV196600 NIR196600 NSN196600 OCJ196600 OMF196600 OWB196600 PFX196600 PPT196600 PZP196600 QJL196600 QTH196600 RDD196600 RMZ196600 RWV196600 SGR196600 SQN196600 TAJ196600 TKF196600 TUB196600 UDX196600 UNT196600 UXP196600 VHL196600 VRH196600 WBD196600 WKZ196600 WUV196600 E262136 IJ262136 SF262136 ACB262136 ALX262136 AVT262136 BFP262136 BPL262136 BZH262136 CJD262136 CSZ262136 DCV262136 DMR262136 DWN262136 EGJ262136 EQF262136 FAB262136 FJX262136 FTT262136 GDP262136 GNL262136 GXH262136 HHD262136 HQZ262136 IAV262136 IKR262136 IUN262136 JEJ262136 JOF262136 JYB262136 KHX262136 KRT262136 LBP262136 LLL262136 LVH262136 MFD262136 MOZ262136 MYV262136 NIR262136 NSN262136 OCJ262136 OMF262136 OWB262136 PFX262136 PPT262136 PZP262136 QJL262136 QTH262136 RDD262136 RMZ262136 RWV262136 SGR262136 SQN262136 TAJ262136 TKF262136 TUB262136 UDX262136 UNT262136 UXP262136 VHL262136 VRH262136 WBD262136 WKZ262136 WUV262136 E327672 IJ327672 SF327672 ACB327672 ALX327672 AVT327672 BFP327672 BPL327672 BZH327672 CJD327672 CSZ327672 DCV327672 DMR327672 DWN327672 EGJ327672 EQF327672 FAB327672 FJX327672 FTT327672 GDP327672 GNL327672 GXH327672 HHD327672 HQZ327672 IAV327672 IKR327672 IUN327672 JEJ327672 JOF327672 JYB327672 KHX327672 KRT327672 LBP327672 LLL327672 LVH327672 MFD327672 MOZ327672 MYV327672 NIR327672 NSN327672 OCJ327672 OMF327672 OWB327672 PFX327672 PPT327672 PZP327672 QJL327672 QTH327672 RDD327672 RMZ327672 RWV327672 SGR327672 SQN327672 TAJ327672 TKF327672 TUB327672 UDX327672 UNT327672 UXP327672 VHL327672 VRH327672 WBD327672 WKZ327672 WUV327672 E393208 IJ393208 SF393208 ACB393208 ALX393208 AVT393208 BFP393208 BPL393208 BZH393208 CJD393208 CSZ393208 DCV393208 DMR393208 DWN393208 EGJ393208 EQF393208 FAB393208 FJX393208 FTT393208 GDP393208 GNL393208 GXH393208 HHD393208 HQZ393208 IAV393208 IKR393208 IUN393208 JEJ393208 JOF393208 JYB393208 KHX393208 KRT393208 LBP393208 LLL393208 LVH393208 MFD393208 MOZ393208 MYV393208 NIR393208 NSN393208 OCJ393208 OMF393208 OWB393208 PFX393208 PPT393208 PZP393208 QJL393208 QTH393208 RDD393208 RMZ393208 RWV393208 SGR393208 SQN393208 TAJ393208 TKF393208 TUB393208 UDX393208 UNT393208 UXP393208 VHL393208 VRH393208 WBD393208 WKZ393208 WUV393208 E458744 IJ458744 SF458744 ACB458744 ALX458744 AVT458744 BFP458744 BPL458744 BZH458744 CJD458744 CSZ458744 DCV458744 DMR458744 DWN458744 EGJ458744 EQF458744 FAB458744 FJX458744 FTT458744 GDP458744 GNL458744 GXH458744 HHD458744 HQZ458744 IAV458744 IKR458744 IUN458744 JEJ458744 JOF458744 JYB458744 KHX458744 KRT458744 LBP458744 LLL458744 LVH458744 MFD458744 MOZ458744 MYV458744 NIR458744 NSN458744 OCJ458744 OMF458744 OWB458744 PFX458744 PPT458744 PZP458744 QJL458744 QTH458744 RDD458744 RMZ458744 RWV458744 SGR458744 SQN458744 TAJ458744 TKF458744 TUB458744 UDX458744 UNT458744 UXP458744 VHL458744 VRH458744 WBD458744 WKZ458744 WUV458744 E524280 IJ524280 SF524280 ACB524280 ALX524280 AVT524280 BFP524280 BPL524280 BZH524280 CJD524280 CSZ524280 DCV524280 DMR524280 DWN524280 EGJ524280 EQF524280 FAB524280 FJX524280 FTT524280 GDP524280 GNL524280 GXH524280 HHD524280 HQZ524280 IAV524280 IKR524280 IUN524280 JEJ524280 JOF524280 JYB524280 KHX524280 KRT524280 LBP524280 LLL524280 LVH524280 MFD524280 MOZ524280 MYV524280 NIR524280 NSN524280 OCJ524280 OMF524280 OWB524280 PFX524280 PPT524280 PZP524280 QJL524280 QTH524280 RDD524280 RMZ524280 RWV524280 SGR524280 SQN524280 TAJ524280 TKF524280 TUB524280 UDX524280 UNT524280 UXP524280 VHL524280 VRH524280 WBD524280 WKZ524280 WUV524280 E589816 IJ589816 SF589816 ACB589816 ALX589816 AVT589816 BFP589816 BPL589816 BZH589816 CJD589816 CSZ589816 DCV589816 DMR589816 DWN589816 EGJ589816 EQF589816 FAB589816 FJX589816 FTT589816 GDP589816 GNL589816 GXH589816 HHD589816 HQZ589816 IAV589816 IKR589816 IUN589816 JEJ589816 JOF589816 JYB589816 KHX589816 KRT589816 LBP589816 LLL589816 LVH589816 MFD589816 MOZ589816 MYV589816 NIR589816 NSN589816 OCJ589816 OMF589816 OWB589816 PFX589816 PPT589816 PZP589816 QJL589816 QTH589816 RDD589816 RMZ589816 RWV589816 SGR589816 SQN589816 TAJ589816 TKF589816 TUB589816 UDX589816 UNT589816 UXP589816 VHL589816 VRH589816 WBD589816 WKZ589816 WUV589816 E655352 IJ655352 SF655352 ACB655352 ALX655352 AVT655352 BFP655352 BPL655352 BZH655352 CJD655352 CSZ655352 DCV655352 DMR655352 DWN655352 EGJ655352 EQF655352 FAB655352 FJX655352 FTT655352 GDP655352 GNL655352 GXH655352 HHD655352 HQZ655352 IAV655352 IKR655352 IUN655352 JEJ655352 JOF655352 JYB655352 KHX655352 KRT655352 LBP655352 LLL655352 LVH655352 MFD655352 MOZ655352 MYV655352 NIR655352 NSN655352 OCJ655352 OMF655352 OWB655352 PFX655352 PPT655352 PZP655352 QJL655352 QTH655352 RDD655352 RMZ655352 RWV655352 SGR655352 SQN655352 TAJ655352 TKF655352 TUB655352 UDX655352 UNT655352 UXP655352 VHL655352 VRH655352 WBD655352 WKZ655352 WUV655352 E720888 IJ720888 SF720888 ACB720888 ALX720888 AVT720888 BFP720888 BPL720888 BZH720888 CJD720888 CSZ720888 DCV720888 DMR720888 DWN720888 EGJ720888 EQF720888 FAB720888 FJX720888 FTT720888 GDP720888 GNL720888 GXH720888 HHD720888 HQZ720888 IAV720888 IKR720888 IUN720888 JEJ720888 JOF720888 JYB720888 KHX720888 KRT720888 LBP720888 LLL720888 LVH720888 MFD720888 MOZ720888 MYV720888 NIR720888 NSN720888 OCJ720888 OMF720888 OWB720888 PFX720888 PPT720888 PZP720888 QJL720888 QTH720888 RDD720888 RMZ720888 RWV720888 SGR720888 SQN720888 TAJ720888 TKF720888 TUB720888 UDX720888 UNT720888 UXP720888 VHL720888 VRH720888 WBD720888 WKZ720888 WUV720888 E786424 IJ786424 SF786424 ACB786424 ALX786424 AVT786424 BFP786424 BPL786424 BZH786424 CJD786424 CSZ786424 DCV786424 DMR786424 DWN786424 EGJ786424 EQF786424 FAB786424 FJX786424 FTT786424 GDP786424 GNL786424 GXH786424 HHD786424 HQZ786424 IAV786424 IKR786424 IUN786424 JEJ786424 JOF786424 JYB786424 KHX786424 KRT786424 LBP786424 LLL786424 LVH786424 MFD786424 MOZ786424 MYV786424 NIR786424 NSN786424 OCJ786424 OMF786424 OWB786424 PFX786424 PPT786424 PZP786424 QJL786424 QTH786424 RDD786424 RMZ786424 RWV786424 SGR786424 SQN786424 TAJ786424 TKF786424 TUB786424 UDX786424 UNT786424 UXP786424 VHL786424 VRH786424 WBD786424 WKZ786424 WUV786424 E851960 IJ851960 SF851960 ACB851960 ALX851960 AVT851960 BFP851960 BPL851960 BZH851960 CJD851960 CSZ851960 DCV851960 DMR851960 DWN851960 EGJ851960 EQF851960 FAB851960 FJX851960 FTT851960 GDP851960 GNL851960 GXH851960 HHD851960 HQZ851960 IAV851960 IKR851960 IUN851960 JEJ851960 JOF851960 JYB851960 KHX851960 KRT851960 LBP851960 LLL851960 LVH851960 MFD851960 MOZ851960 MYV851960 NIR851960 NSN851960 OCJ851960 OMF851960 OWB851960 PFX851960 PPT851960 PZP851960 QJL851960 QTH851960 RDD851960 RMZ851960 RWV851960 SGR851960 SQN851960 TAJ851960 TKF851960 TUB851960 UDX851960 UNT851960 UXP851960 VHL851960 VRH851960 WBD851960 WKZ851960 WUV851960 E917496 IJ917496 SF917496 ACB917496 ALX917496 AVT917496 BFP917496 BPL917496 BZH917496 CJD917496 CSZ917496 DCV917496 DMR917496 DWN917496 EGJ917496 EQF917496 FAB917496 FJX917496 FTT917496 GDP917496 GNL917496 GXH917496 HHD917496 HQZ917496 IAV917496 IKR917496 IUN917496 JEJ917496 JOF917496 JYB917496 KHX917496 KRT917496 LBP917496 LLL917496 LVH917496 MFD917496 MOZ917496 MYV917496 NIR917496 NSN917496 OCJ917496 OMF917496 OWB917496 PFX917496 PPT917496 PZP917496 QJL917496 QTH917496 RDD917496 RMZ917496 RWV917496 SGR917496 SQN917496 TAJ917496 TKF917496 TUB917496 UDX917496 UNT917496 UXP917496 VHL917496 VRH917496 WBD917496 WKZ917496 WUV917496 E983032 IJ983032 SF983032 ACB983032 ALX983032 AVT983032 BFP983032 BPL983032 BZH983032 CJD983032 CSZ983032 DCV983032 DMR983032 DWN983032 EGJ983032 EQF983032 FAB983032 FJX983032 FTT983032 GDP983032 GNL983032 GXH983032 HHD983032 HQZ983032 IAV983032 IKR983032 IUN983032 JEJ983032 JOF983032 JYB983032 KHX983032 KRT983032 LBP983032 LLL983032 LVH983032 MFD983032 MOZ983032 MYV983032 NIR983032 NSN983032 OCJ983032 OMF983032 OWB983032 PFX983032 PPT983032 PZP983032 QJL983032 QTH983032 RDD983032 RMZ983032 RWV983032 SGR983032 SQN983032 TAJ983032 TKF983032 TUB983032 UDX983032 UNT983032 UXP983032 VHL983032 VRH983032 WBD983032 WKZ983032 WUV983032 E102:E104 IJ102:IJ104 SF102:SF104 ACB102:ACB104 ALX102:ALX104 AVT102:AVT104 BFP102:BFP104 BPL102:BPL104 BZH102:BZH104 CJD102:CJD104 CSZ102:CSZ104 DCV102:DCV104 DMR102:DMR104 DWN102:DWN104 EGJ102:EGJ104 EQF102:EQF104 FAB102:FAB104 FJX102:FJX104 FTT102:FTT104 GDP102:GDP104 GNL102:GNL104 GXH102:GXH104 HHD102:HHD104 HQZ102:HQZ104 IAV102:IAV104 IKR102:IKR104 IUN102:IUN104 JEJ102:JEJ104 JOF102:JOF104 JYB102:JYB104 KHX102:KHX104 KRT102:KRT104 LBP102:LBP104 LLL102:LLL104 LVH102:LVH104 MFD102:MFD104 MOZ102:MOZ104 MYV102:MYV104 NIR102:NIR104 NSN102:NSN104 OCJ102:OCJ104 OMF102:OMF104 OWB102:OWB104 PFX102:PFX104 PPT102:PPT104 PZP102:PZP104 QJL102:QJL104 QTH102:QTH104 RDD102:RDD104 RMZ102:RMZ104 RWV102:RWV104 SGR102:SGR104 SQN102:SQN104 TAJ102:TAJ104 TKF102:TKF104 TUB102:TUB104 UDX102:UDX104 UNT102:UNT104 UXP102:UXP104 VHL102:VHL104 VRH102:VRH104 WBD102:WBD104 WKZ102:WKZ104 WUV102:WUV104 E65515 IJ65515 SF65515 ACB65515 ALX65515 AVT65515 BFP65515 BPL65515 BZH65515 CJD65515 CSZ65515 DCV65515 DMR65515 DWN65515 EGJ65515 EQF65515 FAB65515 FJX65515 FTT65515 GDP65515 GNL65515 GXH65515 HHD65515 HQZ65515 IAV65515 IKR65515 IUN65515 JEJ65515 JOF65515 JYB65515 KHX65515 KRT65515 LBP65515 LLL65515 LVH65515 MFD65515 MOZ65515 MYV65515 NIR65515 NSN65515 OCJ65515 OMF65515 OWB65515 PFX65515 PPT65515 PZP65515 QJL65515 QTH65515 RDD65515 RMZ65515 RWV65515 SGR65515 SQN65515 TAJ65515 TKF65515 TUB65515 UDX65515 UNT65515 UXP65515 VHL65515 VRH65515 WBD65515 WKZ65515 WUV65515 E131051 IJ131051 SF131051 ACB131051 ALX131051 AVT131051 BFP131051 BPL131051 BZH131051 CJD131051 CSZ131051 DCV131051 DMR131051 DWN131051 EGJ131051 EQF131051 FAB131051 FJX131051 FTT131051 GDP131051 GNL131051 GXH131051 HHD131051 HQZ131051 IAV131051 IKR131051 IUN131051 JEJ131051 JOF131051 JYB131051 KHX131051 KRT131051 LBP131051 LLL131051 LVH131051 MFD131051 MOZ131051 MYV131051 NIR131051 NSN131051 OCJ131051 OMF131051 OWB131051 PFX131051 PPT131051 PZP131051 QJL131051 QTH131051 RDD131051 RMZ131051 RWV131051 SGR131051 SQN131051 TAJ131051 TKF131051 TUB131051 UDX131051 UNT131051 UXP131051 VHL131051 VRH131051 WBD131051 WKZ131051 WUV131051 E196587 IJ196587 SF196587 ACB196587 ALX196587 AVT196587 BFP196587 BPL196587 BZH196587 CJD196587 CSZ196587 DCV196587 DMR196587 DWN196587 EGJ196587 EQF196587 FAB196587 FJX196587 FTT196587 GDP196587 GNL196587 GXH196587 HHD196587 HQZ196587 IAV196587 IKR196587 IUN196587 JEJ196587 JOF196587 JYB196587 KHX196587 KRT196587 LBP196587 LLL196587 LVH196587 MFD196587 MOZ196587 MYV196587 NIR196587 NSN196587 OCJ196587 OMF196587 OWB196587 PFX196587 PPT196587 PZP196587 QJL196587 QTH196587 RDD196587 RMZ196587 RWV196587 SGR196587 SQN196587 TAJ196587 TKF196587 TUB196587 UDX196587 UNT196587 UXP196587 VHL196587 VRH196587 WBD196587 WKZ196587 WUV196587 E262123 IJ262123 SF262123 ACB262123 ALX262123 AVT262123 BFP262123 BPL262123 BZH262123 CJD262123 CSZ262123 DCV262123 DMR262123 DWN262123 EGJ262123 EQF262123 FAB262123 FJX262123 FTT262123 GDP262123 GNL262123 GXH262123 HHD262123 HQZ262123 IAV262123 IKR262123 IUN262123 JEJ262123 JOF262123 JYB262123 KHX262123 KRT262123 LBP262123 LLL262123 LVH262123 MFD262123 MOZ262123 MYV262123 NIR262123 NSN262123 OCJ262123 OMF262123 OWB262123 PFX262123 PPT262123 PZP262123 QJL262123 QTH262123 RDD262123 RMZ262123 RWV262123 SGR262123 SQN262123 TAJ262123 TKF262123 TUB262123 UDX262123 UNT262123 UXP262123 VHL262123 VRH262123 WBD262123 WKZ262123 WUV262123 E327659 IJ327659 SF327659 ACB327659 ALX327659 AVT327659 BFP327659 BPL327659 BZH327659 CJD327659 CSZ327659 DCV327659 DMR327659 DWN327659 EGJ327659 EQF327659 FAB327659 FJX327659 FTT327659 GDP327659 GNL327659 GXH327659 HHD327659 HQZ327659 IAV327659 IKR327659 IUN327659 JEJ327659 JOF327659 JYB327659 KHX327659 KRT327659 LBP327659 LLL327659 LVH327659 MFD327659 MOZ327659 MYV327659 NIR327659 NSN327659 OCJ327659 OMF327659 OWB327659 PFX327659 PPT327659 PZP327659 QJL327659 QTH327659 RDD327659 RMZ327659 RWV327659 SGR327659 SQN327659 TAJ327659 TKF327659 TUB327659 UDX327659 UNT327659 UXP327659 VHL327659 VRH327659 WBD327659 WKZ327659 WUV327659 E393195 IJ393195 SF393195 ACB393195 ALX393195 AVT393195 BFP393195 BPL393195 BZH393195 CJD393195 CSZ393195 DCV393195 DMR393195 DWN393195 EGJ393195 EQF393195 FAB393195 FJX393195 FTT393195 GDP393195 GNL393195 GXH393195 HHD393195 HQZ393195 IAV393195 IKR393195 IUN393195 JEJ393195 JOF393195 JYB393195 KHX393195 KRT393195 LBP393195 LLL393195 LVH393195 MFD393195 MOZ393195 MYV393195 NIR393195 NSN393195 OCJ393195 OMF393195 OWB393195 PFX393195 PPT393195 PZP393195 QJL393195 QTH393195 RDD393195 RMZ393195 RWV393195 SGR393195 SQN393195 TAJ393195 TKF393195 TUB393195 UDX393195 UNT393195 UXP393195 VHL393195 VRH393195 WBD393195 WKZ393195 WUV393195 E458731 IJ458731 SF458731 ACB458731 ALX458731 AVT458731 BFP458731 BPL458731 BZH458731 CJD458731 CSZ458731 DCV458731 DMR458731 DWN458731 EGJ458731 EQF458731 FAB458731 FJX458731 FTT458731 GDP458731 GNL458731 GXH458731 HHD458731 HQZ458731 IAV458731 IKR458731 IUN458731 JEJ458731 JOF458731 JYB458731 KHX458731 KRT458731 LBP458731 LLL458731 LVH458731 MFD458731 MOZ458731 MYV458731 NIR458731 NSN458731 OCJ458731 OMF458731 OWB458731 PFX458731 PPT458731 PZP458731 QJL458731 QTH458731 RDD458731 RMZ458731 RWV458731 SGR458731 SQN458731 TAJ458731 TKF458731 TUB458731 UDX458731 UNT458731 UXP458731 VHL458731 VRH458731 WBD458731 WKZ458731 WUV458731 E524267 IJ524267 SF524267 ACB524267 ALX524267 AVT524267 BFP524267 BPL524267 BZH524267 CJD524267 CSZ524267 DCV524267 DMR524267 DWN524267 EGJ524267 EQF524267 FAB524267 FJX524267 FTT524267 GDP524267 GNL524267 GXH524267 HHD524267 HQZ524267 IAV524267 IKR524267 IUN524267 JEJ524267 JOF524267 JYB524267 KHX524267 KRT524267 LBP524267 LLL524267 LVH524267 MFD524267 MOZ524267 MYV524267 NIR524267 NSN524267 OCJ524267 OMF524267 OWB524267 PFX524267 PPT524267 PZP524267 QJL524267 QTH524267 RDD524267 RMZ524267 RWV524267 SGR524267 SQN524267 TAJ524267 TKF524267 TUB524267 UDX524267 UNT524267 UXP524267 VHL524267 VRH524267 WBD524267 WKZ524267 WUV524267 E589803 IJ589803 SF589803 ACB589803 ALX589803 AVT589803 BFP589803 BPL589803 BZH589803 CJD589803 CSZ589803 DCV589803 DMR589803 DWN589803 EGJ589803 EQF589803 FAB589803 FJX589803 FTT589803 GDP589803 GNL589803 GXH589803 HHD589803 HQZ589803 IAV589803 IKR589803 IUN589803 JEJ589803 JOF589803 JYB589803 KHX589803 KRT589803 LBP589803 LLL589803 LVH589803 MFD589803 MOZ589803 MYV589803 NIR589803 NSN589803 OCJ589803 OMF589803 OWB589803 PFX589803 PPT589803 PZP589803 QJL589803 QTH589803 RDD589803 RMZ589803 RWV589803 SGR589803 SQN589803 TAJ589803 TKF589803 TUB589803 UDX589803 UNT589803 UXP589803 VHL589803 VRH589803 WBD589803 WKZ589803 WUV589803 E655339 IJ655339 SF655339 ACB655339 ALX655339 AVT655339 BFP655339 BPL655339 BZH655339 CJD655339 CSZ655339 DCV655339 DMR655339 DWN655339 EGJ655339 EQF655339 FAB655339 FJX655339 FTT655339 GDP655339 GNL655339 GXH655339 HHD655339 HQZ655339 IAV655339 IKR655339 IUN655339 JEJ655339 JOF655339 JYB655339 KHX655339 KRT655339 LBP655339 LLL655339 LVH655339 MFD655339 MOZ655339 MYV655339 NIR655339 NSN655339 OCJ655339 OMF655339 OWB655339 PFX655339 PPT655339 PZP655339 QJL655339 QTH655339 RDD655339 RMZ655339 RWV655339 SGR655339 SQN655339 TAJ655339 TKF655339 TUB655339 UDX655339 UNT655339 UXP655339 VHL655339 VRH655339 WBD655339 WKZ655339 WUV655339 E720875 IJ720875 SF720875 ACB720875 ALX720875 AVT720875 BFP720875 BPL720875 BZH720875 CJD720875 CSZ720875 DCV720875 DMR720875 DWN720875 EGJ720875 EQF720875 FAB720875 FJX720875 FTT720875 GDP720875 GNL720875 GXH720875 HHD720875 HQZ720875 IAV720875 IKR720875 IUN720875 JEJ720875 JOF720875 JYB720875 KHX720875 KRT720875 LBP720875 LLL720875 LVH720875 MFD720875 MOZ720875 MYV720875 NIR720875 NSN720875 OCJ720875 OMF720875 OWB720875 PFX720875 PPT720875 PZP720875 QJL720875 QTH720875 RDD720875 RMZ720875 RWV720875 SGR720875 SQN720875 TAJ720875 TKF720875 TUB720875 UDX720875 UNT720875 UXP720875 VHL720875 VRH720875 WBD720875 WKZ720875 WUV720875 E786411 IJ786411 SF786411 ACB786411 ALX786411 AVT786411 BFP786411 BPL786411 BZH786411 CJD786411 CSZ786411 DCV786411 DMR786411 DWN786411 EGJ786411 EQF786411 FAB786411 FJX786411 FTT786411 GDP786411 GNL786411 GXH786411 HHD786411 HQZ786411 IAV786411 IKR786411 IUN786411 JEJ786411 JOF786411 JYB786411 KHX786411 KRT786411 LBP786411 LLL786411 LVH786411 MFD786411 MOZ786411 MYV786411 NIR786411 NSN786411 OCJ786411 OMF786411 OWB786411 PFX786411 PPT786411 PZP786411 QJL786411 QTH786411 RDD786411 RMZ786411 RWV786411 SGR786411 SQN786411 TAJ786411 TKF786411 TUB786411 UDX786411 UNT786411 UXP786411 VHL786411 VRH786411 WBD786411 WKZ786411 WUV786411 E851947 IJ851947 SF851947 ACB851947 ALX851947 AVT851947 BFP851947 BPL851947 BZH851947 CJD851947 CSZ851947 DCV851947 DMR851947 DWN851947 EGJ851947 EQF851947 FAB851947 FJX851947 FTT851947 GDP851947 GNL851947 GXH851947 HHD851947 HQZ851947 IAV851947 IKR851947 IUN851947 JEJ851947 JOF851947 JYB851947 KHX851947 KRT851947 LBP851947 LLL851947 LVH851947 MFD851947 MOZ851947 MYV851947 NIR851947 NSN851947 OCJ851947 OMF851947 OWB851947 PFX851947 PPT851947 PZP851947 QJL851947 QTH851947 RDD851947 RMZ851947 RWV851947 SGR851947 SQN851947 TAJ851947 TKF851947 TUB851947 UDX851947 UNT851947 UXP851947 VHL851947 VRH851947 WBD851947 WKZ851947 WUV851947 E917483 IJ917483 SF917483 ACB917483 ALX917483 AVT917483 BFP917483 BPL917483 BZH917483 CJD917483 CSZ917483 DCV917483 DMR917483 DWN917483 EGJ917483 EQF917483 FAB917483 FJX917483 FTT917483 GDP917483 GNL917483 GXH917483 HHD917483 HQZ917483 IAV917483 IKR917483 IUN917483 JEJ917483 JOF917483 JYB917483 KHX917483 KRT917483 LBP917483 LLL917483 LVH917483 MFD917483 MOZ917483 MYV917483 NIR917483 NSN917483 OCJ917483 OMF917483 OWB917483 PFX917483 PPT917483 PZP917483 QJL917483 QTH917483 RDD917483 RMZ917483 RWV917483 SGR917483 SQN917483 TAJ917483 TKF917483 TUB917483 UDX917483 UNT917483 UXP917483 VHL917483 VRH917483 WBD917483 WKZ917483 WUV917483 E983019 IJ983019 SF983019 ACB983019 ALX983019 AVT983019 BFP983019 BPL983019 BZH983019 CJD983019 CSZ983019 DCV983019 DMR983019 DWN983019 EGJ983019 EQF983019 FAB983019 FJX983019 FTT983019 GDP983019 GNL983019 GXH983019 HHD983019 HQZ983019 IAV983019 IKR983019 IUN983019 JEJ983019 JOF983019 JYB983019 KHX983019 KRT983019 LBP983019 LLL983019 LVH983019 MFD983019 MOZ983019 MYV983019 NIR983019 NSN983019 OCJ983019 OMF983019 OWB983019 PFX983019 PPT983019 PZP983019 QJL983019 QTH983019 RDD983019 RMZ983019 RWV983019 SGR983019 SQN983019 TAJ983019 TKF983019 TUB983019 UDX983019 UNT983019 UXP983019 VHL983019 VRH983019 WBD983019 WKZ983019 WUV983019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G65397:G65398 IL65397:IL65398 SH65397:SH65398 ACD65397:ACD65398 ALZ65397:ALZ65398 AVV65397:AVV65398 BFR65397:BFR65398 BPN65397:BPN65398 BZJ65397:BZJ65398 CJF65397:CJF65398 CTB65397:CTB65398 DCX65397:DCX65398 DMT65397:DMT65398 DWP65397:DWP65398 EGL65397:EGL65398 EQH65397:EQH65398 FAD65397:FAD65398 FJZ65397:FJZ65398 FTV65397:FTV65398 GDR65397:GDR65398 GNN65397:GNN65398 GXJ65397:GXJ65398 HHF65397:HHF65398 HRB65397:HRB65398 IAX65397:IAX65398 IKT65397:IKT65398 IUP65397:IUP65398 JEL65397:JEL65398 JOH65397:JOH65398 JYD65397:JYD65398 KHZ65397:KHZ65398 KRV65397:KRV65398 LBR65397:LBR65398 LLN65397:LLN65398 LVJ65397:LVJ65398 MFF65397:MFF65398 MPB65397:MPB65398 MYX65397:MYX65398 NIT65397:NIT65398 NSP65397:NSP65398 OCL65397:OCL65398 OMH65397:OMH65398 OWD65397:OWD65398 PFZ65397:PFZ65398 PPV65397:PPV65398 PZR65397:PZR65398 QJN65397:QJN65398 QTJ65397:QTJ65398 RDF65397:RDF65398 RNB65397:RNB65398 RWX65397:RWX65398 SGT65397:SGT65398 SQP65397:SQP65398 TAL65397:TAL65398 TKH65397:TKH65398 TUD65397:TUD65398 UDZ65397:UDZ65398 UNV65397:UNV65398 UXR65397:UXR65398 VHN65397:VHN65398 VRJ65397:VRJ65398 WBF65397:WBF65398 WLB65397:WLB65398 WUX65397:WUX65398 G130933:G130934 IL130933:IL130934 SH130933:SH130934 ACD130933:ACD130934 ALZ130933:ALZ130934 AVV130933:AVV130934 BFR130933:BFR130934 BPN130933:BPN130934 BZJ130933:BZJ130934 CJF130933:CJF130934 CTB130933:CTB130934 DCX130933:DCX130934 DMT130933:DMT130934 DWP130933:DWP130934 EGL130933:EGL130934 EQH130933:EQH130934 FAD130933:FAD130934 FJZ130933:FJZ130934 FTV130933:FTV130934 GDR130933:GDR130934 GNN130933:GNN130934 GXJ130933:GXJ130934 HHF130933:HHF130934 HRB130933:HRB130934 IAX130933:IAX130934 IKT130933:IKT130934 IUP130933:IUP130934 JEL130933:JEL130934 JOH130933:JOH130934 JYD130933:JYD130934 KHZ130933:KHZ130934 KRV130933:KRV130934 LBR130933:LBR130934 LLN130933:LLN130934 LVJ130933:LVJ130934 MFF130933:MFF130934 MPB130933:MPB130934 MYX130933:MYX130934 NIT130933:NIT130934 NSP130933:NSP130934 OCL130933:OCL130934 OMH130933:OMH130934 OWD130933:OWD130934 PFZ130933:PFZ130934 PPV130933:PPV130934 PZR130933:PZR130934 QJN130933:QJN130934 QTJ130933:QTJ130934 RDF130933:RDF130934 RNB130933:RNB130934 RWX130933:RWX130934 SGT130933:SGT130934 SQP130933:SQP130934 TAL130933:TAL130934 TKH130933:TKH130934 TUD130933:TUD130934 UDZ130933:UDZ130934 UNV130933:UNV130934 UXR130933:UXR130934 VHN130933:VHN130934 VRJ130933:VRJ130934 WBF130933:WBF130934 WLB130933:WLB130934 WUX130933:WUX130934 G196469:G196470 IL196469:IL196470 SH196469:SH196470 ACD196469:ACD196470 ALZ196469:ALZ196470 AVV196469:AVV196470 BFR196469:BFR196470 BPN196469:BPN196470 BZJ196469:BZJ196470 CJF196469:CJF196470 CTB196469:CTB196470 DCX196469:DCX196470 DMT196469:DMT196470 DWP196469:DWP196470 EGL196469:EGL196470 EQH196469:EQH196470 FAD196469:FAD196470 FJZ196469:FJZ196470 FTV196469:FTV196470 GDR196469:GDR196470 GNN196469:GNN196470 GXJ196469:GXJ196470 HHF196469:HHF196470 HRB196469:HRB196470 IAX196469:IAX196470 IKT196469:IKT196470 IUP196469:IUP196470 JEL196469:JEL196470 JOH196469:JOH196470 JYD196469:JYD196470 KHZ196469:KHZ196470 KRV196469:KRV196470 LBR196469:LBR196470 LLN196469:LLN196470 LVJ196469:LVJ196470 MFF196469:MFF196470 MPB196469:MPB196470 MYX196469:MYX196470 NIT196469:NIT196470 NSP196469:NSP196470 OCL196469:OCL196470 OMH196469:OMH196470 OWD196469:OWD196470 PFZ196469:PFZ196470 PPV196469:PPV196470 PZR196469:PZR196470 QJN196469:QJN196470 QTJ196469:QTJ196470 RDF196469:RDF196470 RNB196469:RNB196470 RWX196469:RWX196470 SGT196469:SGT196470 SQP196469:SQP196470 TAL196469:TAL196470 TKH196469:TKH196470 TUD196469:TUD196470 UDZ196469:UDZ196470 UNV196469:UNV196470 UXR196469:UXR196470 VHN196469:VHN196470 VRJ196469:VRJ196470 WBF196469:WBF196470 WLB196469:WLB196470 WUX196469:WUX196470 G262005:G262006 IL262005:IL262006 SH262005:SH262006 ACD262005:ACD262006 ALZ262005:ALZ262006 AVV262005:AVV262006 BFR262005:BFR262006 BPN262005:BPN262006 BZJ262005:BZJ262006 CJF262005:CJF262006 CTB262005:CTB262006 DCX262005:DCX262006 DMT262005:DMT262006 DWP262005:DWP262006 EGL262005:EGL262006 EQH262005:EQH262006 FAD262005:FAD262006 FJZ262005:FJZ262006 FTV262005:FTV262006 GDR262005:GDR262006 GNN262005:GNN262006 GXJ262005:GXJ262006 HHF262005:HHF262006 HRB262005:HRB262006 IAX262005:IAX262006 IKT262005:IKT262006 IUP262005:IUP262006 JEL262005:JEL262006 JOH262005:JOH262006 JYD262005:JYD262006 KHZ262005:KHZ262006 KRV262005:KRV262006 LBR262005:LBR262006 LLN262005:LLN262006 LVJ262005:LVJ262006 MFF262005:MFF262006 MPB262005:MPB262006 MYX262005:MYX262006 NIT262005:NIT262006 NSP262005:NSP262006 OCL262005:OCL262006 OMH262005:OMH262006 OWD262005:OWD262006 PFZ262005:PFZ262006 PPV262005:PPV262006 PZR262005:PZR262006 QJN262005:QJN262006 QTJ262005:QTJ262006 RDF262005:RDF262006 RNB262005:RNB262006 RWX262005:RWX262006 SGT262005:SGT262006 SQP262005:SQP262006 TAL262005:TAL262006 TKH262005:TKH262006 TUD262005:TUD262006 UDZ262005:UDZ262006 UNV262005:UNV262006 UXR262005:UXR262006 VHN262005:VHN262006 VRJ262005:VRJ262006 WBF262005:WBF262006 WLB262005:WLB262006 WUX262005:WUX262006 G327541:G327542 IL327541:IL327542 SH327541:SH327542 ACD327541:ACD327542 ALZ327541:ALZ327542 AVV327541:AVV327542 BFR327541:BFR327542 BPN327541:BPN327542 BZJ327541:BZJ327542 CJF327541:CJF327542 CTB327541:CTB327542 DCX327541:DCX327542 DMT327541:DMT327542 DWP327541:DWP327542 EGL327541:EGL327542 EQH327541:EQH327542 FAD327541:FAD327542 FJZ327541:FJZ327542 FTV327541:FTV327542 GDR327541:GDR327542 GNN327541:GNN327542 GXJ327541:GXJ327542 HHF327541:HHF327542 HRB327541:HRB327542 IAX327541:IAX327542 IKT327541:IKT327542 IUP327541:IUP327542 JEL327541:JEL327542 JOH327541:JOH327542 JYD327541:JYD327542 KHZ327541:KHZ327542 KRV327541:KRV327542 LBR327541:LBR327542 LLN327541:LLN327542 LVJ327541:LVJ327542 MFF327541:MFF327542 MPB327541:MPB327542 MYX327541:MYX327542 NIT327541:NIT327542 NSP327541:NSP327542 OCL327541:OCL327542 OMH327541:OMH327542 OWD327541:OWD327542 PFZ327541:PFZ327542 PPV327541:PPV327542 PZR327541:PZR327542 QJN327541:QJN327542 QTJ327541:QTJ327542 RDF327541:RDF327542 RNB327541:RNB327542 RWX327541:RWX327542 SGT327541:SGT327542 SQP327541:SQP327542 TAL327541:TAL327542 TKH327541:TKH327542 TUD327541:TUD327542 UDZ327541:UDZ327542 UNV327541:UNV327542 UXR327541:UXR327542 VHN327541:VHN327542 VRJ327541:VRJ327542 WBF327541:WBF327542 WLB327541:WLB327542 WUX327541:WUX327542 G393077:G393078 IL393077:IL393078 SH393077:SH393078 ACD393077:ACD393078 ALZ393077:ALZ393078 AVV393077:AVV393078 BFR393077:BFR393078 BPN393077:BPN393078 BZJ393077:BZJ393078 CJF393077:CJF393078 CTB393077:CTB393078 DCX393077:DCX393078 DMT393077:DMT393078 DWP393077:DWP393078 EGL393077:EGL393078 EQH393077:EQH393078 FAD393077:FAD393078 FJZ393077:FJZ393078 FTV393077:FTV393078 GDR393077:GDR393078 GNN393077:GNN393078 GXJ393077:GXJ393078 HHF393077:HHF393078 HRB393077:HRB393078 IAX393077:IAX393078 IKT393077:IKT393078 IUP393077:IUP393078 JEL393077:JEL393078 JOH393077:JOH393078 JYD393077:JYD393078 KHZ393077:KHZ393078 KRV393077:KRV393078 LBR393077:LBR393078 LLN393077:LLN393078 LVJ393077:LVJ393078 MFF393077:MFF393078 MPB393077:MPB393078 MYX393077:MYX393078 NIT393077:NIT393078 NSP393077:NSP393078 OCL393077:OCL393078 OMH393077:OMH393078 OWD393077:OWD393078 PFZ393077:PFZ393078 PPV393077:PPV393078 PZR393077:PZR393078 QJN393077:QJN393078 QTJ393077:QTJ393078 RDF393077:RDF393078 RNB393077:RNB393078 RWX393077:RWX393078 SGT393077:SGT393078 SQP393077:SQP393078 TAL393077:TAL393078 TKH393077:TKH393078 TUD393077:TUD393078 UDZ393077:UDZ393078 UNV393077:UNV393078 UXR393077:UXR393078 VHN393077:VHN393078 VRJ393077:VRJ393078 WBF393077:WBF393078 WLB393077:WLB393078 WUX393077:WUX393078 G458613:G458614 IL458613:IL458614 SH458613:SH458614 ACD458613:ACD458614 ALZ458613:ALZ458614 AVV458613:AVV458614 BFR458613:BFR458614 BPN458613:BPN458614 BZJ458613:BZJ458614 CJF458613:CJF458614 CTB458613:CTB458614 DCX458613:DCX458614 DMT458613:DMT458614 DWP458613:DWP458614 EGL458613:EGL458614 EQH458613:EQH458614 FAD458613:FAD458614 FJZ458613:FJZ458614 FTV458613:FTV458614 GDR458613:GDR458614 GNN458613:GNN458614 GXJ458613:GXJ458614 HHF458613:HHF458614 HRB458613:HRB458614 IAX458613:IAX458614 IKT458613:IKT458614 IUP458613:IUP458614 JEL458613:JEL458614 JOH458613:JOH458614 JYD458613:JYD458614 KHZ458613:KHZ458614 KRV458613:KRV458614 LBR458613:LBR458614 LLN458613:LLN458614 LVJ458613:LVJ458614 MFF458613:MFF458614 MPB458613:MPB458614 MYX458613:MYX458614 NIT458613:NIT458614 NSP458613:NSP458614 OCL458613:OCL458614 OMH458613:OMH458614 OWD458613:OWD458614 PFZ458613:PFZ458614 PPV458613:PPV458614 PZR458613:PZR458614 QJN458613:QJN458614 QTJ458613:QTJ458614 RDF458613:RDF458614 RNB458613:RNB458614 RWX458613:RWX458614 SGT458613:SGT458614 SQP458613:SQP458614 TAL458613:TAL458614 TKH458613:TKH458614 TUD458613:TUD458614 UDZ458613:UDZ458614 UNV458613:UNV458614 UXR458613:UXR458614 VHN458613:VHN458614 VRJ458613:VRJ458614 WBF458613:WBF458614 WLB458613:WLB458614 WUX458613:WUX458614 G524149:G524150 IL524149:IL524150 SH524149:SH524150 ACD524149:ACD524150 ALZ524149:ALZ524150 AVV524149:AVV524150 BFR524149:BFR524150 BPN524149:BPN524150 BZJ524149:BZJ524150 CJF524149:CJF524150 CTB524149:CTB524150 DCX524149:DCX524150 DMT524149:DMT524150 DWP524149:DWP524150 EGL524149:EGL524150 EQH524149:EQH524150 FAD524149:FAD524150 FJZ524149:FJZ524150 FTV524149:FTV524150 GDR524149:GDR524150 GNN524149:GNN524150 GXJ524149:GXJ524150 HHF524149:HHF524150 HRB524149:HRB524150 IAX524149:IAX524150 IKT524149:IKT524150 IUP524149:IUP524150 JEL524149:JEL524150 JOH524149:JOH524150 JYD524149:JYD524150 KHZ524149:KHZ524150 KRV524149:KRV524150 LBR524149:LBR524150 LLN524149:LLN524150 LVJ524149:LVJ524150 MFF524149:MFF524150 MPB524149:MPB524150 MYX524149:MYX524150 NIT524149:NIT524150 NSP524149:NSP524150 OCL524149:OCL524150 OMH524149:OMH524150 OWD524149:OWD524150 PFZ524149:PFZ524150 PPV524149:PPV524150 PZR524149:PZR524150 QJN524149:QJN524150 QTJ524149:QTJ524150 RDF524149:RDF524150 RNB524149:RNB524150 RWX524149:RWX524150 SGT524149:SGT524150 SQP524149:SQP524150 TAL524149:TAL524150 TKH524149:TKH524150 TUD524149:TUD524150 UDZ524149:UDZ524150 UNV524149:UNV524150 UXR524149:UXR524150 VHN524149:VHN524150 VRJ524149:VRJ524150 WBF524149:WBF524150 WLB524149:WLB524150 WUX524149:WUX524150 G589685:G589686 IL589685:IL589686 SH589685:SH589686 ACD589685:ACD589686 ALZ589685:ALZ589686 AVV589685:AVV589686 BFR589685:BFR589686 BPN589685:BPN589686 BZJ589685:BZJ589686 CJF589685:CJF589686 CTB589685:CTB589686 DCX589685:DCX589686 DMT589685:DMT589686 DWP589685:DWP589686 EGL589685:EGL589686 EQH589685:EQH589686 FAD589685:FAD589686 FJZ589685:FJZ589686 FTV589685:FTV589686 GDR589685:GDR589686 GNN589685:GNN589686 GXJ589685:GXJ589686 HHF589685:HHF589686 HRB589685:HRB589686 IAX589685:IAX589686 IKT589685:IKT589686 IUP589685:IUP589686 JEL589685:JEL589686 JOH589685:JOH589686 JYD589685:JYD589686 KHZ589685:KHZ589686 KRV589685:KRV589686 LBR589685:LBR589686 LLN589685:LLN589686 LVJ589685:LVJ589686 MFF589685:MFF589686 MPB589685:MPB589686 MYX589685:MYX589686 NIT589685:NIT589686 NSP589685:NSP589686 OCL589685:OCL589686 OMH589685:OMH589686 OWD589685:OWD589686 PFZ589685:PFZ589686 PPV589685:PPV589686 PZR589685:PZR589686 QJN589685:QJN589686 QTJ589685:QTJ589686 RDF589685:RDF589686 RNB589685:RNB589686 RWX589685:RWX589686 SGT589685:SGT589686 SQP589685:SQP589686 TAL589685:TAL589686 TKH589685:TKH589686 TUD589685:TUD589686 UDZ589685:UDZ589686 UNV589685:UNV589686 UXR589685:UXR589686 VHN589685:VHN589686 VRJ589685:VRJ589686 WBF589685:WBF589686 WLB589685:WLB589686 WUX589685:WUX589686 G655221:G655222 IL655221:IL655222 SH655221:SH655222 ACD655221:ACD655222 ALZ655221:ALZ655222 AVV655221:AVV655222 BFR655221:BFR655222 BPN655221:BPN655222 BZJ655221:BZJ655222 CJF655221:CJF655222 CTB655221:CTB655222 DCX655221:DCX655222 DMT655221:DMT655222 DWP655221:DWP655222 EGL655221:EGL655222 EQH655221:EQH655222 FAD655221:FAD655222 FJZ655221:FJZ655222 FTV655221:FTV655222 GDR655221:GDR655222 GNN655221:GNN655222 GXJ655221:GXJ655222 HHF655221:HHF655222 HRB655221:HRB655222 IAX655221:IAX655222 IKT655221:IKT655222 IUP655221:IUP655222 JEL655221:JEL655222 JOH655221:JOH655222 JYD655221:JYD655222 KHZ655221:KHZ655222 KRV655221:KRV655222 LBR655221:LBR655222 LLN655221:LLN655222 LVJ655221:LVJ655222 MFF655221:MFF655222 MPB655221:MPB655222 MYX655221:MYX655222 NIT655221:NIT655222 NSP655221:NSP655222 OCL655221:OCL655222 OMH655221:OMH655222 OWD655221:OWD655222 PFZ655221:PFZ655222 PPV655221:PPV655222 PZR655221:PZR655222 QJN655221:QJN655222 QTJ655221:QTJ655222 RDF655221:RDF655222 RNB655221:RNB655222 RWX655221:RWX655222 SGT655221:SGT655222 SQP655221:SQP655222 TAL655221:TAL655222 TKH655221:TKH655222 TUD655221:TUD655222 UDZ655221:UDZ655222 UNV655221:UNV655222 UXR655221:UXR655222 VHN655221:VHN655222 VRJ655221:VRJ655222 WBF655221:WBF655222 WLB655221:WLB655222 WUX655221:WUX655222 G720757:G720758 IL720757:IL720758 SH720757:SH720758 ACD720757:ACD720758 ALZ720757:ALZ720758 AVV720757:AVV720758 BFR720757:BFR720758 BPN720757:BPN720758 BZJ720757:BZJ720758 CJF720757:CJF720758 CTB720757:CTB720758 DCX720757:DCX720758 DMT720757:DMT720758 DWP720757:DWP720758 EGL720757:EGL720758 EQH720757:EQH720758 FAD720757:FAD720758 FJZ720757:FJZ720758 FTV720757:FTV720758 GDR720757:GDR720758 GNN720757:GNN720758 GXJ720757:GXJ720758 HHF720757:HHF720758 HRB720757:HRB720758 IAX720757:IAX720758 IKT720757:IKT720758 IUP720757:IUP720758 JEL720757:JEL720758 JOH720757:JOH720758 JYD720757:JYD720758 KHZ720757:KHZ720758 KRV720757:KRV720758 LBR720757:LBR720758 LLN720757:LLN720758 LVJ720757:LVJ720758 MFF720757:MFF720758 MPB720757:MPB720758 MYX720757:MYX720758 NIT720757:NIT720758 NSP720757:NSP720758 OCL720757:OCL720758 OMH720757:OMH720758 OWD720757:OWD720758 PFZ720757:PFZ720758 PPV720757:PPV720758 PZR720757:PZR720758 QJN720757:QJN720758 QTJ720757:QTJ720758 RDF720757:RDF720758 RNB720757:RNB720758 RWX720757:RWX720758 SGT720757:SGT720758 SQP720757:SQP720758 TAL720757:TAL720758 TKH720757:TKH720758 TUD720757:TUD720758 UDZ720757:UDZ720758 UNV720757:UNV720758 UXR720757:UXR720758 VHN720757:VHN720758 VRJ720757:VRJ720758 WBF720757:WBF720758 WLB720757:WLB720758 WUX720757:WUX720758 G786293:G786294 IL786293:IL786294 SH786293:SH786294 ACD786293:ACD786294 ALZ786293:ALZ786294 AVV786293:AVV786294 BFR786293:BFR786294 BPN786293:BPN786294 BZJ786293:BZJ786294 CJF786293:CJF786294 CTB786293:CTB786294 DCX786293:DCX786294 DMT786293:DMT786294 DWP786293:DWP786294 EGL786293:EGL786294 EQH786293:EQH786294 FAD786293:FAD786294 FJZ786293:FJZ786294 FTV786293:FTV786294 GDR786293:GDR786294 GNN786293:GNN786294 GXJ786293:GXJ786294 HHF786293:HHF786294 HRB786293:HRB786294 IAX786293:IAX786294 IKT786293:IKT786294 IUP786293:IUP786294 JEL786293:JEL786294 JOH786293:JOH786294 JYD786293:JYD786294 KHZ786293:KHZ786294 KRV786293:KRV786294 LBR786293:LBR786294 LLN786293:LLN786294 LVJ786293:LVJ786294 MFF786293:MFF786294 MPB786293:MPB786294 MYX786293:MYX786294 NIT786293:NIT786294 NSP786293:NSP786294 OCL786293:OCL786294 OMH786293:OMH786294 OWD786293:OWD786294 PFZ786293:PFZ786294 PPV786293:PPV786294 PZR786293:PZR786294 QJN786293:QJN786294 QTJ786293:QTJ786294 RDF786293:RDF786294 RNB786293:RNB786294 RWX786293:RWX786294 SGT786293:SGT786294 SQP786293:SQP786294 TAL786293:TAL786294 TKH786293:TKH786294 TUD786293:TUD786294 UDZ786293:UDZ786294 UNV786293:UNV786294 UXR786293:UXR786294 VHN786293:VHN786294 VRJ786293:VRJ786294 WBF786293:WBF786294 WLB786293:WLB786294 WUX786293:WUX786294 G851829:G851830 IL851829:IL851830 SH851829:SH851830 ACD851829:ACD851830 ALZ851829:ALZ851830 AVV851829:AVV851830 BFR851829:BFR851830 BPN851829:BPN851830 BZJ851829:BZJ851830 CJF851829:CJF851830 CTB851829:CTB851830 DCX851829:DCX851830 DMT851829:DMT851830 DWP851829:DWP851830 EGL851829:EGL851830 EQH851829:EQH851830 FAD851829:FAD851830 FJZ851829:FJZ851830 FTV851829:FTV851830 GDR851829:GDR851830 GNN851829:GNN851830 GXJ851829:GXJ851830 HHF851829:HHF851830 HRB851829:HRB851830 IAX851829:IAX851830 IKT851829:IKT851830 IUP851829:IUP851830 JEL851829:JEL851830 JOH851829:JOH851830 JYD851829:JYD851830 KHZ851829:KHZ851830 KRV851829:KRV851830 LBR851829:LBR851830 LLN851829:LLN851830 LVJ851829:LVJ851830 MFF851829:MFF851830 MPB851829:MPB851830 MYX851829:MYX851830 NIT851829:NIT851830 NSP851829:NSP851830 OCL851829:OCL851830 OMH851829:OMH851830 OWD851829:OWD851830 PFZ851829:PFZ851830 PPV851829:PPV851830 PZR851829:PZR851830 QJN851829:QJN851830 QTJ851829:QTJ851830 RDF851829:RDF851830 RNB851829:RNB851830 RWX851829:RWX851830 SGT851829:SGT851830 SQP851829:SQP851830 TAL851829:TAL851830 TKH851829:TKH851830 TUD851829:TUD851830 UDZ851829:UDZ851830 UNV851829:UNV851830 UXR851829:UXR851830 VHN851829:VHN851830 VRJ851829:VRJ851830 WBF851829:WBF851830 WLB851829:WLB851830 WUX851829:WUX851830 G917365:G917366 IL917365:IL917366 SH917365:SH917366 ACD917365:ACD917366 ALZ917365:ALZ917366 AVV917365:AVV917366 BFR917365:BFR917366 BPN917365:BPN917366 BZJ917365:BZJ917366 CJF917365:CJF917366 CTB917365:CTB917366 DCX917365:DCX917366 DMT917365:DMT917366 DWP917365:DWP917366 EGL917365:EGL917366 EQH917365:EQH917366 FAD917365:FAD917366 FJZ917365:FJZ917366 FTV917365:FTV917366 GDR917365:GDR917366 GNN917365:GNN917366 GXJ917365:GXJ917366 HHF917365:HHF917366 HRB917365:HRB917366 IAX917365:IAX917366 IKT917365:IKT917366 IUP917365:IUP917366 JEL917365:JEL917366 JOH917365:JOH917366 JYD917365:JYD917366 KHZ917365:KHZ917366 KRV917365:KRV917366 LBR917365:LBR917366 LLN917365:LLN917366 LVJ917365:LVJ917366 MFF917365:MFF917366 MPB917365:MPB917366 MYX917365:MYX917366 NIT917365:NIT917366 NSP917365:NSP917366 OCL917365:OCL917366 OMH917365:OMH917366 OWD917365:OWD917366 PFZ917365:PFZ917366 PPV917365:PPV917366 PZR917365:PZR917366 QJN917365:QJN917366 QTJ917365:QTJ917366 RDF917365:RDF917366 RNB917365:RNB917366 RWX917365:RWX917366 SGT917365:SGT917366 SQP917365:SQP917366 TAL917365:TAL917366 TKH917365:TKH917366 TUD917365:TUD917366 UDZ917365:UDZ917366 UNV917365:UNV917366 UXR917365:UXR917366 VHN917365:VHN917366 VRJ917365:VRJ917366 WBF917365:WBF917366 WLB917365:WLB917366 WUX917365:WUX917366 G982901:G982902 IL982901:IL982902 SH982901:SH982902 ACD982901:ACD982902 ALZ982901:ALZ982902 AVV982901:AVV982902 BFR982901:BFR982902 BPN982901:BPN982902 BZJ982901:BZJ982902 CJF982901:CJF982902 CTB982901:CTB982902 DCX982901:DCX982902 DMT982901:DMT982902 DWP982901:DWP982902 EGL982901:EGL982902 EQH982901:EQH982902 FAD982901:FAD982902 FJZ982901:FJZ982902 FTV982901:FTV982902 GDR982901:GDR982902 GNN982901:GNN982902 GXJ982901:GXJ982902 HHF982901:HHF982902 HRB982901:HRB982902 IAX982901:IAX982902 IKT982901:IKT982902 IUP982901:IUP982902 JEL982901:JEL982902 JOH982901:JOH982902 JYD982901:JYD982902 KHZ982901:KHZ982902 KRV982901:KRV982902 LBR982901:LBR982902 LLN982901:LLN982902 LVJ982901:LVJ982902 MFF982901:MFF982902 MPB982901:MPB982902 MYX982901:MYX982902 NIT982901:NIT982902 NSP982901:NSP982902 OCL982901:OCL982902 OMH982901:OMH982902 OWD982901:OWD982902 PFZ982901:PFZ982902 PPV982901:PPV982902 PZR982901:PZR982902 QJN982901:QJN982902 QTJ982901:QTJ982902 RDF982901:RDF982902 RNB982901:RNB982902 RWX982901:RWX982902 SGT982901:SGT982902 SQP982901:SQP982902 TAL982901:TAL982902 TKH982901:TKH982902 TUD982901:TUD982902 UDZ982901:UDZ982902 UNV982901:UNV982902 UXR982901:UXR982902 VHN982901:VHN982902 VRJ982901:VRJ982902 WBF982901:WBF982902 WLB982901:WLB982902 WUX982901:WUX982902 D145:E149 II145:IJ149 SE145:SF149 ACA145:ACB149 ALW145:ALX149 AVS145:AVT149 BFO145:BFP149 BPK145:BPL149 BZG145:BZH149 CJC145:CJD149 CSY145:CSZ149 DCU145:DCV149 DMQ145:DMR149 DWM145:DWN149 EGI145:EGJ149 EQE145:EQF149 FAA145:FAB149 FJW145:FJX149 FTS145:FTT149 GDO145:GDP149 GNK145:GNL149 GXG145:GXH149 HHC145:HHD149 HQY145:HQZ149 IAU145:IAV149 IKQ145:IKR149 IUM145:IUN149 JEI145:JEJ149 JOE145:JOF149 JYA145:JYB149 KHW145:KHX149 KRS145:KRT149 LBO145:LBP149 LLK145:LLL149 LVG145:LVH149 MFC145:MFD149 MOY145:MOZ149 MYU145:MYV149 NIQ145:NIR149 NSM145:NSN149 OCI145:OCJ149 OME145:OMF149 OWA145:OWB149 PFW145:PFX149 PPS145:PPT149 PZO145:PZP149 QJK145:QJL149 QTG145:QTH149 RDC145:RDD149 RMY145:RMZ149 RWU145:RWV149 SGQ145:SGR149 SQM145:SQN149 TAI145:TAJ149 TKE145:TKF149 TUA145:TUB149 UDW145:UDX149 UNS145:UNT149 UXO145:UXP149 VHK145:VHL149 VRG145:VRH149 WBC145:WBD149 WKY145:WKZ149 WUU145:WUV149 D65681:E65685 II65681:IJ65685 SE65681:SF65685 ACA65681:ACB65685 ALW65681:ALX65685 AVS65681:AVT65685 BFO65681:BFP65685 BPK65681:BPL65685 BZG65681:BZH65685 CJC65681:CJD65685 CSY65681:CSZ65685 DCU65681:DCV65685 DMQ65681:DMR65685 DWM65681:DWN65685 EGI65681:EGJ65685 EQE65681:EQF65685 FAA65681:FAB65685 FJW65681:FJX65685 FTS65681:FTT65685 GDO65681:GDP65685 GNK65681:GNL65685 GXG65681:GXH65685 HHC65681:HHD65685 HQY65681:HQZ65685 IAU65681:IAV65685 IKQ65681:IKR65685 IUM65681:IUN65685 JEI65681:JEJ65685 JOE65681:JOF65685 JYA65681:JYB65685 KHW65681:KHX65685 KRS65681:KRT65685 LBO65681:LBP65685 LLK65681:LLL65685 LVG65681:LVH65685 MFC65681:MFD65685 MOY65681:MOZ65685 MYU65681:MYV65685 NIQ65681:NIR65685 NSM65681:NSN65685 OCI65681:OCJ65685 OME65681:OMF65685 OWA65681:OWB65685 PFW65681:PFX65685 PPS65681:PPT65685 PZO65681:PZP65685 QJK65681:QJL65685 QTG65681:QTH65685 RDC65681:RDD65685 RMY65681:RMZ65685 RWU65681:RWV65685 SGQ65681:SGR65685 SQM65681:SQN65685 TAI65681:TAJ65685 TKE65681:TKF65685 TUA65681:TUB65685 UDW65681:UDX65685 UNS65681:UNT65685 UXO65681:UXP65685 VHK65681:VHL65685 VRG65681:VRH65685 WBC65681:WBD65685 WKY65681:WKZ65685 WUU65681:WUV65685 D131217:E131221 II131217:IJ131221 SE131217:SF131221 ACA131217:ACB131221 ALW131217:ALX131221 AVS131217:AVT131221 BFO131217:BFP131221 BPK131217:BPL131221 BZG131217:BZH131221 CJC131217:CJD131221 CSY131217:CSZ131221 DCU131217:DCV131221 DMQ131217:DMR131221 DWM131217:DWN131221 EGI131217:EGJ131221 EQE131217:EQF131221 FAA131217:FAB131221 FJW131217:FJX131221 FTS131217:FTT131221 GDO131217:GDP131221 GNK131217:GNL131221 GXG131217:GXH131221 HHC131217:HHD131221 HQY131217:HQZ131221 IAU131217:IAV131221 IKQ131217:IKR131221 IUM131217:IUN131221 JEI131217:JEJ131221 JOE131217:JOF131221 JYA131217:JYB131221 KHW131217:KHX131221 KRS131217:KRT131221 LBO131217:LBP131221 LLK131217:LLL131221 LVG131217:LVH131221 MFC131217:MFD131221 MOY131217:MOZ131221 MYU131217:MYV131221 NIQ131217:NIR131221 NSM131217:NSN131221 OCI131217:OCJ131221 OME131217:OMF131221 OWA131217:OWB131221 PFW131217:PFX131221 PPS131217:PPT131221 PZO131217:PZP131221 QJK131217:QJL131221 QTG131217:QTH131221 RDC131217:RDD131221 RMY131217:RMZ131221 RWU131217:RWV131221 SGQ131217:SGR131221 SQM131217:SQN131221 TAI131217:TAJ131221 TKE131217:TKF131221 TUA131217:TUB131221 UDW131217:UDX131221 UNS131217:UNT131221 UXO131217:UXP131221 VHK131217:VHL131221 VRG131217:VRH131221 WBC131217:WBD131221 WKY131217:WKZ131221 WUU131217:WUV131221 D196753:E196757 II196753:IJ196757 SE196753:SF196757 ACA196753:ACB196757 ALW196753:ALX196757 AVS196753:AVT196757 BFO196753:BFP196757 BPK196753:BPL196757 BZG196753:BZH196757 CJC196753:CJD196757 CSY196753:CSZ196757 DCU196753:DCV196757 DMQ196753:DMR196757 DWM196753:DWN196757 EGI196753:EGJ196757 EQE196753:EQF196757 FAA196753:FAB196757 FJW196753:FJX196757 FTS196753:FTT196757 GDO196753:GDP196757 GNK196753:GNL196757 GXG196753:GXH196757 HHC196753:HHD196757 HQY196753:HQZ196757 IAU196753:IAV196757 IKQ196753:IKR196757 IUM196753:IUN196757 JEI196753:JEJ196757 JOE196753:JOF196757 JYA196753:JYB196757 KHW196753:KHX196757 KRS196753:KRT196757 LBO196753:LBP196757 LLK196753:LLL196757 LVG196753:LVH196757 MFC196753:MFD196757 MOY196753:MOZ196757 MYU196753:MYV196757 NIQ196753:NIR196757 NSM196753:NSN196757 OCI196753:OCJ196757 OME196753:OMF196757 OWA196753:OWB196757 PFW196753:PFX196757 PPS196753:PPT196757 PZO196753:PZP196757 QJK196753:QJL196757 QTG196753:QTH196757 RDC196753:RDD196757 RMY196753:RMZ196757 RWU196753:RWV196757 SGQ196753:SGR196757 SQM196753:SQN196757 TAI196753:TAJ196757 TKE196753:TKF196757 TUA196753:TUB196757 UDW196753:UDX196757 UNS196753:UNT196757 UXO196753:UXP196757 VHK196753:VHL196757 VRG196753:VRH196757 WBC196753:WBD196757 WKY196753:WKZ196757 WUU196753:WUV196757 D262289:E262293 II262289:IJ262293 SE262289:SF262293 ACA262289:ACB262293 ALW262289:ALX262293 AVS262289:AVT262293 BFO262289:BFP262293 BPK262289:BPL262293 BZG262289:BZH262293 CJC262289:CJD262293 CSY262289:CSZ262293 DCU262289:DCV262293 DMQ262289:DMR262293 DWM262289:DWN262293 EGI262289:EGJ262293 EQE262289:EQF262293 FAA262289:FAB262293 FJW262289:FJX262293 FTS262289:FTT262293 GDO262289:GDP262293 GNK262289:GNL262293 GXG262289:GXH262293 HHC262289:HHD262293 HQY262289:HQZ262293 IAU262289:IAV262293 IKQ262289:IKR262293 IUM262289:IUN262293 JEI262289:JEJ262293 JOE262289:JOF262293 JYA262289:JYB262293 KHW262289:KHX262293 KRS262289:KRT262293 LBO262289:LBP262293 LLK262289:LLL262293 LVG262289:LVH262293 MFC262289:MFD262293 MOY262289:MOZ262293 MYU262289:MYV262293 NIQ262289:NIR262293 NSM262289:NSN262293 OCI262289:OCJ262293 OME262289:OMF262293 OWA262289:OWB262293 PFW262289:PFX262293 PPS262289:PPT262293 PZO262289:PZP262293 QJK262289:QJL262293 QTG262289:QTH262293 RDC262289:RDD262293 RMY262289:RMZ262293 RWU262289:RWV262293 SGQ262289:SGR262293 SQM262289:SQN262293 TAI262289:TAJ262293 TKE262289:TKF262293 TUA262289:TUB262293 UDW262289:UDX262293 UNS262289:UNT262293 UXO262289:UXP262293 VHK262289:VHL262293 VRG262289:VRH262293 WBC262289:WBD262293 WKY262289:WKZ262293 WUU262289:WUV262293 D327825:E327829 II327825:IJ327829 SE327825:SF327829 ACA327825:ACB327829 ALW327825:ALX327829 AVS327825:AVT327829 BFO327825:BFP327829 BPK327825:BPL327829 BZG327825:BZH327829 CJC327825:CJD327829 CSY327825:CSZ327829 DCU327825:DCV327829 DMQ327825:DMR327829 DWM327825:DWN327829 EGI327825:EGJ327829 EQE327825:EQF327829 FAA327825:FAB327829 FJW327825:FJX327829 FTS327825:FTT327829 GDO327825:GDP327829 GNK327825:GNL327829 GXG327825:GXH327829 HHC327825:HHD327829 HQY327825:HQZ327829 IAU327825:IAV327829 IKQ327825:IKR327829 IUM327825:IUN327829 JEI327825:JEJ327829 JOE327825:JOF327829 JYA327825:JYB327829 KHW327825:KHX327829 KRS327825:KRT327829 LBO327825:LBP327829 LLK327825:LLL327829 LVG327825:LVH327829 MFC327825:MFD327829 MOY327825:MOZ327829 MYU327825:MYV327829 NIQ327825:NIR327829 NSM327825:NSN327829 OCI327825:OCJ327829 OME327825:OMF327829 OWA327825:OWB327829 PFW327825:PFX327829 PPS327825:PPT327829 PZO327825:PZP327829 QJK327825:QJL327829 QTG327825:QTH327829 RDC327825:RDD327829 RMY327825:RMZ327829 RWU327825:RWV327829 SGQ327825:SGR327829 SQM327825:SQN327829 TAI327825:TAJ327829 TKE327825:TKF327829 TUA327825:TUB327829 UDW327825:UDX327829 UNS327825:UNT327829 UXO327825:UXP327829 VHK327825:VHL327829 VRG327825:VRH327829 WBC327825:WBD327829 WKY327825:WKZ327829 WUU327825:WUV327829 D393361:E393365 II393361:IJ393365 SE393361:SF393365 ACA393361:ACB393365 ALW393361:ALX393365 AVS393361:AVT393365 BFO393361:BFP393365 BPK393361:BPL393365 BZG393361:BZH393365 CJC393361:CJD393365 CSY393361:CSZ393365 DCU393361:DCV393365 DMQ393361:DMR393365 DWM393361:DWN393365 EGI393361:EGJ393365 EQE393361:EQF393365 FAA393361:FAB393365 FJW393361:FJX393365 FTS393361:FTT393365 GDO393361:GDP393365 GNK393361:GNL393365 GXG393361:GXH393365 HHC393361:HHD393365 HQY393361:HQZ393365 IAU393361:IAV393365 IKQ393361:IKR393365 IUM393361:IUN393365 JEI393361:JEJ393365 JOE393361:JOF393365 JYA393361:JYB393365 KHW393361:KHX393365 KRS393361:KRT393365 LBO393361:LBP393365 LLK393361:LLL393365 LVG393361:LVH393365 MFC393361:MFD393365 MOY393361:MOZ393365 MYU393361:MYV393365 NIQ393361:NIR393365 NSM393361:NSN393365 OCI393361:OCJ393365 OME393361:OMF393365 OWA393361:OWB393365 PFW393361:PFX393365 PPS393361:PPT393365 PZO393361:PZP393365 QJK393361:QJL393365 QTG393361:QTH393365 RDC393361:RDD393365 RMY393361:RMZ393365 RWU393361:RWV393365 SGQ393361:SGR393365 SQM393361:SQN393365 TAI393361:TAJ393365 TKE393361:TKF393365 TUA393361:TUB393365 UDW393361:UDX393365 UNS393361:UNT393365 UXO393361:UXP393365 VHK393361:VHL393365 VRG393361:VRH393365 WBC393361:WBD393365 WKY393361:WKZ393365 WUU393361:WUV393365 D458897:E458901 II458897:IJ458901 SE458897:SF458901 ACA458897:ACB458901 ALW458897:ALX458901 AVS458897:AVT458901 BFO458897:BFP458901 BPK458897:BPL458901 BZG458897:BZH458901 CJC458897:CJD458901 CSY458897:CSZ458901 DCU458897:DCV458901 DMQ458897:DMR458901 DWM458897:DWN458901 EGI458897:EGJ458901 EQE458897:EQF458901 FAA458897:FAB458901 FJW458897:FJX458901 FTS458897:FTT458901 GDO458897:GDP458901 GNK458897:GNL458901 GXG458897:GXH458901 HHC458897:HHD458901 HQY458897:HQZ458901 IAU458897:IAV458901 IKQ458897:IKR458901 IUM458897:IUN458901 JEI458897:JEJ458901 JOE458897:JOF458901 JYA458897:JYB458901 KHW458897:KHX458901 KRS458897:KRT458901 LBO458897:LBP458901 LLK458897:LLL458901 LVG458897:LVH458901 MFC458897:MFD458901 MOY458897:MOZ458901 MYU458897:MYV458901 NIQ458897:NIR458901 NSM458897:NSN458901 OCI458897:OCJ458901 OME458897:OMF458901 OWA458897:OWB458901 PFW458897:PFX458901 PPS458897:PPT458901 PZO458897:PZP458901 QJK458897:QJL458901 QTG458897:QTH458901 RDC458897:RDD458901 RMY458897:RMZ458901 RWU458897:RWV458901 SGQ458897:SGR458901 SQM458897:SQN458901 TAI458897:TAJ458901 TKE458897:TKF458901 TUA458897:TUB458901 UDW458897:UDX458901 UNS458897:UNT458901 UXO458897:UXP458901 VHK458897:VHL458901 VRG458897:VRH458901 WBC458897:WBD458901 WKY458897:WKZ458901 WUU458897:WUV458901 D524433:E524437 II524433:IJ524437 SE524433:SF524437 ACA524433:ACB524437 ALW524433:ALX524437 AVS524433:AVT524437 BFO524433:BFP524437 BPK524433:BPL524437 BZG524433:BZH524437 CJC524433:CJD524437 CSY524433:CSZ524437 DCU524433:DCV524437 DMQ524433:DMR524437 DWM524433:DWN524437 EGI524433:EGJ524437 EQE524433:EQF524437 FAA524433:FAB524437 FJW524433:FJX524437 FTS524433:FTT524437 GDO524433:GDP524437 GNK524433:GNL524437 GXG524433:GXH524437 HHC524433:HHD524437 HQY524433:HQZ524437 IAU524433:IAV524437 IKQ524433:IKR524437 IUM524433:IUN524437 JEI524433:JEJ524437 JOE524433:JOF524437 JYA524433:JYB524437 KHW524433:KHX524437 KRS524433:KRT524437 LBO524433:LBP524437 LLK524433:LLL524437 LVG524433:LVH524437 MFC524433:MFD524437 MOY524433:MOZ524437 MYU524433:MYV524437 NIQ524433:NIR524437 NSM524433:NSN524437 OCI524433:OCJ524437 OME524433:OMF524437 OWA524433:OWB524437 PFW524433:PFX524437 PPS524433:PPT524437 PZO524433:PZP524437 QJK524433:QJL524437 QTG524433:QTH524437 RDC524433:RDD524437 RMY524433:RMZ524437 RWU524433:RWV524437 SGQ524433:SGR524437 SQM524433:SQN524437 TAI524433:TAJ524437 TKE524433:TKF524437 TUA524433:TUB524437 UDW524433:UDX524437 UNS524433:UNT524437 UXO524433:UXP524437 VHK524433:VHL524437 VRG524433:VRH524437 WBC524433:WBD524437 WKY524433:WKZ524437 WUU524433:WUV524437 D589969:E589973 II589969:IJ589973 SE589969:SF589973 ACA589969:ACB589973 ALW589969:ALX589973 AVS589969:AVT589973 BFO589969:BFP589973 BPK589969:BPL589973 BZG589969:BZH589973 CJC589969:CJD589973 CSY589969:CSZ589973 DCU589969:DCV589973 DMQ589969:DMR589973 DWM589969:DWN589973 EGI589969:EGJ589973 EQE589969:EQF589973 FAA589969:FAB589973 FJW589969:FJX589973 FTS589969:FTT589973 GDO589969:GDP589973 GNK589969:GNL589973 GXG589969:GXH589973 HHC589969:HHD589973 HQY589969:HQZ589973 IAU589969:IAV589973 IKQ589969:IKR589973 IUM589969:IUN589973 JEI589969:JEJ589973 JOE589969:JOF589973 JYA589969:JYB589973 KHW589969:KHX589973 KRS589969:KRT589973 LBO589969:LBP589973 LLK589969:LLL589973 LVG589969:LVH589973 MFC589969:MFD589973 MOY589969:MOZ589973 MYU589969:MYV589973 NIQ589969:NIR589973 NSM589969:NSN589973 OCI589969:OCJ589973 OME589969:OMF589973 OWA589969:OWB589973 PFW589969:PFX589973 PPS589969:PPT589973 PZO589969:PZP589973 QJK589969:QJL589973 QTG589969:QTH589973 RDC589969:RDD589973 RMY589969:RMZ589973 RWU589969:RWV589973 SGQ589969:SGR589973 SQM589969:SQN589973 TAI589969:TAJ589973 TKE589969:TKF589973 TUA589969:TUB589973 UDW589969:UDX589973 UNS589969:UNT589973 UXO589969:UXP589973 VHK589969:VHL589973 VRG589969:VRH589973 WBC589969:WBD589973 WKY589969:WKZ589973 WUU589969:WUV589973 D655505:E655509 II655505:IJ655509 SE655505:SF655509 ACA655505:ACB655509 ALW655505:ALX655509 AVS655505:AVT655509 BFO655505:BFP655509 BPK655505:BPL655509 BZG655505:BZH655509 CJC655505:CJD655509 CSY655505:CSZ655509 DCU655505:DCV655509 DMQ655505:DMR655509 DWM655505:DWN655509 EGI655505:EGJ655509 EQE655505:EQF655509 FAA655505:FAB655509 FJW655505:FJX655509 FTS655505:FTT655509 GDO655505:GDP655509 GNK655505:GNL655509 GXG655505:GXH655509 HHC655505:HHD655509 HQY655505:HQZ655509 IAU655505:IAV655509 IKQ655505:IKR655509 IUM655505:IUN655509 JEI655505:JEJ655509 JOE655505:JOF655509 JYA655505:JYB655509 KHW655505:KHX655509 KRS655505:KRT655509 LBO655505:LBP655509 LLK655505:LLL655509 LVG655505:LVH655509 MFC655505:MFD655509 MOY655505:MOZ655509 MYU655505:MYV655509 NIQ655505:NIR655509 NSM655505:NSN655509 OCI655505:OCJ655509 OME655505:OMF655509 OWA655505:OWB655509 PFW655505:PFX655509 PPS655505:PPT655509 PZO655505:PZP655509 QJK655505:QJL655509 QTG655505:QTH655509 RDC655505:RDD655509 RMY655505:RMZ655509 RWU655505:RWV655509 SGQ655505:SGR655509 SQM655505:SQN655509 TAI655505:TAJ655509 TKE655505:TKF655509 TUA655505:TUB655509 UDW655505:UDX655509 UNS655505:UNT655509 UXO655505:UXP655509 VHK655505:VHL655509 VRG655505:VRH655509 WBC655505:WBD655509 WKY655505:WKZ655509 WUU655505:WUV655509 D721041:E721045 II721041:IJ721045 SE721041:SF721045 ACA721041:ACB721045 ALW721041:ALX721045 AVS721041:AVT721045 BFO721041:BFP721045 BPK721041:BPL721045 BZG721041:BZH721045 CJC721041:CJD721045 CSY721041:CSZ721045 DCU721041:DCV721045 DMQ721041:DMR721045 DWM721041:DWN721045 EGI721041:EGJ721045 EQE721041:EQF721045 FAA721041:FAB721045 FJW721041:FJX721045 FTS721041:FTT721045 GDO721041:GDP721045 GNK721041:GNL721045 GXG721041:GXH721045 HHC721041:HHD721045 HQY721041:HQZ721045 IAU721041:IAV721045 IKQ721041:IKR721045 IUM721041:IUN721045 JEI721041:JEJ721045 JOE721041:JOF721045 JYA721041:JYB721045 KHW721041:KHX721045 KRS721041:KRT721045 LBO721041:LBP721045 LLK721041:LLL721045 LVG721041:LVH721045 MFC721041:MFD721045 MOY721041:MOZ721045 MYU721041:MYV721045 NIQ721041:NIR721045 NSM721041:NSN721045 OCI721041:OCJ721045 OME721041:OMF721045 OWA721041:OWB721045 PFW721041:PFX721045 PPS721041:PPT721045 PZO721041:PZP721045 QJK721041:QJL721045 QTG721041:QTH721045 RDC721041:RDD721045 RMY721041:RMZ721045 RWU721041:RWV721045 SGQ721041:SGR721045 SQM721041:SQN721045 TAI721041:TAJ721045 TKE721041:TKF721045 TUA721041:TUB721045 UDW721041:UDX721045 UNS721041:UNT721045 UXO721041:UXP721045 VHK721041:VHL721045 VRG721041:VRH721045 WBC721041:WBD721045 WKY721041:WKZ721045 WUU721041:WUV721045 D786577:E786581 II786577:IJ786581 SE786577:SF786581 ACA786577:ACB786581 ALW786577:ALX786581 AVS786577:AVT786581 BFO786577:BFP786581 BPK786577:BPL786581 BZG786577:BZH786581 CJC786577:CJD786581 CSY786577:CSZ786581 DCU786577:DCV786581 DMQ786577:DMR786581 DWM786577:DWN786581 EGI786577:EGJ786581 EQE786577:EQF786581 FAA786577:FAB786581 FJW786577:FJX786581 FTS786577:FTT786581 GDO786577:GDP786581 GNK786577:GNL786581 GXG786577:GXH786581 HHC786577:HHD786581 HQY786577:HQZ786581 IAU786577:IAV786581 IKQ786577:IKR786581 IUM786577:IUN786581 JEI786577:JEJ786581 JOE786577:JOF786581 JYA786577:JYB786581 KHW786577:KHX786581 KRS786577:KRT786581 LBO786577:LBP786581 LLK786577:LLL786581 LVG786577:LVH786581 MFC786577:MFD786581 MOY786577:MOZ786581 MYU786577:MYV786581 NIQ786577:NIR786581 NSM786577:NSN786581 OCI786577:OCJ786581 OME786577:OMF786581 OWA786577:OWB786581 PFW786577:PFX786581 PPS786577:PPT786581 PZO786577:PZP786581 QJK786577:QJL786581 QTG786577:QTH786581 RDC786577:RDD786581 RMY786577:RMZ786581 RWU786577:RWV786581 SGQ786577:SGR786581 SQM786577:SQN786581 TAI786577:TAJ786581 TKE786577:TKF786581 TUA786577:TUB786581 UDW786577:UDX786581 UNS786577:UNT786581 UXO786577:UXP786581 VHK786577:VHL786581 VRG786577:VRH786581 WBC786577:WBD786581 WKY786577:WKZ786581 WUU786577:WUV786581 D852113:E852117 II852113:IJ852117 SE852113:SF852117 ACA852113:ACB852117 ALW852113:ALX852117 AVS852113:AVT852117 BFO852113:BFP852117 BPK852113:BPL852117 BZG852113:BZH852117 CJC852113:CJD852117 CSY852113:CSZ852117 DCU852113:DCV852117 DMQ852113:DMR852117 DWM852113:DWN852117 EGI852113:EGJ852117 EQE852113:EQF852117 FAA852113:FAB852117 FJW852113:FJX852117 FTS852113:FTT852117 GDO852113:GDP852117 GNK852113:GNL852117 GXG852113:GXH852117 HHC852113:HHD852117 HQY852113:HQZ852117 IAU852113:IAV852117 IKQ852113:IKR852117 IUM852113:IUN852117 JEI852113:JEJ852117 JOE852113:JOF852117 JYA852113:JYB852117 KHW852113:KHX852117 KRS852113:KRT852117 LBO852113:LBP852117 LLK852113:LLL852117 LVG852113:LVH852117 MFC852113:MFD852117 MOY852113:MOZ852117 MYU852113:MYV852117 NIQ852113:NIR852117 NSM852113:NSN852117 OCI852113:OCJ852117 OME852113:OMF852117 OWA852113:OWB852117 PFW852113:PFX852117 PPS852113:PPT852117 PZO852113:PZP852117 QJK852113:QJL852117 QTG852113:QTH852117 RDC852113:RDD852117 RMY852113:RMZ852117 RWU852113:RWV852117 SGQ852113:SGR852117 SQM852113:SQN852117 TAI852113:TAJ852117 TKE852113:TKF852117 TUA852113:TUB852117 UDW852113:UDX852117 UNS852113:UNT852117 UXO852113:UXP852117 VHK852113:VHL852117 VRG852113:VRH852117 WBC852113:WBD852117 WKY852113:WKZ852117 WUU852113:WUV852117 D917649:E917653 II917649:IJ917653 SE917649:SF917653 ACA917649:ACB917653 ALW917649:ALX917653 AVS917649:AVT917653 BFO917649:BFP917653 BPK917649:BPL917653 BZG917649:BZH917653 CJC917649:CJD917653 CSY917649:CSZ917653 DCU917649:DCV917653 DMQ917649:DMR917653 DWM917649:DWN917653 EGI917649:EGJ917653 EQE917649:EQF917653 FAA917649:FAB917653 FJW917649:FJX917653 FTS917649:FTT917653 GDO917649:GDP917653 GNK917649:GNL917653 GXG917649:GXH917653 HHC917649:HHD917653 HQY917649:HQZ917653 IAU917649:IAV917653 IKQ917649:IKR917653 IUM917649:IUN917653 JEI917649:JEJ917653 JOE917649:JOF917653 JYA917649:JYB917653 KHW917649:KHX917653 KRS917649:KRT917653 LBO917649:LBP917653 LLK917649:LLL917653 LVG917649:LVH917653 MFC917649:MFD917653 MOY917649:MOZ917653 MYU917649:MYV917653 NIQ917649:NIR917653 NSM917649:NSN917653 OCI917649:OCJ917653 OME917649:OMF917653 OWA917649:OWB917653 PFW917649:PFX917653 PPS917649:PPT917653 PZO917649:PZP917653 QJK917649:QJL917653 QTG917649:QTH917653 RDC917649:RDD917653 RMY917649:RMZ917653 RWU917649:RWV917653 SGQ917649:SGR917653 SQM917649:SQN917653 TAI917649:TAJ917653 TKE917649:TKF917653 TUA917649:TUB917653 UDW917649:UDX917653 UNS917649:UNT917653 UXO917649:UXP917653 VHK917649:VHL917653 VRG917649:VRH917653 WBC917649:WBD917653 WKY917649:WKZ917653 WUU917649:WUV917653 D983185:E983189 II983185:IJ983189 SE983185:SF983189 ACA983185:ACB983189 ALW983185:ALX983189 AVS983185:AVT983189 BFO983185:BFP983189 BPK983185:BPL983189 BZG983185:BZH983189 CJC983185:CJD983189 CSY983185:CSZ983189 DCU983185:DCV983189 DMQ983185:DMR983189 DWM983185:DWN983189 EGI983185:EGJ983189 EQE983185:EQF983189 FAA983185:FAB983189 FJW983185:FJX983189 FTS983185:FTT983189 GDO983185:GDP983189 GNK983185:GNL983189 GXG983185:GXH983189 HHC983185:HHD983189 HQY983185:HQZ983189 IAU983185:IAV983189 IKQ983185:IKR983189 IUM983185:IUN983189 JEI983185:JEJ983189 JOE983185:JOF983189 JYA983185:JYB983189 KHW983185:KHX983189 KRS983185:KRT983189 LBO983185:LBP983189 LLK983185:LLL983189 LVG983185:LVH983189 MFC983185:MFD983189 MOY983185:MOZ983189 MYU983185:MYV983189 NIQ983185:NIR983189 NSM983185:NSN983189 OCI983185:OCJ983189 OME983185:OMF983189 OWA983185:OWB983189 PFW983185:PFX983189 PPS983185:PPT983189 PZO983185:PZP983189 QJK983185:QJL983189 QTG983185:QTH983189 RDC983185:RDD983189 RMY983185:RMZ983189 RWU983185:RWV983189 SGQ983185:SGR983189 SQM983185:SQN983189 TAI983185:TAJ983189 TKE983185:TKF983189 TUA983185:TUB983189 UDW983185:UDX983189 UNS983185:UNT983189 UXO983185:UXP983189 VHK983185:VHL983189 VRG983185:VRH983189 WBC983185:WBD983189 WKY983185:WKZ983189 WUU983185:WUV983189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3" customWidth="1"/>
    <col min="8" max="9" width="0" style="117" hidden="1" customWidth="1"/>
    <col min="10" max="15" width="0" style="25" hidden="1" customWidth="1"/>
    <col min="16" max="16384" width="9.140625" style="25"/>
  </cols>
  <sheetData>
    <row r="1" spans="1:9" s="78" customFormat="1" ht="22.5" customHeight="1">
      <c r="A1" s="1024" t="str">
        <f>'Attach 3(JV)'!A1</f>
        <v>Specification No. :NR3/NT/W-CIVIL/DOM/K00/24/02306(Rfx 5002003327)</v>
      </c>
      <c r="B1" s="1024"/>
      <c r="C1" s="1024"/>
      <c r="D1" s="1024"/>
      <c r="E1" s="548"/>
      <c r="F1" s="549"/>
      <c r="G1" s="528" t="str">
        <f>"Attachment-4 " &amp; 'Attach 3(JV)'!AV1</f>
        <v xml:space="preserve">Attachment-4 </v>
      </c>
      <c r="H1" s="117"/>
      <c r="I1" s="117"/>
    </row>
    <row r="3" spans="1:9" ht="81" customHeight="1">
      <c r="A3" s="743"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44"/>
      <c r="C3" s="744"/>
      <c r="D3" s="744"/>
      <c r="E3" s="744"/>
      <c r="F3" s="744"/>
      <c r="G3" s="744"/>
    </row>
    <row r="4" spans="1:9" ht="20.100000000000001" customHeight="1">
      <c r="A4" s="28"/>
      <c r="H4" s="126"/>
    </row>
    <row r="5" spans="1:9" ht="20.100000000000001" customHeight="1">
      <c r="A5" s="777" t="s">
        <v>344</v>
      </c>
      <c r="B5" s="777"/>
      <c r="C5" s="777"/>
      <c r="D5" s="777"/>
      <c r="E5" s="777"/>
      <c r="F5" s="777"/>
      <c r="G5" s="777"/>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783" t="str">
        <f>'Attach 3(JV)'!A8</f>
        <v/>
      </c>
      <c r="B8" s="783"/>
      <c r="C8" s="783"/>
      <c r="D8" s="783"/>
      <c r="F8" s="108" t="str">
        <f>'Attach 3(JV)'!E8</f>
        <v>Contract &amp; Materials Department</v>
      </c>
      <c r="H8" s="126"/>
    </row>
    <row r="9" spans="1:9" ht="20.100000000000001" customHeight="1">
      <c r="A9" s="13" t="s">
        <v>339</v>
      </c>
      <c r="B9" s="780">
        <f>'Attach 3(JV)'!B9</f>
        <v>0</v>
      </c>
      <c r="C9" s="780"/>
      <c r="D9" s="780"/>
      <c r="F9" s="108" t="str">
        <f>'Attach 3(JV)'!E9</f>
        <v>Power Grid Corporation of India Ltd.,</v>
      </c>
      <c r="H9" s="126"/>
    </row>
    <row r="10" spans="1:9" ht="20.100000000000001" customHeight="1">
      <c r="A10" s="13" t="s">
        <v>340</v>
      </c>
      <c r="B10" s="780">
        <f>'Attach 3(JV)'!B10</f>
        <v>0</v>
      </c>
      <c r="C10" s="780"/>
      <c r="D10" s="780"/>
      <c r="F10" s="108" t="str">
        <f>'Attach 3(JV)'!E10</f>
        <v>Northern Region-III Headquarter</v>
      </c>
      <c r="H10" s="126"/>
    </row>
    <row r="11" spans="1:9" ht="20.100000000000001" customHeight="1">
      <c r="B11" s="780">
        <f>'Attach 3(JV)'!B11</f>
        <v>0</v>
      </c>
      <c r="C11" s="780"/>
      <c r="D11" s="780"/>
      <c r="F11" s="108" t="str">
        <f>'Attach 3(JV)'!E11</f>
        <v>Plot No 2A/INS 02,
Awadh Vihar Yojna,
Amar Shaheed Path, Lucknow- 226 002</v>
      </c>
    </row>
    <row r="12" spans="1:9" ht="20.100000000000001" customHeight="1">
      <c r="A12" s="32"/>
      <c r="B12" s="780">
        <f>'Attach 3(JV)'!B12</f>
        <v>0</v>
      </c>
      <c r="C12" s="780"/>
      <c r="D12" s="780"/>
      <c r="E12" s="15"/>
    </row>
    <row r="13" spans="1:9" ht="20.100000000000001" customHeight="1">
      <c r="A13" s="32"/>
      <c r="B13" s="103"/>
      <c r="C13" s="103"/>
      <c r="D13" s="103"/>
      <c r="E13" s="25"/>
      <c r="F13" s="124"/>
      <c r="G13" s="124"/>
    </row>
    <row r="14" spans="1:9" ht="20.100000000000001" customHeight="1">
      <c r="A14" s="32"/>
      <c r="B14" s="103"/>
      <c r="C14" s="103"/>
      <c r="D14" s="103"/>
    </row>
    <row r="15" spans="1:9" ht="20.100000000000001" customHeight="1">
      <c r="A15" s="29" t="s">
        <v>334</v>
      </c>
    </row>
    <row r="16" spans="1:9" ht="20.100000000000001" customHeight="1">
      <c r="A16" s="32"/>
    </row>
    <row r="17" spans="1:9" ht="50.1" customHeight="1">
      <c r="A17" s="1026" t="str">
        <f>"We hereby certify that equipment and materials to be supplied are produced in " &amp;H26 &amp; " eligible source " &amp; F26</f>
        <v>We hereby certify that equipment and materials to be supplied are produced in [Name of Countries],  eligible source country.</v>
      </c>
      <c r="B17" s="1026"/>
      <c r="C17" s="1026"/>
      <c r="D17" s="1026"/>
      <c r="E17" s="1026"/>
      <c r="F17" s="125" t="s">
        <v>172</v>
      </c>
      <c r="G17" s="125" t="s">
        <v>173</v>
      </c>
    </row>
    <row r="18" spans="1:9" ht="45" customHeight="1">
      <c r="A18" s="1025" t="str">
        <f>"We hereby certify that our company is incorporated and registered in " &amp;I26 &amp; " eligible source " &amp;G26</f>
        <v>We hereby certify that our company is incorporated and registered in [Name of Countries],  eligible source country.</v>
      </c>
      <c r="B18" s="1025"/>
      <c r="C18" s="1025"/>
      <c r="D18" s="1025"/>
      <c r="E18" s="1025"/>
      <c r="F18" s="130" t="s">
        <v>147</v>
      </c>
      <c r="G18" s="130" t="s">
        <v>147</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7</v>
      </c>
      <c r="B21" s="63" t="str">
        <f>'Attach 3(JV)'!B24</f>
        <v>--</v>
      </c>
      <c r="D21" s="37" t="s">
        <v>5</v>
      </c>
      <c r="E21" s="212" t="str">
        <f>'Attach 3(JV)'!E24</f>
        <v/>
      </c>
      <c r="F21" s="130"/>
      <c r="G21" s="130"/>
      <c r="H21" s="115" t="str">
        <f t="shared" si="0"/>
        <v/>
      </c>
      <c r="I21" s="115" t="str">
        <f t="shared" si="0"/>
        <v/>
      </c>
    </row>
    <row r="22" spans="1:9" ht="33" customHeight="1">
      <c r="A22" s="36" t="s">
        <v>8</v>
      </c>
      <c r="B22" s="212" t="str">
        <f>'Attach 3(JV)'!B25</f>
        <v/>
      </c>
      <c r="D22" s="37" t="s">
        <v>6</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69" sheet="1" formatColumns="0" formatRows="0" selectLockedCells="1"/>
  <customSheetViews>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6"/>
    <col min="9" max="38" width="9.140625" style="177"/>
    <col min="39" max="16384" width="9.140625" style="25"/>
  </cols>
  <sheetData>
    <row r="1" spans="1:38" s="536" customFormat="1" ht="20.25" customHeight="1">
      <c r="A1" s="1029" t="str">
        <f>'Attach 3(JV)'!A1</f>
        <v>Specification No. :NR3/NT/W-CIVIL/DOM/K00/24/02306(Rfx 5002003327)</v>
      </c>
      <c r="B1" s="1029"/>
      <c r="C1" s="1029"/>
      <c r="D1" s="550"/>
      <c r="E1" s="551" t="str">
        <f>"Attachment-4(A) "&amp; 'Attach 3(JV)'!AT1</f>
        <v xml:space="preserve">Attachment-4(A) </v>
      </c>
      <c r="F1" s="552"/>
      <c r="G1" s="552"/>
      <c r="H1" s="552"/>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row>
    <row r="2" spans="1:38" ht="11.1" customHeight="1"/>
    <row r="3" spans="1:38" ht="89.25" customHeight="1">
      <c r="A3" s="743"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44"/>
      <c r="C3" s="744"/>
      <c r="D3" s="744"/>
      <c r="E3" s="744"/>
      <c r="F3" s="178"/>
      <c r="G3" s="179"/>
      <c r="H3" s="178"/>
    </row>
    <row r="4" spans="1:38" ht="11.1" customHeight="1">
      <c r="A4" s="28"/>
      <c r="H4" s="180"/>
      <c r="I4" s="181"/>
    </row>
    <row r="5" spans="1:38" ht="20.100000000000001" customHeight="1">
      <c r="A5" s="777" t="s">
        <v>345</v>
      </c>
      <c r="B5" s="777"/>
      <c r="C5" s="777"/>
      <c r="D5" s="777"/>
      <c r="E5" s="777"/>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783" t="str">
        <f>'Attach 3(JV)'!A8</f>
        <v/>
      </c>
      <c r="B8" s="783"/>
      <c r="C8" s="783"/>
      <c r="D8" s="12" t="str">
        <f>'Attach 3(JV)'!E8</f>
        <v>Contract &amp; Materials Department</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339</v>
      </c>
      <c r="B9" s="780">
        <f>'Attach 3(JV)'!B9</f>
        <v>0</v>
      </c>
      <c r="C9" s="780"/>
      <c r="D9" s="12" t="str">
        <f>'Attach 3(JV)'!E9</f>
        <v>Power Grid Corporation of India Ltd.,</v>
      </c>
      <c r="H9" s="180"/>
      <c r="I9" s="181"/>
    </row>
    <row r="10" spans="1:38" ht="20.100000000000001" customHeight="1">
      <c r="A10" s="13" t="s">
        <v>340</v>
      </c>
      <c r="B10" s="780">
        <f>'Attach 3(JV)'!B10</f>
        <v>0</v>
      </c>
      <c r="C10" s="780"/>
      <c r="D10" s="12" t="str">
        <f>'Attach 3(JV)'!E10</f>
        <v>Northern Region-III Headquarter</v>
      </c>
      <c r="H10" s="180"/>
      <c r="I10" s="181"/>
    </row>
    <row r="11" spans="1:38" ht="20.100000000000001" customHeight="1">
      <c r="B11" s="780">
        <f>'Attach 3(JV)'!B11</f>
        <v>0</v>
      </c>
      <c r="C11" s="780"/>
      <c r="D11" s="12" t="str">
        <f>'Attach 3(JV)'!E11</f>
        <v>Plot No 2A/INS 02,
Awadh Vihar Yojna,
Amar Shaheed Path, Lucknow- 226 002</v>
      </c>
    </row>
    <row r="12" spans="1:38" ht="15" customHeight="1">
      <c r="A12" s="32"/>
      <c r="B12" s="780">
        <f>'Attach 3(JV)'!B12</f>
        <v>0</v>
      </c>
      <c r="C12" s="780"/>
      <c r="D12" s="12"/>
    </row>
    <row r="13" spans="1:38" ht="20.100000000000001" customHeight="1">
      <c r="A13" s="29" t="s">
        <v>334</v>
      </c>
    </row>
    <row r="14" spans="1:38" ht="79.5" customHeight="1">
      <c r="A14" s="1028" t="s">
        <v>346</v>
      </c>
      <c r="B14" s="1028"/>
      <c r="C14" s="1028"/>
      <c r="D14" s="1028"/>
      <c r="E14" s="1028"/>
    </row>
    <row r="15" spans="1:38" ht="20.100000000000001" customHeight="1">
      <c r="A15" s="110" t="s">
        <v>352</v>
      </c>
      <c r="B15" s="110" t="s">
        <v>353</v>
      </c>
      <c r="C15" s="110" t="s">
        <v>354</v>
      </c>
      <c r="D15" s="110" t="s">
        <v>335</v>
      </c>
      <c r="E15" s="110" t="s">
        <v>336</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028" t="s">
        <v>347</v>
      </c>
      <c r="B22" s="1028"/>
      <c r="C22" s="1028"/>
      <c r="D22" s="1028"/>
      <c r="E22" s="1028"/>
    </row>
    <row r="23" spans="1:5" ht="15.95" customHeight="1"/>
    <row r="24" spans="1:5" ht="23.1" customHeight="1">
      <c r="C24" s="37"/>
    </row>
    <row r="25" spans="1:5" ht="23.1" customHeight="1">
      <c r="A25" s="36" t="s">
        <v>7</v>
      </c>
      <c r="B25" s="63" t="str">
        <f>'Attach 3(JV)'!B24</f>
        <v>--</v>
      </c>
      <c r="C25" s="37" t="s">
        <v>5</v>
      </c>
      <c r="D25" s="1027" t="str">
        <f>'Attach 3(JV)'!E24</f>
        <v/>
      </c>
      <c r="E25" s="1027"/>
    </row>
    <row r="26" spans="1:5" ht="23.1" customHeight="1">
      <c r="A26" s="36" t="s">
        <v>8</v>
      </c>
      <c r="B26" s="212"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6" customFormat="1" ht="19.5" customHeight="1">
      <c r="A1" s="1029" t="str">
        <f>'Attach 3(JV)'!A1</f>
        <v>Specification No. :NR3/NT/W-CIVIL/DOM/K00/24/02306(Rfx 5002003327)</v>
      </c>
      <c r="B1" s="1029"/>
      <c r="C1" s="1029"/>
      <c r="D1" s="1029"/>
      <c r="E1" s="551" t="str">
        <f>"Attachment-4(B) "&amp; 'Attach 3(JV)'!AT1</f>
        <v xml:space="preserve">Attachment-4(B) </v>
      </c>
      <c r="F1" s="535"/>
      <c r="G1" s="535"/>
      <c r="H1" s="535"/>
    </row>
    <row r="3" spans="1:9" ht="83.25" customHeight="1">
      <c r="A3" s="743"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44"/>
      <c r="C3" s="744"/>
      <c r="D3" s="744"/>
      <c r="E3" s="744"/>
      <c r="F3" s="26"/>
      <c r="G3" s="27"/>
      <c r="H3" s="26"/>
    </row>
    <row r="4" spans="1:9" ht="20.100000000000001" customHeight="1">
      <c r="A4" s="28"/>
      <c r="H4" s="30"/>
      <c r="I4" s="11"/>
    </row>
    <row r="5" spans="1:9" ht="20.100000000000001" customHeight="1">
      <c r="A5" s="777" t="s">
        <v>345</v>
      </c>
      <c r="B5" s="777"/>
      <c r="C5" s="777"/>
      <c r="D5" s="777"/>
      <c r="E5" s="77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3" t="str">
        <f>'Attach 3(JV)'!A8</f>
        <v/>
      </c>
      <c r="B8" s="783"/>
      <c r="C8" s="783"/>
      <c r="D8" s="783"/>
      <c r="E8" s="12" t="str">
        <f>'Attach 3(JV)'!E8</f>
        <v>Contract &amp; Materials Department</v>
      </c>
      <c r="H8" s="30"/>
      <c r="I8" s="11"/>
    </row>
    <row r="9" spans="1:9" ht="20.100000000000001" customHeight="1">
      <c r="A9" s="13" t="s">
        <v>339</v>
      </c>
      <c r="B9" s="780">
        <f>'Attach 3(JV)'!B9</f>
        <v>0</v>
      </c>
      <c r="C9" s="780"/>
      <c r="D9" s="780"/>
      <c r="E9" s="12" t="str">
        <f>'Attach 3(JV)'!E9</f>
        <v>Power Grid Corporation of India Ltd.,</v>
      </c>
      <c r="H9" s="30"/>
      <c r="I9" s="11"/>
    </row>
    <row r="10" spans="1:9" ht="20.100000000000001" customHeight="1">
      <c r="A10" s="13" t="s">
        <v>340</v>
      </c>
      <c r="B10" s="780">
        <f>'Attach 3(JV)'!B10</f>
        <v>0</v>
      </c>
      <c r="C10" s="780"/>
      <c r="D10" s="780"/>
      <c r="E10" s="12" t="str">
        <f>'Attach 3(JV)'!E10</f>
        <v>Northern Region-III Headquarter</v>
      </c>
      <c r="H10" s="30"/>
      <c r="I10" s="11"/>
    </row>
    <row r="11" spans="1:9" ht="20.100000000000001" customHeight="1">
      <c r="B11" s="780">
        <f>'Attach 3(JV)'!B11</f>
        <v>0</v>
      </c>
      <c r="C11" s="780"/>
      <c r="D11" s="780"/>
      <c r="E11" s="12" t="str">
        <f>'Attach 3(JV)'!E11</f>
        <v>Plot No 2A/INS 02,
Awadh Vihar Yojna,
Amar Shaheed Path, Lucknow- 226 002</v>
      </c>
    </row>
    <row r="12" spans="1:9" ht="20.100000000000001" customHeight="1">
      <c r="A12" s="32"/>
      <c r="B12" s="780">
        <f>'Attach 3(JV)'!B12</f>
        <v>0</v>
      </c>
      <c r="C12" s="780"/>
      <c r="D12" s="780"/>
      <c r="E12" s="12"/>
    </row>
    <row r="13" spans="1:9" ht="20.100000000000001" customHeight="1">
      <c r="A13" s="29" t="s">
        <v>334</v>
      </c>
    </row>
    <row r="14" spans="1:9" ht="20.100000000000001" customHeight="1">
      <c r="A14" s="32"/>
    </row>
    <row r="15" spans="1:9" ht="87.75" customHeight="1">
      <c r="A15" s="1028" t="s">
        <v>355</v>
      </c>
      <c r="B15" s="1028"/>
      <c r="C15" s="1028"/>
      <c r="D15" s="1028"/>
      <c r="E15" s="1028"/>
    </row>
    <row r="16" spans="1:9" ht="30" customHeight="1">
      <c r="A16" s="80" t="s">
        <v>348</v>
      </c>
      <c r="B16" s="1030"/>
      <c r="C16" s="1030"/>
      <c r="D16" s="1030"/>
      <c r="E16" s="1030"/>
    </row>
    <row r="17" spans="1:5" ht="30" customHeight="1">
      <c r="A17" s="80" t="s">
        <v>349</v>
      </c>
      <c r="B17" s="1030"/>
      <c r="C17" s="1030"/>
      <c r="D17" s="1030"/>
      <c r="E17" s="1030"/>
    </row>
    <row r="18" spans="1:5" ht="30" customHeight="1">
      <c r="A18" s="80" t="s">
        <v>350</v>
      </c>
      <c r="B18" s="1030"/>
      <c r="C18" s="1030"/>
      <c r="D18" s="1030"/>
      <c r="E18" s="1030"/>
    </row>
    <row r="19" spans="1:5" ht="30" customHeight="1">
      <c r="A19" s="42" t="s">
        <v>351</v>
      </c>
      <c r="B19" s="1030"/>
      <c r="C19" s="1030"/>
      <c r="D19" s="1030"/>
      <c r="E19" s="1030"/>
    </row>
    <row r="20" spans="1:5" ht="30" customHeight="1">
      <c r="A20" s="42" t="s">
        <v>73</v>
      </c>
      <c r="B20" s="1030"/>
      <c r="C20" s="1030"/>
      <c r="D20" s="1030"/>
      <c r="E20" s="1030"/>
    </row>
    <row r="21" spans="1:5" ht="30" customHeight="1">
      <c r="A21" s="42" t="s">
        <v>75</v>
      </c>
      <c r="B21" s="1030"/>
      <c r="C21" s="1030"/>
      <c r="D21" s="1030"/>
      <c r="E21" s="1030"/>
    </row>
    <row r="22" spans="1:5" ht="16.5" customHeight="1">
      <c r="A22" s="104"/>
    </row>
    <row r="23" spans="1:5" ht="27.95" customHeight="1">
      <c r="D23" s="37"/>
    </row>
    <row r="24" spans="1:5" ht="27.95" customHeight="1">
      <c r="A24" s="36" t="s">
        <v>7</v>
      </c>
      <c r="B24" s="63" t="str">
        <f>'Attach 3(JV)'!B24</f>
        <v>--</v>
      </c>
      <c r="D24" s="37" t="s">
        <v>5</v>
      </c>
      <c r="E24" s="212" t="str">
        <f>'Attach 3(JV)'!E24</f>
        <v/>
      </c>
    </row>
    <row r="25" spans="1:5" ht="27.95" customHeight="1">
      <c r="A25" s="36" t="s">
        <v>8</v>
      </c>
      <c r="B25" s="212" t="str">
        <f>'Attach 3(JV)'!B25</f>
        <v/>
      </c>
      <c r="D25" s="37" t="s">
        <v>6</v>
      </c>
      <c r="E25" s="212"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6" customFormat="1" ht="14.25">
      <c r="A1" s="1029" t="str">
        <f>'Attach 3(JV)'!A1</f>
        <v>Specification No. :NR3/NT/W-CIVIL/DOM/K00/24/02306(Rfx 5002003327)</v>
      </c>
      <c r="B1" s="1029"/>
      <c r="C1" s="1029"/>
      <c r="D1" s="1031" t="str">
        <f>"Attachment-5 " &amp; 'Attach 3(JV)'!AT1</f>
        <v xml:space="preserve">Attachment-5 </v>
      </c>
      <c r="E1" s="1031"/>
      <c r="F1" s="535"/>
      <c r="G1" s="535"/>
      <c r="H1" s="535"/>
    </row>
    <row r="2" spans="1:9" ht="8.1" customHeight="1"/>
    <row r="3" spans="1:9" ht="79.5" customHeight="1">
      <c r="A3" s="743"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44"/>
      <c r="C3" s="744"/>
      <c r="D3" s="744"/>
      <c r="E3" s="744"/>
      <c r="F3" s="26"/>
      <c r="G3" s="27"/>
      <c r="H3" s="26"/>
    </row>
    <row r="4" spans="1:9" ht="42" hidden="1" customHeight="1">
      <c r="A4" s="28"/>
      <c r="H4" s="30"/>
      <c r="I4" s="11"/>
    </row>
    <row r="5" spans="1:9" ht="20.100000000000001" customHeight="1">
      <c r="A5" s="777" t="s">
        <v>356</v>
      </c>
      <c r="B5" s="777"/>
      <c r="C5" s="777"/>
      <c r="D5" s="777"/>
      <c r="E5" s="777"/>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83" t="str">
        <f>'Attach 3(JV)'!A8</f>
        <v/>
      </c>
      <c r="B8" s="783"/>
      <c r="C8" s="783"/>
      <c r="D8" s="12" t="str">
        <f>'Attach 3(JV)'!E8</f>
        <v>Contract &amp; Materials Department</v>
      </c>
      <c r="H8" s="30"/>
      <c r="I8" s="11"/>
    </row>
    <row r="9" spans="1:9" ht="20.100000000000001" customHeight="1">
      <c r="A9" s="13" t="s">
        <v>339</v>
      </c>
      <c r="B9" s="780">
        <f>'Attach 3(JV)'!B9</f>
        <v>0</v>
      </c>
      <c r="C9" s="780"/>
      <c r="D9" s="12" t="str">
        <f>'Attach 3(JV)'!E9</f>
        <v>Power Grid Corporation of India Ltd.,</v>
      </c>
      <c r="H9" s="30"/>
      <c r="I9" s="11"/>
    </row>
    <row r="10" spans="1:9" ht="20.100000000000001" customHeight="1">
      <c r="A10" s="13" t="s">
        <v>340</v>
      </c>
      <c r="B10" s="780">
        <f>'Attach 3(JV)'!B10</f>
        <v>0</v>
      </c>
      <c r="C10" s="780"/>
      <c r="D10" s="12" t="str">
        <f>'Attach 3(JV)'!E10</f>
        <v>Northern Region-III Headquarter</v>
      </c>
      <c r="H10" s="30"/>
      <c r="I10" s="11"/>
    </row>
    <row r="11" spans="1:9" ht="20.100000000000001" customHeight="1">
      <c r="B11" s="780">
        <f>'Attach 3(JV)'!B11</f>
        <v>0</v>
      </c>
      <c r="C11" s="780"/>
      <c r="D11" s="12" t="str">
        <f>'Attach 3(JV)'!E11</f>
        <v>Plot No 2A/INS 02,
Awadh Vihar Yojna,
Amar Shaheed Path, Lucknow- 226 002</v>
      </c>
    </row>
    <row r="12" spans="1:9" ht="17.25" customHeight="1">
      <c r="A12" s="32"/>
      <c r="B12" s="780">
        <f>'Attach 3(JV)'!B12</f>
        <v>0</v>
      </c>
      <c r="C12" s="780"/>
      <c r="D12" s="12"/>
    </row>
    <row r="13" spans="1:9" ht="20.100000000000001" customHeight="1">
      <c r="A13" s="29" t="s">
        <v>334</v>
      </c>
    </row>
    <row r="14" spans="1:9" ht="45.75" customHeight="1">
      <c r="A14" s="996" t="s">
        <v>357</v>
      </c>
      <c r="B14" s="996"/>
      <c r="C14" s="996"/>
      <c r="D14" s="996"/>
      <c r="E14" s="996"/>
      <c r="F14" s="34"/>
      <c r="G14" s="34"/>
      <c r="H14" s="34"/>
    </row>
    <row r="15" spans="1:9" ht="32.1" customHeight="1">
      <c r="A15" s="1044" t="s">
        <v>337</v>
      </c>
      <c r="B15" s="1044" t="s">
        <v>354</v>
      </c>
      <c r="C15" s="1044" t="s">
        <v>358</v>
      </c>
      <c r="D15" s="1042" t="s">
        <v>958</v>
      </c>
      <c r="E15" s="1043"/>
      <c r="F15" s="34"/>
      <c r="G15" s="34"/>
      <c r="H15" s="34"/>
    </row>
    <row r="16" spans="1:9" ht="19.5" customHeight="1">
      <c r="A16" s="1045"/>
      <c r="B16" s="1045"/>
      <c r="C16" s="1045"/>
      <c r="D16" s="46" t="s">
        <v>360</v>
      </c>
      <c r="E16" s="46" t="s">
        <v>361</v>
      </c>
      <c r="F16" s="34"/>
      <c r="G16" s="34"/>
      <c r="H16" s="34"/>
    </row>
    <row r="17" spans="1:8" ht="21.95" customHeight="1">
      <c r="A17" s="100">
        <v>1</v>
      </c>
      <c r="B17" s="225"/>
      <c r="C17" s="225"/>
      <c r="D17" s="225"/>
      <c r="E17" s="225"/>
      <c r="F17" s="34"/>
      <c r="G17" s="34"/>
      <c r="H17" s="34"/>
    </row>
    <row r="18" spans="1:8" ht="21.95" customHeight="1">
      <c r="A18" s="101">
        <v>2</v>
      </c>
      <c r="B18" s="225"/>
      <c r="C18" s="225"/>
      <c r="D18" s="225"/>
      <c r="E18" s="225"/>
      <c r="F18" s="34"/>
      <c r="G18" s="34"/>
      <c r="H18" s="34"/>
    </row>
    <row r="19" spans="1:8" ht="21.95" customHeight="1">
      <c r="A19" s="101">
        <v>3</v>
      </c>
      <c r="B19" s="225"/>
      <c r="C19" s="225"/>
      <c r="D19" s="225"/>
      <c r="E19" s="225"/>
      <c r="F19" s="34"/>
      <c r="G19" s="34"/>
      <c r="H19" s="34"/>
    </row>
    <row r="20" spans="1:8" ht="21.95" customHeight="1">
      <c r="A20" s="101">
        <v>4</v>
      </c>
      <c r="B20" s="225"/>
      <c r="C20" s="225"/>
      <c r="D20" s="225"/>
      <c r="E20" s="225"/>
      <c r="F20" s="157"/>
      <c r="G20" s="157"/>
      <c r="H20" s="159" t="b">
        <v>0</v>
      </c>
    </row>
    <row r="21" spans="1:8" ht="21.95"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032" t="s">
        <v>495</v>
      </c>
      <c r="B24" s="1033"/>
      <c r="C24" s="1033"/>
      <c r="D24" s="1033"/>
      <c r="E24" s="1033"/>
      <c r="F24" s="150"/>
      <c r="G24" s="150"/>
      <c r="H24" s="151"/>
    </row>
    <row r="25" spans="1:8" ht="120.75" customHeight="1">
      <c r="A25" s="1046" t="s">
        <v>957</v>
      </c>
      <c r="B25" s="1046"/>
      <c r="C25" s="1046"/>
      <c r="D25" s="1046"/>
      <c r="E25" s="1046"/>
      <c r="F25" s="150"/>
      <c r="G25" s="150"/>
      <c r="H25" s="151"/>
    </row>
    <row r="26" spans="1:8" ht="32.1" customHeight="1">
      <c r="A26" s="1044" t="s">
        <v>337</v>
      </c>
      <c r="B26" s="1044" t="s">
        <v>354</v>
      </c>
      <c r="C26" s="1044" t="s">
        <v>95</v>
      </c>
      <c r="D26" s="1042" t="s">
        <v>958</v>
      </c>
      <c r="E26" s="1043"/>
      <c r="F26" s="34"/>
      <c r="G26" s="34"/>
      <c r="H26" s="34"/>
    </row>
    <row r="27" spans="1:8" ht="22.5" customHeight="1">
      <c r="A27" s="1045"/>
      <c r="B27" s="1045"/>
      <c r="C27" s="1045"/>
      <c r="D27" s="46" t="s">
        <v>97</v>
      </c>
      <c r="E27" s="46" t="s">
        <v>98</v>
      </c>
      <c r="F27" s="34"/>
      <c r="G27" s="34"/>
      <c r="H27" s="34"/>
    </row>
    <row r="28" spans="1:8" ht="21.95" customHeight="1">
      <c r="A28" s="149">
        <v>1</v>
      </c>
      <c r="B28" s="224"/>
      <c r="C28" s="224"/>
      <c r="D28" s="224"/>
      <c r="E28" s="224"/>
      <c r="F28" s="34"/>
      <c r="G28" s="34"/>
      <c r="H28" s="34"/>
    </row>
    <row r="29" spans="1:8" ht="21.95" customHeight="1">
      <c r="A29" s="149">
        <v>2</v>
      </c>
      <c r="B29" s="224"/>
      <c r="C29" s="224"/>
      <c r="D29" s="224"/>
      <c r="E29" s="224"/>
    </row>
    <row r="30" spans="1:8" ht="21.95"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5" customHeight="1">
      <c r="A33" s="36" t="s">
        <v>7</v>
      </c>
      <c r="B33" s="63" t="str">
        <f>'Attach 3(JV)'!B24</f>
        <v>--</v>
      </c>
      <c r="D33" s="37" t="s">
        <v>5</v>
      </c>
      <c r="E33" s="212" t="str">
        <f>'Attach 3(JV)'!E24</f>
        <v/>
      </c>
    </row>
    <row r="34" spans="1:5" ht="15.95" customHeight="1">
      <c r="A34" s="36" t="s">
        <v>8</v>
      </c>
      <c r="B34" s="212" t="str">
        <f>'Attach 3(JV)'!B25</f>
        <v/>
      </c>
      <c r="D34" s="37" t="s">
        <v>6</v>
      </c>
      <c r="E34" s="212" t="str">
        <f>'Attach 3(JV)'!E25</f>
        <v/>
      </c>
    </row>
    <row r="35" spans="1:5" ht="15.95" customHeight="1">
      <c r="A35" s="25"/>
      <c r="B35" s="25"/>
      <c r="C35" s="37"/>
      <c r="D35" s="25"/>
      <c r="E35" s="25"/>
    </row>
    <row r="36" spans="1:5" ht="20.100000000000001" customHeight="1">
      <c r="A36" s="21" t="str">
        <f>A1</f>
        <v>Specification No. :NR3/NT/W-CIVIL/DOM/K00/24/02306(Rfx 5002003327)</v>
      </c>
      <c r="B36" s="22"/>
      <c r="C36" s="22"/>
      <c r="D36" s="22"/>
      <c r="E36" s="41" t="str">
        <f>"Annexure I to " &amp;D1</f>
        <v xml:space="preserve">Annexure I to Attachment-5 </v>
      </c>
    </row>
    <row r="37" spans="1:5" ht="18" customHeight="1">
      <c r="A37" s="38"/>
    </row>
    <row r="38" spans="1:5" ht="18" customHeight="1">
      <c r="A38" s="1036" t="s">
        <v>356</v>
      </c>
      <c r="B38" s="1036"/>
      <c r="C38" s="1036"/>
      <c r="D38" s="1036"/>
      <c r="E38" s="1036"/>
    </row>
    <row r="39" spans="1:5" ht="18" customHeight="1"/>
    <row r="40" spans="1:5" ht="42" customHeight="1">
      <c r="A40" s="1037" t="s">
        <v>337</v>
      </c>
      <c r="B40" s="1039" t="s">
        <v>354</v>
      </c>
      <c r="C40" s="1039" t="s">
        <v>358</v>
      </c>
      <c r="D40" s="1042" t="s">
        <v>958</v>
      </c>
      <c r="E40" s="1043"/>
    </row>
    <row r="41" spans="1:5" ht="23.25" customHeight="1">
      <c r="A41" s="1038"/>
      <c r="B41" s="1040"/>
      <c r="C41" s="1040"/>
      <c r="D41" s="46" t="s">
        <v>360</v>
      </c>
      <c r="E41" s="46" t="s">
        <v>361</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7</v>
      </c>
      <c r="B70" s="63" t="str">
        <f>B33</f>
        <v>--</v>
      </c>
      <c r="C70" s="37" t="s">
        <v>5</v>
      </c>
      <c r="D70" s="212" t="str">
        <f>E33</f>
        <v/>
      </c>
    </row>
    <row r="71" spans="1:5" ht="24" customHeight="1">
      <c r="A71" s="36" t="s">
        <v>8</v>
      </c>
      <c r="B71" s="217" t="str">
        <f>B34</f>
        <v/>
      </c>
      <c r="C71" s="37" t="s">
        <v>6</v>
      </c>
      <c r="D71" s="212" t="str">
        <f>E34</f>
        <v/>
      </c>
    </row>
    <row r="72" spans="1:5" ht="24" customHeight="1">
      <c r="A72" s="36"/>
      <c r="B72" s="63"/>
      <c r="C72" s="37"/>
      <c r="D72" s="39"/>
    </row>
    <row r="73" spans="1:5" ht="20.100000000000001" customHeight="1">
      <c r="A73" s="21" t="str">
        <f>A1</f>
        <v>Specification No. :NR3/NT/W-CIVIL/DOM/K00/24/02306(Rfx 5002003327)</v>
      </c>
      <c r="B73" s="22"/>
      <c r="C73" s="22"/>
      <c r="D73" s="22"/>
      <c r="E73" s="41" t="str">
        <f>E36</f>
        <v xml:space="preserve">Annexure I to Attachment-5 </v>
      </c>
    </row>
    <row r="74" spans="1:5" ht="18" customHeight="1">
      <c r="A74" s="38"/>
    </row>
    <row r="75" spans="1:5" ht="18" customHeight="1">
      <c r="A75" s="1036" t="s">
        <v>356</v>
      </c>
      <c r="B75" s="1036"/>
      <c r="C75" s="1036"/>
      <c r="D75" s="1036"/>
      <c r="E75" s="1036"/>
    </row>
    <row r="76" spans="1:5" ht="18" customHeight="1"/>
    <row r="77" spans="1:5" ht="37.5" customHeight="1">
      <c r="A77" s="1037" t="s">
        <v>337</v>
      </c>
      <c r="B77" s="1039" t="s">
        <v>354</v>
      </c>
      <c r="C77" s="1039" t="s">
        <v>359</v>
      </c>
      <c r="D77" s="1034" t="s">
        <v>958</v>
      </c>
      <c r="E77" s="1035"/>
    </row>
    <row r="78" spans="1:5" ht="24" customHeight="1">
      <c r="A78" s="1038"/>
      <c r="B78" s="1041"/>
      <c r="C78" s="1041"/>
      <c r="D78" s="47" t="s">
        <v>360</v>
      </c>
      <c r="E78" s="47" t="s">
        <v>361</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7</v>
      </c>
      <c r="B107" s="63" t="str">
        <f>B70</f>
        <v>--</v>
      </c>
      <c r="C107" s="37" t="s">
        <v>5</v>
      </c>
      <c r="D107" s="212" t="str">
        <f>D70</f>
        <v/>
      </c>
    </row>
    <row r="108" spans="1:5" ht="24" customHeight="1">
      <c r="A108" s="36" t="s">
        <v>8</v>
      </c>
      <c r="B108" s="217" t="str">
        <f>B71</f>
        <v/>
      </c>
      <c r="C108" s="37" t="s">
        <v>6</v>
      </c>
      <c r="D108" s="212" t="str">
        <f>D71</f>
        <v/>
      </c>
    </row>
    <row r="109" spans="1:5" ht="24" customHeight="1">
      <c r="A109" s="25"/>
      <c r="B109" s="25"/>
      <c r="C109" s="37"/>
      <c r="D109" s="25"/>
      <c r="E109" s="25"/>
    </row>
    <row r="110" spans="1:5" ht="33" customHeight="1">
      <c r="D110" s="37"/>
    </row>
  </sheetData>
  <sheetProtection password="CC69" sheet="1" formatColumns="0" formatRows="0" selectLockedCells="1"/>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93" customWidth="1"/>
    <col min="2" max="2" width="28.5703125" style="293" customWidth="1"/>
    <col min="3" max="3" width="36.7109375" style="293" customWidth="1"/>
    <col min="4" max="4" width="15" style="293" customWidth="1"/>
    <col min="5" max="5" width="26" style="293" customWidth="1"/>
    <col min="6" max="7" width="9.140625" style="293"/>
    <col min="8" max="8" width="10.42578125" style="293" hidden="1" customWidth="1"/>
    <col min="9" max="16384" width="9.140625" style="294"/>
  </cols>
  <sheetData>
    <row r="1" spans="1:9" s="338" customFormat="1" ht="24.75" customHeight="1">
      <c r="A1" s="554" t="str">
        <f>'Attach 3(JV)'!A1</f>
        <v>Specification No. :NR3/NT/W-CIVIL/DOM/K00/24/02306(Rfx 5002003327)</v>
      </c>
      <c r="B1" s="555"/>
      <c r="C1" s="555"/>
      <c r="D1" s="555"/>
      <c r="E1" s="556" t="s">
        <v>520</v>
      </c>
      <c r="F1" s="557"/>
      <c r="G1" s="557"/>
      <c r="H1" s="557"/>
    </row>
    <row r="2" spans="1:9" ht="8.1" customHeight="1"/>
    <row r="3" spans="1:9" ht="79.5" customHeight="1">
      <c r="A3" s="743"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44"/>
      <c r="C3" s="744"/>
      <c r="D3" s="744"/>
      <c r="E3" s="744"/>
      <c r="F3" s="295"/>
      <c r="G3" s="295"/>
      <c r="H3" s="295"/>
    </row>
    <row r="4" spans="1:9" ht="8.1" customHeight="1">
      <c r="A4" s="296"/>
      <c r="H4" s="297"/>
      <c r="I4" s="298"/>
    </row>
    <row r="5" spans="1:9" ht="27.75" customHeight="1">
      <c r="A5" s="1061" t="s">
        <v>521</v>
      </c>
      <c r="B5" s="1061"/>
      <c r="C5" s="1061"/>
      <c r="D5" s="1061"/>
      <c r="E5" s="1061"/>
      <c r="F5" s="299"/>
      <c r="H5" s="297"/>
      <c r="I5" s="298"/>
    </row>
    <row r="6" spans="1:9" ht="8.1" customHeight="1">
      <c r="A6" s="300"/>
      <c r="H6" s="297"/>
      <c r="I6" s="298"/>
    </row>
    <row r="7" spans="1:9" ht="20.100000000000001" customHeight="1">
      <c r="A7" s="299"/>
      <c r="B7" s="300"/>
      <c r="C7" s="300"/>
      <c r="H7" s="297"/>
      <c r="I7" s="298"/>
    </row>
    <row r="8" spans="1:9" ht="26.25" customHeight="1">
      <c r="A8" s="1062" t="str">
        <f>'[16]Attach 3(QR)'!A8:D8</f>
        <v>Bidder's Name and Address:</v>
      </c>
      <c r="B8" s="1062"/>
      <c r="C8" s="1062"/>
      <c r="D8" s="301" t="str">
        <f>'[16]Attach 3(JV)'!E7</f>
        <v>To:</v>
      </c>
      <c r="H8" s="297"/>
      <c r="I8" s="298"/>
    </row>
    <row r="9" spans="1:9" ht="23.25" customHeight="1">
      <c r="A9" s="993" t="str">
        <f>'Attach 3(JV)'!A8</f>
        <v/>
      </c>
      <c r="B9" s="993"/>
      <c r="C9" s="397"/>
      <c r="D9" s="302" t="str">
        <f>'[16]Attach 3(JV)'!E8</f>
        <v>Contract Services</v>
      </c>
      <c r="H9" s="297"/>
      <c r="I9" s="298"/>
    </row>
    <row r="10" spans="1:9" ht="26.25" customHeight="1">
      <c r="A10" s="303" t="s">
        <v>339</v>
      </c>
      <c r="B10" s="1063">
        <f>'Attach 3(JV)'!B9</f>
        <v>0</v>
      </c>
      <c r="C10" s="1063"/>
      <c r="D10" s="302" t="str">
        <f>'[16]Attach 3(JV)'!E9</f>
        <v>Power Grid Corporation of India Ltd.,</v>
      </c>
      <c r="F10" s="304"/>
      <c r="H10" s="297"/>
      <c r="I10" s="298"/>
    </row>
    <row r="11" spans="1:9" ht="16.5">
      <c r="A11" s="303" t="s">
        <v>340</v>
      </c>
      <c r="B11" s="1056">
        <f>'Attach 3(JV)'!B10</f>
        <v>0</v>
      </c>
      <c r="C11" s="1056"/>
      <c r="D11" s="302" t="str">
        <f>'[16]Attach 3(JV)'!E10</f>
        <v>"Saudamini", Plot No. 2, Sector 29</v>
      </c>
      <c r="H11" s="297"/>
      <c r="I11" s="298"/>
    </row>
    <row r="12" spans="1:9">
      <c r="B12" s="1056">
        <f>'Attach 3(JV)'!B11</f>
        <v>0</v>
      </c>
      <c r="C12" s="1056"/>
      <c r="D12" s="302" t="str">
        <f>'[16]Attach 3(JV)'!E11</f>
        <v>Gurgaon (Haryana) - 122001</v>
      </c>
    </row>
    <row r="13" spans="1:9" ht="21" customHeight="1">
      <c r="A13" s="300"/>
      <c r="B13" s="1056">
        <f>'Attach 3(JV)'!B12</f>
        <v>0</v>
      </c>
      <c r="C13" s="1056"/>
      <c r="D13" s="302"/>
    </row>
    <row r="14" spans="1:9" ht="20.100000000000001" customHeight="1">
      <c r="A14" s="293" t="s">
        <v>334</v>
      </c>
    </row>
    <row r="15" spans="1:9" ht="63" customHeight="1">
      <c r="A15" s="305">
        <v>1</v>
      </c>
      <c r="B15" s="1023" t="s">
        <v>522</v>
      </c>
      <c r="C15" s="1023"/>
      <c r="D15" s="1023"/>
      <c r="E15" s="1023"/>
    </row>
    <row r="16" spans="1:9" ht="32.1" customHeight="1">
      <c r="A16" s="1057" t="s">
        <v>337</v>
      </c>
      <c r="B16" s="1057" t="s">
        <v>354</v>
      </c>
      <c r="C16" s="1057" t="s">
        <v>358</v>
      </c>
      <c r="D16" s="1059" t="s">
        <v>523</v>
      </c>
      <c r="E16" s="1060"/>
    </row>
    <row r="17" spans="1:8" ht="41.25" customHeight="1">
      <c r="A17" s="1058"/>
      <c r="B17" s="1058"/>
      <c r="C17" s="1058"/>
      <c r="D17" s="306" t="s">
        <v>360</v>
      </c>
      <c r="E17" s="306" t="s">
        <v>524</v>
      </c>
    </row>
    <row r="18" spans="1:8" ht="21.75" customHeight="1">
      <c r="A18" s="307">
        <v>1</v>
      </c>
      <c r="B18" s="308"/>
      <c r="C18" s="308"/>
      <c r="D18" s="308"/>
      <c r="E18" s="308"/>
    </row>
    <row r="19" spans="1:8" ht="21.95" customHeight="1">
      <c r="A19" s="309">
        <v>2</v>
      </c>
      <c r="B19" s="310"/>
      <c r="C19" s="310"/>
      <c r="D19" s="310"/>
      <c r="E19" s="310"/>
    </row>
    <row r="20" spans="1:8" ht="21.95" customHeight="1">
      <c r="A20" s="309">
        <v>3</v>
      </c>
      <c r="B20" s="310"/>
      <c r="C20" s="310"/>
      <c r="D20" s="310"/>
      <c r="E20" s="310"/>
    </row>
    <row r="21" spans="1:8" ht="21.95"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054" t="s">
        <v>825</v>
      </c>
      <c r="C23" s="1054"/>
      <c r="D23" s="1054"/>
      <c r="E23" s="1054"/>
      <c r="F23" s="311"/>
      <c r="G23" s="311"/>
      <c r="H23" s="311"/>
    </row>
    <row r="24" spans="1:8" ht="18" customHeight="1">
      <c r="A24" s="315"/>
      <c r="B24" s="316"/>
      <c r="C24" s="316"/>
      <c r="D24" s="316"/>
      <c r="E24" s="316"/>
      <c r="F24" s="317"/>
      <c r="G24" s="317"/>
      <c r="H24" s="318"/>
    </row>
    <row r="25" spans="1:8" ht="54.75" hidden="1" customHeight="1">
      <c r="A25" s="1055" t="s">
        <v>76</v>
      </c>
      <c r="B25" s="1055"/>
      <c r="C25" s="1055"/>
      <c r="D25" s="1055"/>
      <c r="E25" s="1055"/>
      <c r="F25" s="317"/>
      <c r="G25" s="317"/>
      <c r="H25" s="318"/>
    </row>
    <row r="26" spans="1:8" ht="32.1" hidden="1" customHeight="1">
      <c r="A26" s="1051" t="s">
        <v>337</v>
      </c>
      <c r="B26" s="1051" t="s">
        <v>354</v>
      </c>
      <c r="C26" s="1051" t="s">
        <v>95</v>
      </c>
      <c r="D26" s="817" t="s">
        <v>96</v>
      </c>
      <c r="E26" s="819"/>
    </row>
    <row r="27" spans="1:8" ht="22.5" hidden="1" customHeight="1">
      <c r="A27" s="1050"/>
      <c r="B27" s="1050"/>
      <c r="C27" s="1050"/>
      <c r="D27" s="319" t="s">
        <v>97</v>
      </c>
      <c r="E27" s="319" t="s">
        <v>98</v>
      </c>
    </row>
    <row r="28" spans="1:8" ht="21.95" hidden="1" customHeight="1">
      <c r="A28" s="320">
        <v>1</v>
      </c>
      <c r="B28" s="321"/>
      <c r="C28" s="321"/>
      <c r="D28" s="321"/>
      <c r="E28" s="321"/>
    </row>
    <row r="29" spans="1:8" ht="21.95" hidden="1" customHeight="1">
      <c r="A29" s="320">
        <v>2</v>
      </c>
      <c r="B29" s="321"/>
      <c r="C29" s="321"/>
      <c r="D29" s="321"/>
      <c r="E29" s="321"/>
    </row>
    <row r="30" spans="1:8" ht="37.5" hidden="1" customHeight="1">
      <c r="A30" s="320">
        <v>3</v>
      </c>
      <c r="B30" s="321"/>
      <c r="C30" s="321"/>
      <c r="D30" s="321"/>
      <c r="E30" s="321"/>
    </row>
    <row r="31" spans="1:8" ht="15.95" customHeight="1"/>
    <row r="32" spans="1:8" ht="15.95" customHeight="1">
      <c r="C32" s="322"/>
    </row>
    <row r="33" spans="1:9" ht="15.95" customHeight="1">
      <c r="A33" s="323" t="s">
        <v>7</v>
      </c>
      <c r="B33" s="336" t="str">
        <f>'Attach 3(JV)'!B24</f>
        <v>--</v>
      </c>
      <c r="C33" s="322" t="s">
        <v>5</v>
      </c>
      <c r="D33" s="1047" t="str">
        <f>'Attach 3(JV)'!E24</f>
        <v/>
      </c>
      <c r="E33" s="1047"/>
    </row>
    <row r="34" spans="1:9" ht="15.95" customHeight="1">
      <c r="A34" s="323" t="s">
        <v>8</v>
      </c>
      <c r="B34" s="337" t="str">
        <f>'Attach 3(JV)'!B25</f>
        <v/>
      </c>
      <c r="C34" s="322" t="s">
        <v>6</v>
      </c>
      <c r="D34" s="1047" t="str">
        <f>'Attach 3(JV)'!E25</f>
        <v/>
      </c>
      <c r="E34" s="1047"/>
    </row>
    <row r="35" spans="1:9" s="293" customFormat="1" ht="15.75" customHeight="1">
      <c r="A35" s="294"/>
      <c r="B35" s="294"/>
      <c r="C35" s="322"/>
      <c r="D35" s="294"/>
      <c r="E35" s="294"/>
      <c r="I35" s="294"/>
    </row>
    <row r="36" spans="1:9" s="293" customFormat="1" ht="19.5" customHeight="1">
      <c r="A36" s="327" t="str">
        <f>A1</f>
        <v>Specification No. :NR3/NT/W-CIVIL/DOM/K00/24/02306(Rfx 5002003327)</v>
      </c>
      <c r="B36" s="328"/>
      <c r="C36" s="328"/>
      <c r="D36" s="328"/>
      <c r="E36" s="329" t="str">
        <f>E1</f>
        <v>Attachment-5A</v>
      </c>
      <c r="I36" s="294"/>
    </row>
    <row r="37" spans="1:9" s="293" customFormat="1" ht="18" customHeight="1">
      <c r="A37" s="325"/>
      <c r="I37" s="294"/>
    </row>
    <row r="38" spans="1:9" s="293" customFormat="1" ht="30" customHeight="1">
      <c r="A38" s="1048" t="s">
        <v>356</v>
      </c>
      <c r="B38" s="1048"/>
      <c r="C38" s="1048"/>
      <c r="D38" s="1048"/>
      <c r="E38" s="1048"/>
      <c r="I38" s="294"/>
    </row>
    <row r="39" spans="1:9" s="293" customFormat="1" ht="18" customHeight="1">
      <c r="I39" s="294"/>
    </row>
    <row r="40" spans="1:9" s="293" customFormat="1" ht="36" customHeight="1">
      <c r="A40" s="1049" t="s">
        <v>337</v>
      </c>
      <c r="B40" s="811" t="s">
        <v>354</v>
      </c>
      <c r="C40" s="1051" t="s">
        <v>358</v>
      </c>
      <c r="D40" s="1052" t="s">
        <v>523</v>
      </c>
      <c r="E40" s="1053"/>
      <c r="I40" s="294"/>
    </row>
    <row r="41" spans="1:9" s="293" customFormat="1" ht="36" customHeight="1">
      <c r="A41" s="976"/>
      <c r="B41" s="1050"/>
      <c r="C41" s="1050"/>
      <c r="D41" s="319" t="s">
        <v>360</v>
      </c>
      <c r="E41" s="319" t="s">
        <v>525</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7</v>
      </c>
      <c r="B71" s="324" t="str">
        <f>B33</f>
        <v>--</v>
      </c>
      <c r="C71" s="322" t="s">
        <v>5</v>
      </c>
      <c r="D71" s="326" t="str">
        <f>D33</f>
        <v/>
      </c>
      <c r="I71" s="294"/>
    </row>
    <row r="72" spans="1:9" s="293" customFormat="1" ht="24" customHeight="1">
      <c r="A72" s="323" t="s">
        <v>8</v>
      </c>
      <c r="B72" s="324" t="str">
        <f>B34</f>
        <v/>
      </c>
      <c r="C72" s="322" t="s">
        <v>6</v>
      </c>
      <c r="D72" s="326" t="str">
        <f>D34</f>
        <v/>
      </c>
      <c r="I72" s="294"/>
    </row>
    <row r="73" spans="1:9" s="293" customFormat="1" ht="24" customHeight="1">
      <c r="A73" s="323"/>
      <c r="B73" s="336"/>
      <c r="C73" s="322"/>
      <c r="D73" s="337"/>
      <c r="I73" s="294"/>
    </row>
    <row r="74" spans="1:9" s="293" customFormat="1" ht="33" customHeight="1">
      <c r="D74" s="322"/>
      <c r="I74" s="294"/>
    </row>
  </sheetData>
  <sheetProtection password="CC69" sheet="1" formatColumns="0" formatRows="0" selectLockedCells="1"/>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9" zoomScale="110" zoomScaleSheetLayoutView="110" workbookViewId="0">
      <selection activeCell="C37" sqref="C37:D3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6" customFormat="1" ht="16.5" customHeight="1">
      <c r="A1" s="1029" t="str">
        <f>'Attach 3(JV)'!A1</f>
        <v>Specification No. :NR3/NT/W-CIVIL/DOM/K00/24/02306(Rfx 5002003327)</v>
      </c>
      <c r="B1" s="1029"/>
      <c r="C1" s="1029"/>
      <c r="D1" s="1029"/>
      <c r="E1" s="551" t="str">
        <f>"Attachment-6 " &amp; 'Attach 3(JV)'!AT1</f>
        <v xml:space="preserve">Attachment-6 </v>
      </c>
      <c r="F1" s="535"/>
      <c r="G1" s="535"/>
      <c r="H1" s="535"/>
      <c r="Z1" s="558"/>
    </row>
    <row r="2" spans="1:26" ht="3.75" customHeight="1">
      <c r="Z2" s="116"/>
    </row>
    <row r="3" spans="1:26" ht="77.25" customHeight="1">
      <c r="A3" s="743"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44"/>
      <c r="C3" s="744"/>
      <c r="D3" s="744"/>
      <c r="E3" s="744"/>
      <c r="F3" s="26"/>
      <c r="G3" s="27"/>
      <c r="H3" s="26"/>
    </row>
    <row r="4" spans="1:26" ht="6.75" customHeight="1">
      <c r="A4" s="28"/>
      <c r="H4" s="30"/>
      <c r="I4" s="11"/>
    </row>
    <row r="5" spans="1:26" ht="20.100000000000001" customHeight="1">
      <c r="A5" s="777" t="s">
        <v>45</v>
      </c>
      <c r="B5" s="777"/>
      <c r="C5" s="777"/>
      <c r="D5" s="777"/>
      <c r="E5" s="777"/>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83" t="str">
        <f>'Attach 3(JV)'!A8</f>
        <v/>
      </c>
      <c r="B8" s="783"/>
      <c r="C8" s="783"/>
      <c r="D8" s="783"/>
      <c r="E8" s="12" t="str">
        <f>'Attach 3(JV)'!E8</f>
        <v>Contract &amp; Materials Department</v>
      </c>
      <c r="H8" s="30"/>
      <c r="I8" s="11"/>
    </row>
    <row r="9" spans="1:26" ht="20.100000000000001" customHeight="1">
      <c r="A9" s="13" t="s">
        <v>339</v>
      </c>
      <c r="B9" s="780">
        <f>'Attach 3(JV)'!B9</f>
        <v>0</v>
      </c>
      <c r="C9" s="780"/>
      <c r="D9" s="780"/>
      <c r="E9" s="12" t="str">
        <f>'Attach 3(JV)'!E9</f>
        <v>Power Grid Corporation of India Ltd.,</v>
      </c>
      <c r="H9" s="30"/>
      <c r="I9" s="11"/>
    </row>
    <row r="10" spans="1:26" ht="20.100000000000001" customHeight="1">
      <c r="A10" s="13" t="s">
        <v>340</v>
      </c>
      <c r="B10" s="780">
        <f>'Attach 3(JV)'!B10</f>
        <v>0</v>
      </c>
      <c r="C10" s="780"/>
      <c r="D10" s="780"/>
      <c r="E10" s="12" t="str">
        <f>'Attach 3(JV)'!E10</f>
        <v>Northern Region-III Headquarter</v>
      </c>
      <c r="H10" s="30"/>
      <c r="I10" s="11"/>
    </row>
    <row r="11" spans="1:26" ht="20.100000000000001" customHeight="1">
      <c r="B11" s="780">
        <f>'Attach 3(JV)'!B11</f>
        <v>0</v>
      </c>
      <c r="C11" s="780"/>
      <c r="D11" s="780"/>
      <c r="E11" s="12" t="str">
        <f>'Attach 3(JV)'!E11</f>
        <v>Plot No 2A/INS 02,
Awadh Vihar Yojna,
Amar Shaheed Path, Lucknow- 226 002</v>
      </c>
    </row>
    <row r="12" spans="1:26" ht="17.25" customHeight="1">
      <c r="A12" s="32"/>
      <c r="B12" s="780">
        <f>'Attach 3(JV)'!B12</f>
        <v>0</v>
      </c>
      <c r="C12" s="780"/>
      <c r="D12" s="780"/>
      <c r="E12" s="12"/>
    </row>
    <row r="13" spans="1:26" ht="21" customHeight="1">
      <c r="A13" s="29" t="s">
        <v>334</v>
      </c>
      <c r="B13" s="84"/>
      <c r="C13" s="84"/>
      <c r="D13" s="84"/>
    </row>
    <row r="14" spans="1:26" ht="45" customHeight="1">
      <c r="A14" s="996" t="s">
        <v>46</v>
      </c>
      <c r="B14" s="996"/>
      <c r="C14" s="996"/>
      <c r="D14" s="996"/>
      <c r="E14" s="996"/>
      <c r="F14" s="34"/>
      <c r="G14" s="34"/>
      <c r="H14" s="34"/>
    </row>
    <row r="15" spans="1:26" ht="12" customHeight="1">
      <c r="A15" s="32"/>
      <c r="B15" s="32"/>
      <c r="C15" s="32"/>
      <c r="D15" s="32"/>
      <c r="E15" s="32"/>
      <c r="F15" s="34"/>
      <c r="G15" s="34"/>
      <c r="H15" s="34"/>
    </row>
    <row r="16" spans="1:26" ht="42" customHeight="1">
      <c r="A16" s="46" t="s">
        <v>337</v>
      </c>
      <c r="B16" s="46" t="s">
        <v>47</v>
      </c>
      <c r="C16" s="1069" t="s">
        <v>48</v>
      </c>
      <c r="D16" s="1069"/>
      <c r="E16" s="46" t="s">
        <v>49</v>
      </c>
      <c r="F16" s="34"/>
      <c r="G16" s="34"/>
      <c r="H16" s="34"/>
    </row>
    <row r="17" spans="1:8" ht="21" customHeight="1">
      <c r="A17" s="223"/>
      <c r="B17" s="223"/>
      <c r="C17" s="1065"/>
      <c r="D17" s="1066"/>
      <c r="E17" s="223"/>
      <c r="F17" s="34"/>
      <c r="G17" s="34"/>
      <c r="H17" s="34"/>
    </row>
    <row r="18" spans="1:8" ht="21" customHeight="1">
      <c r="A18" s="223"/>
      <c r="B18" s="223"/>
      <c r="C18" s="1065"/>
      <c r="D18" s="1066"/>
      <c r="E18" s="223"/>
      <c r="F18" s="34"/>
      <c r="G18" s="34"/>
      <c r="H18" s="34"/>
    </row>
    <row r="19" spans="1:8" ht="21" customHeight="1">
      <c r="A19" s="223"/>
      <c r="B19" s="223"/>
      <c r="C19" s="1064"/>
      <c r="D19" s="1064"/>
      <c r="E19" s="223"/>
      <c r="F19" s="34"/>
      <c r="G19" s="34"/>
      <c r="H19" s="34"/>
    </row>
    <row r="20" spans="1:8" ht="21" customHeight="1">
      <c r="A20" s="223"/>
      <c r="B20" s="223"/>
      <c r="C20" s="1064"/>
      <c r="D20" s="1064"/>
      <c r="E20" s="223"/>
      <c r="F20" s="160"/>
      <c r="G20" s="160"/>
      <c r="H20" s="158" t="b">
        <v>0</v>
      </c>
    </row>
    <row r="21" spans="1:8" ht="21" customHeight="1">
      <c r="A21" s="223"/>
      <c r="B21" s="223"/>
      <c r="C21" s="1064"/>
      <c r="D21" s="1064"/>
      <c r="E21" s="223"/>
      <c r="F21" s="160"/>
      <c r="G21" s="160"/>
      <c r="H21" s="157"/>
    </row>
    <row r="22" spans="1:8" ht="16.5" customHeight="1">
      <c r="D22" s="32"/>
      <c r="E22" s="32"/>
      <c r="F22" s="34"/>
      <c r="G22" s="34"/>
      <c r="H22" s="34"/>
    </row>
    <row r="23" spans="1:8" s="24" customFormat="1" ht="51.75" customHeight="1">
      <c r="A23" s="1028" t="s">
        <v>50</v>
      </c>
      <c r="B23" s="1028"/>
      <c r="C23" s="1028"/>
      <c r="D23" s="1028"/>
      <c r="E23" s="1028"/>
      <c r="F23" s="34"/>
      <c r="G23" s="34"/>
      <c r="H23" s="34"/>
    </row>
    <row r="24" spans="1:8" s="24" customFormat="1" ht="96.75" customHeight="1">
      <c r="A24" s="1028" t="s">
        <v>51</v>
      </c>
      <c r="B24" s="1028"/>
      <c r="C24" s="1028"/>
      <c r="D24" s="1028"/>
      <c r="E24" s="1028"/>
      <c r="F24" s="34"/>
      <c r="G24" s="34"/>
      <c r="H24" s="34"/>
    </row>
    <row r="25" spans="1:8" s="24" customFormat="1" ht="24" customHeight="1">
      <c r="A25" s="152"/>
      <c r="B25" s="152"/>
      <c r="C25" s="152"/>
      <c r="D25" s="37"/>
      <c r="E25" s="152"/>
      <c r="F25" s="34"/>
      <c r="G25" s="34"/>
      <c r="H25" s="34"/>
    </row>
    <row r="26" spans="1:8" ht="24" customHeight="1">
      <c r="A26" s="36" t="s">
        <v>7</v>
      </c>
      <c r="B26" s="63" t="str">
        <f>'Attach 3(JV)'!B24</f>
        <v>--</v>
      </c>
      <c r="C26" s="40"/>
      <c r="D26" s="37" t="s">
        <v>5</v>
      </c>
      <c r="E26" s="212" t="str">
        <f>'Attach 3(JV)'!E24</f>
        <v/>
      </c>
    </row>
    <row r="27" spans="1:8" ht="24" customHeight="1">
      <c r="A27" s="36" t="s">
        <v>8</v>
      </c>
      <c r="B27" s="212" t="str">
        <f>'Attach 3(JV)'!B25</f>
        <v/>
      </c>
      <c r="C27" s="40"/>
      <c r="D27" s="37" t="s">
        <v>6</v>
      </c>
      <c r="E27" s="212" t="str">
        <f>'Attach 3(JV)'!E25</f>
        <v/>
      </c>
    </row>
    <row r="28" spans="1:8" ht="24" customHeight="1">
      <c r="D28" s="37"/>
    </row>
    <row r="29" spans="1:8" ht="24" customHeight="1">
      <c r="D29" s="37"/>
    </row>
    <row r="30" spans="1:8" s="50" customFormat="1" ht="32.25" customHeight="1">
      <c r="A30" s="33" t="str">
        <f>A1</f>
        <v>Specification No. :NR3/NT/W-CIVIL/DOM/K00/24/02306(Rfx 5002003327)</v>
      </c>
      <c r="B30" s="33"/>
      <c r="C30" s="33"/>
      <c r="D30" s="33"/>
      <c r="E30" s="52" t="str">
        <f>"Annexure I to" &amp; E1</f>
        <v xml:space="preserve">Annexure I toAttachment-6 </v>
      </c>
      <c r="F30" s="49"/>
      <c r="G30" s="49"/>
      <c r="H30" s="49"/>
    </row>
    <row r="31" spans="1:8" ht="15.75" customHeight="1">
      <c r="A31" s="1068"/>
      <c r="B31" s="1068"/>
      <c r="C31" s="1068"/>
      <c r="D31" s="1068"/>
      <c r="E31" s="1068"/>
    </row>
    <row r="32" spans="1:8" ht="20.100000000000001" customHeight="1">
      <c r="A32" s="1067" t="str">
        <f>A5</f>
        <v>(Alternative, Deviations and Exceptions to the Provisions)</v>
      </c>
      <c r="B32" s="1067"/>
      <c r="C32" s="1067"/>
      <c r="D32" s="1067"/>
      <c r="E32" s="1067"/>
    </row>
    <row r="33" spans="1:5" ht="20.100000000000001" customHeight="1">
      <c r="A33" s="1067" t="s">
        <v>171</v>
      </c>
      <c r="B33" s="1067"/>
      <c r="C33" s="1067"/>
      <c r="D33" s="1067"/>
      <c r="E33" s="1067"/>
    </row>
    <row r="34" spans="1:5" ht="20.100000000000001" customHeight="1"/>
    <row r="35" spans="1:5" ht="42" customHeight="1">
      <c r="A35" s="46" t="s">
        <v>337</v>
      </c>
      <c r="B35" s="46" t="s">
        <v>47</v>
      </c>
      <c r="C35" s="1069" t="s">
        <v>48</v>
      </c>
      <c r="D35" s="1069"/>
      <c r="E35" s="46" t="s">
        <v>49</v>
      </c>
    </row>
    <row r="36" spans="1:5" ht="39.950000000000003" customHeight="1">
      <c r="A36" s="223"/>
      <c r="B36" s="223"/>
      <c r="C36" s="1065"/>
      <c r="D36" s="1066"/>
      <c r="E36" s="223"/>
    </row>
    <row r="37" spans="1:5" ht="39.950000000000003" customHeight="1">
      <c r="A37" s="223"/>
      <c r="B37" s="223"/>
      <c r="C37" s="1065"/>
      <c r="D37" s="1066"/>
      <c r="E37" s="223"/>
    </row>
    <row r="38" spans="1:5" ht="39.950000000000003" customHeight="1">
      <c r="A38" s="223"/>
      <c r="B38" s="223"/>
      <c r="C38" s="1065"/>
      <c r="D38" s="1066"/>
      <c r="E38" s="223"/>
    </row>
    <row r="39" spans="1:5" ht="39.950000000000003" customHeight="1">
      <c r="A39" s="223"/>
      <c r="B39" s="223"/>
      <c r="C39" s="1065"/>
      <c r="D39" s="1066"/>
      <c r="E39" s="223"/>
    </row>
    <row r="40" spans="1:5" ht="39.950000000000003" customHeight="1">
      <c r="A40" s="223"/>
      <c r="B40" s="223"/>
      <c r="C40" s="1065"/>
      <c r="D40" s="1066"/>
      <c r="E40" s="223"/>
    </row>
    <row r="41" spans="1:5" ht="39.950000000000003" customHeight="1">
      <c r="A41" s="223"/>
      <c r="B41" s="223"/>
      <c r="C41" s="1065"/>
      <c r="D41" s="1066"/>
      <c r="E41" s="223"/>
    </row>
    <row r="42" spans="1:5" ht="39.950000000000003" customHeight="1">
      <c r="A42" s="223"/>
      <c r="B42" s="223"/>
      <c r="C42" s="1065"/>
      <c r="D42" s="1066"/>
      <c r="E42" s="223"/>
    </row>
    <row r="43" spans="1:5" ht="39.950000000000003" customHeight="1">
      <c r="A43" s="223"/>
      <c r="B43" s="223"/>
      <c r="C43" s="1065"/>
      <c r="D43" s="1066"/>
      <c r="E43" s="223"/>
    </row>
    <row r="44" spans="1:5" ht="39.950000000000003" customHeight="1">
      <c r="A44" s="223"/>
      <c r="B44" s="223"/>
      <c r="C44" s="1065"/>
      <c r="D44" s="1066"/>
      <c r="E44" s="223"/>
    </row>
    <row r="45" spans="1:5" ht="39.950000000000003" customHeight="1">
      <c r="A45" s="223"/>
      <c r="B45" s="223"/>
      <c r="C45" s="1065"/>
      <c r="D45" s="1066"/>
      <c r="E45" s="223"/>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2" t="str">
        <f>E26</f>
        <v/>
      </c>
    </row>
    <row r="50" spans="1:5" ht="25.5" customHeight="1">
      <c r="A50" s="36" t="s">
        <v>8</v>
      </c>
      <c r="B50" s="217" t="str">
        <f>B27</f>
        <v/>
      </c>
      <c r="C50" s="40"/>
      <c r="D50" s="37" t="s">
        <v>6</v>
      </c>
      <c r="E50" s="212" t="str">
        <f>E27</f>
        <v/>
      </c>
    </row>
    <row r="51" spans="1:5" ht="25.5" customHeight="1">
      <c r="D51" s="37"/>
    </row>
  </sheetData>
  <sheetProtection password="CC69" sheet="1" formatColumns="0" formatRows="0" selectLockedCells="1"/>
  <customSheetViews>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6" customFormat="1" ht="15.75" customHeight="1">
      <c r="A1" s="1029" t="str">
        <f>'Attach 3(JV)'!A1</f>
        <v>Specification No. :NR3/NT/W-CIVIL/DOM/K00/24/02306(Rfx 5002003327)</v>
      </c>
      <c r="B1" s="1029"/>
      <c r="C1" s="1029"/>
      <c r="D1" s="1029"/>
      <c r="E1" s="534" t="str">
        <f>"Attachment-7 " &amp; 'Attach 3(JV)'!AT1</f>
        <v xml:space="preserve">Attachment-7 </v>
      </c>
      <c r="F1" s="535"/>
      <c r="G1" s="535"/>
      <c r="H1" s="535"/>
    </row>
    <row r="2" spans="1:9">
      <c r="E2" s="196"/>
    </row>
    <row r="3" spans="1:9" ht="80.25" customHeight="1">
      <c r="A3" s="743"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44"/>
      <c r="C3" s="744"/>
      <c r="D3" s="744"/>
      <c r="E3" s="744"/>
      <c r="F3" s="26"/>
      <c r="G3" s="27"/>
      <c r="H3" s="26"/>
    </row>
    <row r="4" spans="1:9" ht="20.100000000000001" customHeight="1">
      <c r="A4" s="28"/>
      <c r="H4" s="30"/>
      <c r="I4" s="11"/>
    </row>
    <row r="5" spans="1:9" ht="20.100000000000001" customHeight="1">
      <c r="A5" s="777" t="s">
        <v>174</v>
      </c>
      <c r="B5" s="777"/>
      <c r="C5" s="777"/>
      <c r="D5" s="777"/>
      <c r="E5" s="77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3" t="str">
        <f>'Attach 3(JV)'!A8</f>
        <v/>
      </c>
      <c r="B8" s="783"/>
      <c r="C8" s="783"/>
      <c r="D8" s="783"/>
      <c r="E8" s="108" t="str">
        <f>'Attach 3(JV)'!E8</f>
        <v>Contract &amp; Materials Department</v>
      </c>
      <c r="H8" s="30"/>
      <c r="I8" s="11"/>
    </row>
    <row r="9" spans="1:9" ht="20.100000000000001" customHeight="1">
      <c r="A9" s="13" t="s">
        <v>339</v>
      </c>
      <c r="B9" s="780">
        <f>'Attach 3(JV)'!B9</f>
        <v>0</v>
      </c>
      <c r="C9" s="780"/>
      <c r="D9" s="780"/>
      <c r="E9" s="108" t="str">
        <f>'Attach 3(JV)'!E9</f>
        <v>Power Grid Corporation of India Ltd.,</v>
      </c>
      <c r="H9" s="30"/>
      <c r="I9" s="11"/>
    </row>
    <row r="10" spans="1:9" ht="20.100000000000001" customHeight="1">
      <c r="A10" s="13" t="s">
        <v>340</v>
      </c>
      <c r="B10" s="780">
        <f>'Attach 3(JV)'!B10</f>
        <v>0</v>
      </c>
      <c r="C10" s="780"/>
      <c r="D10" s="780"/>
      <c r="E10" s="108" t="str">
        <f>'Attach 3(JV)'!E10</f>
        <v>Northern Region-III Headquarter</v>
      </c>
      <c r="H10" s="30"/>
      <c r="I10" s="11"/>
    </row>
    <row r="11" spans="1:9" ht="20.100000000000001" customHeight="1">
      <c r="B11" s="780">
        <f>'Attach 3(JV)'!B11</f>
        <v>0</v>
      </c>
      <c r="C11" s="780"/>
      <c r="D11" s="780"/>
      <c r="E11" s="108" t="str">
        <f>'Attach 3(JV)'!E11</f>
        <v>Plot No 2A/INS 02,
Awadh Vihar Yojna,
Amar Shaheed Path, Lucknow- 226 002</v>
      </c>
    </row>
    <row r="12" spans="1:9" ht="20.100000000000001" customHeight="1">
      <c r="A12" s="32"/>
      <c r="B12" s="780">
        <f>'Attach 3(JV)'!B12</f>
        <v>0</v>
      </c>
      <c r="C12" s="780"/>
      <c r="D12" s="780"/>
      <c r="E12" s="15"/>
    </row>
    <row r="13" spans="1:9" ht="20.100000000000001" customHeight="1"/>
    <row r="14" spans="1:9" ht="20.100000000000001" customHeight="1">
      <c r="A14" s="32"/>
    </row>
    <row r="15" spans="1:9" ht="27.75" customHeight="1">
      <c r="A15" s="1067" t="s">
        <v>175</v>
      </c>
      <c r="B15" s="1067"/>
      <c r="C15" s="1067"/>
      <c r="D15" s="1067"/>
      <c r="E15" s="106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2" t="str">
        <f>'Attach 3(JV)'!E24</f>
        <v/>
      </c>
    </row>
    <row r="23" spans="1:5" ht="33" customHeight="1">
      <c r="A23" s="36" t="s">
        <v>8</v>
      </c>
      <c r="B23" s="212" t="str">
        <f>'Attach 3(JV)'!B25</f>
        <v/>
      </c>
      <c r="C23" s="33"/>
      <c r="D23" s="37" t="s">
        <v>6</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69" sheet="1" formatColumns="0" formatRows="0" selectLockedCells="1"/>
  <customSheetViews>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4" zoomScaleSheetLayoutView="100" workbookViewId="0">
      <selection activeCell="E21" sqref="E21:F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24" t="str">
        <f>'Attach 3(JV)'!A1</f>
        <v>Specification No. :NR3/NT/W-CIVIL/DOM/K00/24/02306(Rfx 5002003327)</v>
      </c>
      <c r="B1" s="1024"/>
      <c r="C1" s="1024"/>
      <c r="D1" s="1024"/>
      <c r="E1" s="529"/>
      <c r="F1" s="529"/>
    </row>
    <row r="2" spans="1:6" ht="15" customHeight="1"/>
    <row r="3" spans="1:6" ht="87.75" customHeight="1">
      <c r="A3" s="1078"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1079"/>
    </row>
    <row r="4" spans="1:6" ht="15" customHeight="1">
      <c r="A4" s="28"/>
      <c r="F4" s="30"/>
    </row>
    <row r="5" spans="1:6" ht="20.100000000000001" customHeight="1">
      <c r="A5" s="777" t="s">
        <v>362</v>
      </c>
      <c r="B5" s="777"/>
      <c r="C5" s="777"/>
      <c r="D5" s="777"/>
      <c r="E5" s="777"/>
      <c r="F5" s="777"/>
    </row>
    <row r="6" spans="1:6" ht="12.75" customHeight="1">
      <c r="A6" s="32"/>
      <c r="F6" s="30"/>
    </row>
    <row r="7" spans="1:6" ht="20.100000000000001" customHeight="1">
      <c r="A7" s="33" t="str">
        <f>'Attach 3(JV)'!A7</f>
        <v>Bidder’s Name and Address  :</v>
      </c>
      <c r="E7" s="29" t="s">
        <v>338</v>
      </c>
      <c r="F7" s="30"/>
    </row>
    <row r="8" spans="1:6" ht="36" customHeight="1">
      <c r="A8" s="783" t="str">
        <f>'Attach 3(JV)'!A8</f>
        <v/>
      </c>
      <c r="B8" s="783"/>
      <c r="C8" s="783"/>
      <c r="D8" s="783"/>
      <c r="E8" s="29" t="str">
        <f>'Attach 3(JV)'!E8</f>
        <v>Contract &amp; Materials Department</v>
      </c>
      <c r="F8" s="30"/>
    </row>
    <row r="9" spans="1:6" ht="20.100000000000001" customHeight="1">
      <c r="A9" s="13" t="s">
        <v>339</v>
      </c>
      <c r="B9" s="780">
        <f>'Attach 3(JV)'!B9</f>
        <v>0</v>
      </c>
      <c r="C9" s="780"/>
      <c r="D9" s="780"/>
      <c r="E9" s="29" t="str">
        <f>'Attach 3(JV)'!E9</f>
        <v>Power Grid Corporation of India Ltd.,</v>
      </c>
      <c r="F9" s="30"/>
    </row>
    <row r="10" spans="1:6" ht="20.100000000000001" customHeight="1">
      <c r="A10" s="13" t="s">
        <v>340</v>
      </c>
      <c r="B10" s="780">
        <f>'Attach 3(JV)'!B10</f>
        <v>0</v>
      </c>
      <c r="C10" s="780"/>
      <c r="D10" s="780"/>
      <c r="E10" s="29" t="str">
        <f>'Attach 3(JV)'!E10</f>
        <v>Northern Region-III Headquarter</v>
      </c>
      <c r="F10" s="30"/>
    </row>
    <row r="11" spans="1:6" ht="20.100000000000001" customHeight="1">
      <c r="B11" s="780">
        <f>'Attach 3(JV)'!B11</f>
        <v>0</v>
      </c>
      <c r="C11" s="780"/>
      <c r="D11" s="780"/>
      <c r="E11" s="29" t="str">
        <f>'Attach 3(JV)'!E11</f>
        <v>Plot No 2A/INS 02,
Awadh Vihar Yojna,
Amar Shaheed Path, Lucknow- 226 002</v>
      </c>
    </row>
    <row r="12" spans="1:6" ht="20.100000000000001" customHeight="1">
      <c r="A12" s="32"/>
      <c r="B12" s="780">
        <f>'Attach 3(JV)'!B12</f>
        <v>0</v>
      </c>
      <c r="C12" s="780"/>
      <c r="D12" s="780"/>
    </row>
    <row r="13" spans="1:6" ht="13.5" customHeight="1">
      <c r="A13" s="32"/>
      <c r="B13" s="103"/>
      <c r="C13" s="103"/>
      <c r="D13" s="103"/>
    </row>
    <row r="14" spans="1:6" ht="20.100000000000001" customHeight="1">
      <c r="A14" s="29" t="s">
        <v>334</v>
      </c>
    </row>
    <row r="15" spans="1:6" ht="15" customHeight="1">
      <c r="A15" s="32"/>
    </row>
    <row r="16" spans="1:6" ht="99.75" customHeight="1">
      <c r="A16" s="86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01Nos. D (1 unit) Type building, 01 Nos C (4 units) Type building, 02 Nos B3 (8 units) Type Building, 01 nos B2 (4 units) type building, 1 nos. of RC building, STP, Roof top Solar, Boundary wall, Retaining works, etc. for POWERGRID Pithoragarh Township (Tadigaon, Pithoragarh) for the period commencing from the effective date of Contract to us :</v>
      </c>
      <c r="B16" s="867"/>
      <c r="C16" s="867"/>
      <c r="D16" s="867"/>
      <c r="E16" s="867"/>
      <c r="F16" s="867"/>
    </row>
    <row r="17" spans="1:6" ht="14.25" customHeight="1">
      <c r="A17" s="32"/>
      <c r="B17" s="32"/>
      <c r="C17" s="32"/>
      <c r="D17" s="32"/>
      <c r="E17" s="34"/>
      <c r="F17" s="34"/>
    </row>
    <row r="18" spans="1:6" ht="24.75" customHeight="1">
      <c r="A18" s="1088" t="s">
        <v>337</v>
      </c>
      <c r="B18" s="1094" t="s">
        <v>374</v>
      </c>
      <c r="C18" s="1095"/>
      <c r="D18" s="1096"/>
      <c r="E18" s="1083" t="str">
        <f>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F18" s="1084"/>
    </row>
    <row r="19" spans="1:6" ht="104.25" customHeight="1">
      <c r="A19" s="1089"/>
      <c r="B19" s="1097"/>
      <c r="C19" s="1098"/>
      <c r="D19" s="1098"/>
      <c r="E19" s="1085"/>
      <c r="F19" s="1086"/>
    </row>
    <row r="20" spans="1:6" ht="20.100000000000001" customHeight="1">
      <c r="A20" s="1080">
        <v>1</v>
      </c>
      <c r="B20" s="1074" t="s">
        <v>363</v>
      </c>
      <c r="C20" s="1074"/>
      <c r="D20" s="1075"/>
      <c r="E20" s="1072"/>
      <c r="F20" s="1073"/>
    </row>
    <row r="21" spans="1:6" ht="20.100000000000001" customHeight="1">
      <c r="A21" s="1080"/>
      <c r="B21" s="1076" t="s">
        <v>364</v>
      </c>
      <c r="C21" s="1076"/>
      <c r="D21" s="1077"/>
      <c r="E21" s="1070"/>
      <c r="F21" s="1071"/>
    </row>
    <row r="22" spans="1:6" ht="20.100000000000001" customHeight="1">
      <c r="A22" s="1080"/>
      <c r="B22" s="1081" t="s">
        <v>365</v>
      </c>
      <c r="C22" s="1081"/>
      <c r="D22" s="1082"/>
      <c r="E22" s="1070"/>
      <c r="F22" s="1071"/>
    </row>
    <row r="23" spans="1:6" ht="20.100000000000001" customHeight="1">
      <c r="A23" s="1080">
        <v>2</v>
      </c>
      <c r="B23" s="1074" t="s">
        <v>366</v>
      </c>
      <c r="C23" s="1074"/>
      <c r="D23" s="1075"/>
      <c r="E23" s="1072"/>
      <c r="F23" s="1073"/>
    </row>
    <row r="24" spans="1:6" ht="20.100000000000001" customHeight="1">
      <c r="A24" s="1080"/>
      <c r="B24" s="1076" t="s">
        <v>364</v>
      </c>
      <c r="C24" s="1076"/>
      <c r="D24" s="1077"/>
      <c r="E24" s="1070"/>
      <c r="F24" s="1071"/>
    </row>
    <row r="25" spans="1:6" ht="20.100000000000001" customHeight="1">
      <c r="A25" s="1080"/>
      <c r="B25" s="1081" t="s">
        <v>365</v>
      </c>
      <c r="C25" s="1081"/>
      <c r="D25" s="1082"/>
      <c r="E25" s="1070"/>
      <c r="F25" s="1071"/>
    </row>
    <row r="26" spans="1:6" ht="20.100000000000001" hidden="1" customHeight="1">
      <c r="A26" s="1080">
        <v>3</v>
      </c>
      <c r="B26" s="1074" t="s">
        <v>367</v>
      </c>
      <c r="C26" s="1074"/>
      <c r="D26" s="1075"/>
      <c r="E26" s="679"/>
      <c r="F26" s="679"/>
    </row>
    <row r="27" spans="1:6" ht="20.100000000000001" hidden="1" customHeight="1">
      <c r="A27" s="1080"/>
      <c r="B27" s="1076" t="s">
        <v>364</v>
      </c>
      <c r="C27" s="1076"/>
      <c r="D27" s="1077"/>
      <c r="E27" s="680"/>
      <c r="F27" s="680"/>
    </row>
    <row r="28" spans="1:6" ht="20.100000000000001" hidden="1" customHeight="1">
      <c r="A28" s="1080"/>
      <c r="B28" s="1081" t="s">
        <v>365</v>
      </c>
      <c r="C28" s="1081"/>
      <c r="D28" s="1082"/>
      <c r="E28" s="680"/>
      <c r="F28" s="680"/>
    </row>
    <row r="29" spans="1:6" ht="20.100000000000001" customHeight="1">
      <c r="A29" s="1080">
        <v>3</v>
      </c>
      <c r="B29" s="1074" t="s">
        <v>368</v>
      </c>
      <c r="C29" s="1074"/>
      <c r="D29" s="1075"/>
      <c r="E29" s="1072"/>
      <c r="F29" s="1073"/>
    </row>
    <row r="30" spans="1:6" ht="20.100000000000001" customHeight="1">
      <c r="A30" s="1080"/>
      <c r="B30" s="1076" t="s">
        <v>364</v>
      </c>
      <c r="C30" s="1076"/>
      <c r="D30" s="1077"/>
      <c r="E30" s="1070"/>
      <c r="F30" s="1071"/>
    </row>
    <row r="31" spans="1:6" ht="20.100000000000001" customHeight="1">
      <c r="A31" s="1080"/>
      <c r="B31" s="1081" t="s">
        <v>365</v>
      </c>
      <c r="C31" s="1081"/>
      <c r="D31" s="1082"/>
      <c r="E31" s="1070"/>
      <c r="F31" s="1071"/>
    </row>
    <row r="32" spans="1:6" ht="20.100000000000001" customHeight="1">
      <c r="A32" s="1080">
        <v>4</v>
      </c>
      <c r="B32" s="1074" t="s">
        <v>369</v>
      </c>
      <c r="C32" s="1074"/>
      <c r="D32" s="1075"/>
      <c r="E32" s="1072"/>
      <c r="F32" s="1073"/>
    </row>
    <row r="33" spans="1:8" ht="20.100000000000001" customHeight="1">
      <c r="A33" s="1080"/>
      <c r="B33" s="1076" t="s">
        <v>364</v>
      </c>
      <c r="C33" s="1076"/>
      <c r="D33" s="1077"/>
      <c r="E33" s="1070"/>
      <c r="F33" s="1071"/>
    </row>
    <row r="34" spans="1:8" ht="20.100000000000001" customHeight="1">
      <c r="A34" s="1080"/>
      <c r="B34" s="1081" t="s">
        <v>365</v>
      </c>
      <c r="C34" s="1081"/>
      <c r="D34" s="1082"/>
      <c r="E34" s="1070"/>
      <c r="F34" s="1071"/>
    </row>
    <row r="35" spans="1:8" ht="20.100000000000001" customHeight="1">
      <c r="A35" s="43">
        <v>5</v>
      </c>
      <c r="B35" s="1090" t="s">
        <v>370</v>
      </c>
      <c r="C35" s="1090"/>
      <c r="D35" s="1091"/>
      <c r="E35" s="1070"/>
      <c r="F35" s="1071"/>
    </row>
    <row r="36" spans="1:8" ht="20.100000000000001" customHeight="1">
      <c r="A36" s="1080">
        <v>6</v>
      </c>
      <c r="B36" s="1074" t="s">
        <v>371</v>
      </c>
      <c r="C36" s="1074"/>
      <c r="D36" s="1075"/>
      <c r="E36" s="1072"/>
      <c r="F36" s="1073"/>
    </row>
    <row r="37" spans="1:8" ht="20.100000000000001" customHeight="1">
      <c r="A37" s="1080"/>
      <c r="B37" s="1076" t="s">
        <v>364</v>
      </c>
      <c r="C37" s="1076"/>
      <c r="D37" s="1077"/>
      <c r="E37" s="1070"/>
      <c r="F37" s="1071"/>
    </row>
    <row r="38" spans="1:8" ht="20.100000000000001" customHeight="1">
      <c r="A38" s="1080"/>
      <c r="B38" s="1081" t="s">
        <v>365</v>
      </c>
      <c r="C38" s="1081"/>
      <c r="D38" s="1082"/>
      <c r="E38" s="1070"/>
      <c r="F38" s="1071"/>
    </row>
    <row r="39" spans="1:8" ht="20.100000000000001" customHeight="1">
      <c r="A39" s="1080">
        <v>7</v>
      </c>
      <c r="B39" s="1074" t="s">
        <v>372</v>
      </c>
      <c r="C39" s="1074"/>
      <c r="D39" s="1075"/>
      <c r="E39" s="1072"/>
      <c r="F39" s="1073"/>
    </row>
    <row r="40" spans="1:8" ht="20.100000000000001" customHeight="1">
      <c r="A40" s="1080"/>
      <c r="B40" s="1076" t="s">
        <v>364</v>
      </c>
      <c r="C40" s="1076"/>
      <c r="D40" s="1077"/>
      <c r="E40" s="1070"/>
      <c r="F40" s="1071"/>
    </row>
    <row r="41" spans="1:8" ht="20.100000000000001" customHeight="1">
      <c r="A41" s="1080"/>
      <c r="B41" s="1081" t="s">
        <v>365</v>
      </c>
      <c r="C41" s="1081"/>
      <c r="D41" s="1082"/>
      <c r="E41" s="1070"/>
      <c r="F41" s="1071"/>
    </row>
    <row r="42" spans="1:8" ht="20.100000000000001" customHeight="1">
      <c r="A42" s="1080">
        <v>8</v>
      </c>
      <c r="B42" s="1093" t="s">
        <v>373</v>
      </c>
      <c r="C42" s="1074"/>
      <c r="D42" s="1075"/>
      <c r="E42" s="1072"/>
      <c r="F42" s="1073"/>
    </row>
    <row r="43" spans="1:8" ht="20.100000000000001" customHeight="1">
      <c r="A43" s="1080"/>
      <c r="B43" s="1092" t="s">
        <v>364</v>
      </c>
      <c r="C43" s="1076"/>
      <c r="D43" s="1077"/>
      <c r="E43" s="1070"/>
      <c r="F43" s="1071"/>
    </row>
    <row r="44" spans="1:8" ht="20.100000000000001" customHeight="1">
      <c r="A44" s="1080"/>
      <c r="B44" s="1092" t="s">
        <v>365</v>
      </c>
      <c r="C44" s="1076"/>
      <c r="D44" s="1077"/>
      <c r="E44" s="1070"/>
      <c r="F44" s="1071"/>
    </row>
    <row r="45" spans="1:8" s="705" customFormat="1" ht="18" customHeight="1">
      <c r="A45" s="702" t="str">
        <f>IF(OR(E44&gt;18),"You are exceeding the completion schedule specified in the bidding documents.","")</f>
        <v/>
      </c>
      <c r="B45" s="703"/>
      <c r="C45" s="703"/>
      <c r="D45" s="703"/>
      <c r="E45" s="703"/>
      <c r="F45" s="703"/>
      <c r="G45" s="704"/>
      <c r="H45" s="704"/>
    </row>
    <row r="46" spans="1:8" ht="18" customHeight="1">
      <c r="A46" s="399"/>
      <c r="B46" s="399"/>
      <c r="C46" s="399"/>
      <c r="D46" s="399"/>
    </row>
    <row r="47" spans="1:8" ht="29.25" customHeight="1">
      <c r="A47" s="36" t="s">
        <v>7</v>
      </c>
      <c r="B47" s="63" t="str">
        <f>'Attach 3(JV)'!B24</f>
        <v>--</v>
      </c>
      <c r="D47" s="37"/>
      <c r="E47" s="37" t="s">
        <v>5</v>
      </c>
      <c r="F47" s="39" t="str">
        <f>'Attach 3(JV)'!E24</f>
        <v/>
      </c>
    </row>
    <row r="48" spans="1:8" ht="22.5" customHeight="1">
      <c r="A48" s="36" t="s">
        <v>8</v>
      </c>
      <c r="B48" s="212" t="str">
        <f>'Attach 3(JV)'!B25</f>
        <v/>
      </c>
      <c r="D48" s="37"/>
      <c r="E48" s="37" t="s">
        <v>6</v>
      </c>
      <c r="F48" s="39" t="str">
        <f>'Attach 3(JV)'!E25</f>
        <v/>
      </c>
    </row>
    <row r="49" spans="1:4" ht="8.25" customHeight="1">
      <c r="D49" s="37"/>
    </row>
    <row r="50" spans="1:4" ht="12" customHeight="1">
      <c r="A50" s="38"/>
    </row>
    <row r="51" spans="1:4" ht="61.5" customHeight="1">
      <c r="A51" s="45" t="s">
        <v>377</v>
      </c>
      <c r="B51" s="1087" t="s">
        <v>376</v>
      </c>
      <c r="C51" s="1087"/>
      <c r="D51" s="1087"/>
    </row>
    <row r="52" spans="1:4" ht="20.100000000000001" customHeight="1"/>
  </sheetData>
  <sheetProtection algorithmName="SHA-512" hashValue="teuxbIGE96VdYQK+fqhLPZ5j+NgBC43ZiRl7TS61l+/ugoLIf363EYjsGKBgLLwDsFstcS29/Btdy1f6GEOvpQ==" saltValue="4fQQx8Js3HIfbI1mwNl1vQ==" spinCount="100000" sheet="1" formatColumns="0" formatRows="0" selectLockedCells="1"/>
  <customSheetViews>
    <customSheetView guid="{869B0F9C-77A4-468D-A350-EA35CAE357D9}" showPageBreaks="1" showGridLines="0" fitToPage="1" printArea="1" hiddenRows="1" view="pageBreakPreview" topLeftCell="A8">
      <selection activeCell="E21" sqref="E21:F21"/>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s>
  <mergeCells count="68">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3" customFormat="1" ht="22.5" customHeight="1">
      <c r="A1" s="1024" t="str">
        <f>'Attach 3(JV)'!A1</f>
        <v>Specification No. :NR3/NT/W-CIVIL/DOM/K00/24/02306(Rfx 5002003327)</v>
      </c>
      <c r="B1" s="1024"/>
      <c r="C1" s="1024"/>
      <c r="D1" s="1024"/>
      <c r="E1" s="531"/>
      <c r="F1" s="530" t="str">
        <f>"Attachment-10 " &amp; 'Attach 3(JV)'!AT1</f>
        <v xml:space="preserve">Attachment-10 </v>
      </c>
      <c r="G1" s="532"/>
      <c r="H1" s="532"/>
    </row>
    <row r="3" spans="1:10" ht="77.25" customHeight="1">
      <c r="A3" s="1078"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1079"/>
      <c r="G3" s="9"/>
      <c r="H3" s="3"/>
    </row>
    <row r="4" spans="1:10" ht="20.100000000000001" customHeight="1">
      <c r="A4" s="5"/>
      <c r="H4" s="10"/>
      <c r="I4" s="11"/>
    </row>
    <row r="5" spans="1:10" ht="20.100000000000001" customHeight="1">
      <c r="A5" s="1101" t="s">
        <v>375</v>
      </c>
      <c r="B5" s="1101"/>
      <c r="C5" s="1101"/>
      <c r="D5" s="1101"/>
      <c r="E5" s="1101"/>
      <c r="F5" s="110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99" t="str">
        <f>'Attach 3(JV)'!A8</f>
        <v/>
      </c>
      <c r="B8" s="1099"/>
      <c r="C8" s="1099"/>
      <c r="D8" s="1099"/>
      <c r="E8" s="12" t="str">
        <f>'Attach 3(JV)'!E8</f>
        <v>Contract &amp; Materials Department</v>
      </c>
      <c r="H8" s="10"/>
      <c r="I8" s="11"/>
    </row>
    <row r="9" spans="1:10" ht="20.100000000000001" customHeight="1">
      <c r="A9" s="13" t="s">
        <v>339</v>
      </c>
      <c r="B9" s="780">
        <f>'Attach 3(JV)'!B9</f>
        <v>0</v>
      </c>
      <c r="C9" s="780"/>
      <c r="D9" s="780"/>
      <c r="E9" s="12" t="str">
        <f>'Attach 3(JV)'!E9</f>
        <v>Power Grid Corporation of India Ltd.,</v>
      </c>
      <c r="H9" s="10"/>
      <c r="I9" s="11"/>
    </row>
    <row r="10" spans="1:10" ht="20.100000000000001" customHeight="1">
      <c r="A10" s="13" t="s">
        <v>340</v>
      </c>
      <c r="B10" s="780">
        <f>'Attach 3(JV)'!B10</f>
        <v>0</v>
      </c>
      <c r="C10" s="780"/>
      <c r="D10" s="780"/>
      <c r="E10" s="12" t="str">
        <f>'Attach 3(JV)'!E10</f>
        <v>Northern Region-III Headquarter</v>
      </c>
      <c r="H10" s="10"/>
      <c r="I10" s="298"/>
    </row>
    <row r="11" spans="1:10" ht="20.100000000000001" customHeight="1">
      <c r="B11" s="780">
        <f>'Attach 3(JV)'!B11</f>
        <v>0</v>
      </c>
      <c r="C11" s="780"/>
      <c r="D11" s="780"/>
      <c r="E11" s="12" t="str">
        <f>'Attach 3(JV)'!E11</f>
        <v>Plot No 2A/INS 02,
Awadh Vihar Yojna,
Amar Shaheed Path, Lucknow- 226 002</v>
      </c>
    </row>
    <row r="12" spans="1:10" ht="20.100000000000001" customHeight="1">
      <c r="A12" s="6"/>
      <c r="B12" s="780">
        <f>'Attach 3(JV)'!B12</f>
        <v>0</v>
      </c>
      <c r="C12" s="780"/>
      <c r="D12" s="780"/>
      <c r="E12" s="12"/>
    </row>
    <row r="13" spans="1:10" ht="20.100000000000001" customHeight="1">
      <c r="A13" s="6"/>
    </row>
    <row r="14" spans="1:10" ht="97.5" customHeight="1">
      <c r="A14" s="1100" t="s">
        <v>960</v>
      </c>
      <c r="B14" s="1100"/>
      <c r="C14" s="1100"/>
      <c r="D14" s="1100"/>
      <c r="E14" s="1100"/>
      <c r="F14" s="1100"/>
      <c r="G14" s="2"/>
      <c r="H14" s="2"/>
      <c r="J14" s="543"/>
    </row>
    <row r="15" spans="1:10" ht="20.100000000000001" customHeight="1">
      <c r="A15" s="7"/>
    </row>
    <row r="16" spans="1:10" ht="20.100000000000001" customHeight="1">
      <c r="A16" s="19" t="s">
        <v>30</v>
      </c>
      <c r="B16" s="139" t="str">
        <f>'Attach 3(JV)'!B24</f>
        <v>--</v>
      </c>
      <c r="C16" s="18"/>
      <c r="E16" s="20" t="s">
        <v>5</v>
      </c>
      <c r="F16" s="218" t="str">
        <f>'Attach 3(JV)'!E24</f>
        <v/>
      </c>
    </row>
    <row r="17" spans="1:6" ht="20.100000000000001" customHeight="1">
      <c r="A17" s="19" t="s">
        <v>8</v>
      </c>
      <c r="B17" s="218" t="str">
        <f>'Attach 3(JV)'!B25</f>
        <v/>
      </c>
      <c r="C17" s="18"/>
      <c r="E17" s="20" t="s">
        <v>6</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869B0F9C-77A4-468D-A350-EA35CAE357D9}"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24" t="str">
        <f>'Attach 3(JV)'!A1</f>
        <v>Specification No. :NR3/NT/W-CIVIL/DOM/K00/24/02306(Rfx 5002003327)</v>
      </c>
      <c r="B1" s="1024"/>
      <c r="C1" s="1024"/>
      <c r="D1" s="1104" t="str">
        <f>"Attachment-11 " &amp; 'Attach 3(JV)'!AT1</f>
        <v xml:space="preserve">Attachment-11 </v>
      </c>
      <c r="E1" s="1104"/>
      <c r="F1" s="79"/>
      <c r="G1" s="79"/>
      <c r="H1" s="79"/>
    </row>
    <row r="2" spans="1:26" ht="13.5" customHeight="1">
      <c r="Z2" s="116">
        <f>'Attach 3(JV)'!Z2</f>
        <v>0</v>
      </c>
    </row>
    <row r="3" spans="1:26" ht="75.75" customHeight="1">
      <c r="A3" s="1078" t="str">
        <f>'Attach 3(QR)'!A3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26"/>
      <c r="G3" s="27"/>
      <c r="H3" s="26"/>
    </row>
    <row r="4" spans="1:26" ht="19.5" customHeight="1">
      <c r="A4" s="28"/>
      <c r="H4" s="30"/>
      <c r="I4" s="11"/>
    </row>
    <row r="5" spans="1:26" ht="21.75" customHeight="1">
      <c r="A5" s="777" t="s">
        <v>378</v>
      </c>
      <c r="B5" s="777"/>
      <c r="C5" s="777"/>
      <c r="D5" s="777"/>
      <c r="E5" s="777"/>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83" t="str">
        <f>'Attach 3(JV)'!A8</f>
        <v/>
      </c>
      <c r="B8" s="783"/>
      <c r="C8" s="783"/>
      <c r="D8" s="12" t="str">
        <f>'Attach 3(JV)'!E8</f>
        <v>Contract &amp; Materials Department</v>
      </c>
      <c r="H8" s="30"/>
      <c r="I8" s="11"/>
    </row>
    <row r="9" spans="1:26" ht="19.5" customHeight="1">
      <c r="A9" s="13" t="s">
        <v>339</v>
      </c>
      <c r="B9" s="780">
        <f>'Attach 3(JV)'!B9</f>
        <v>0</v>
      </c>
      <c r="C9" s="780"/>
      <c r="D9" s="12" t="str">
        <f>'Attach 3(JV)'!E9</f>
        <v>Power Grid Corporation of India Ltd.,</v>
      </c>
      <c r="H9" s="30"/>
      <c r="I9" s="11"/>
    </row>
    <row r="10" spans="1:26" ht="19.5" customHeight="1">
      <c r="A10" s="13" t="s">
        <v>340</v>
      </c>
      <c r="B10" s="780">
        <f>'Attach 3(JV)'!B10</f>
        <v>0</v>
      </c>
      <c r="C10" s="780"/>
      <c r="D10" s="12" t="str">
        <f>'Attach 3(JV)'!E10</f>
        <v>Northern Region-III Headquarter</v>
      </c>
      <c r="H10" s="30"/>
      <c r="I10" s="11"/>
    </row>
    <row r="11" spans="1:26" ht="19.5" customHeight="1">
      <c r="B11" s="780">
        <f>'Attach 3(JV)'!B11</f>
        <v>0</v>
      </c>
      <c r="C11" s="780"/>
      <c r="D11" s="12" t="str">
        <f>'Attach 3(JV)'!E11</f>
        <v>Plot No 2A/INS 02,
Awadh Vihar Yojna,
Amar Shaheed Path, Lucknow- 226 002</v>
      </c>
    </row>
    <row r="12" spans="1:26" ht="19.5" customHeight="1">
      <c r="A12" s="32"/>
      <c r="B12" s="780">
        <f>'Attach 3(JV)'!B12</f>
        <v>0</v>
      </c>
      <c r="C12" s="780"/>
      <c r="D12" s="12"/>
    </row>
    <row r="13" spans="1:26" ht="19.5" customHeight="1">
      <c r="A13" s="29" t="s">
        <v>334</v>
      </c>
    </row>
    <row r="14" spans="1:26" ht="9.9499999999999993" customHeight="1">
      <c r="A14" s="32"/>
    </row>
    <row r="15" spans="1:26" ht="184.5" customHeight="1">
      <c r="A15" s="1103" t="s">
        <v>504</v>
      </c>
      <c r="B15" s="996"/>
      <c r="C15" s="996"/>
      <c r="D15" s="996"/>
      <c r="E15" s="996"/>
      <c r="F15" s="34"/>
      <c r="G15" s="34"/>
      <c r="H15" s="34"/>
    </row>
    <row r="16" spans="1:26" ht="19.5" customHeight="1">
      <c r="A16" s="32"/>
      <c r="B16" s="32"/>
      <c r="C16" s="32"/>
      <c r="D16" s="32"/>
      <c r="E16" s="32"/>
      <c r="F16" s="34"/>
      <c r="G16" s="34"/>
      <c r="H16" s="34"/>
    </row>
    <row r="17" spans="1:8" s="24" customFormat="1" ht="72" customHeight="1">
      <c r="A17" s="46" t="s">
        <v>337</v>
      </c>
      <c r="B17" s="1069" t="s">
        <v>106</v>
      </c>
      <c r="C17" s="1069"/>
      <c r="D17" s="46" t="s">
        <v>107</v>
      </c>
      <c r="E17" s="46" t="s">
        <v>505</v>
      </c>
      <c r="G17" s="34"/>
      <c r="H17" s="34"/>
    </row>
    <row r="18" spans="1:8" ht="26.1" customHeight="1">
      <c r="A18" s="82">
        <v>1</v>
      </c>
      <c r="B18" s="1102"/>
      <c r="C18" s="1102"/>
      <c r="D18" s="222"/>
      <c r="E18" s="222"/>
      <c r="F18" s="34"/>
      <c r="G18" s="34"/>
      <c r="H18" s="34"/>
    </row>
    <row r="19" spans="1:8" ht="26.1" customHeight="1">
      <c r="A19" s="82">
        <v>2</v>
      </c>
      <c r="B19" s="1102"/>
      <c r="C19" s="1102"/>
      <c r="D19" s="222"/>
      <c r="E19" s="222"/>
      <c r="F19" s="34"/>
      <c r="G19" s="34"/>
      <c r="H19" s="34"/>
    </row>
    <row r="20" spans="1:8" ht="26.1" customHeight="1">
      <c r="A20" s="82">
        <v>3</v>
      </c>
      <c r="B20" s="1102"/>
      <c r="C20" s="1102"/>
      <c r="D20" s="222"/>
      <c r="E20" s="222"/>
      <c r="F20" s="34"/>
      <c r="G20" s="34"/>
      <c r="H20" s="34"/>
    </row>
    <row r="21" spans="1:8" ht="26.1" customHeight="1">
      <c r="A21" s="82">
        <v>4</v>
      </c>
      <c r="B21" s="1102"/>
      <c r="C21" s="1102"/>
      <c r="D21" s="222"/>
      <c r="E21" s="222"/>
      <c r="F21" s="34"/>
      <c r="G21" s="34"/>
      <c r="H21" s="34"/>
    </row>
    <row r="22" spans="1:8" ht="26.1" customHeight="1">
      <c r="A22" s="82">
        <v>5</v>
      </c>
      <c r="B22" s="1102"/>
      <c r="C22" s="1102"/>
      <c r="D22" s="222"/>
      <c r="E22" s="222"/>
      <c r="F22" s="34"/>
      <c r="G22" s="34"/>
      <c r="H22" s="34"/>
    </row>
    <row r="23" spans="1:8" ht="26.1" customHeight="1">
      <c r="A23" s="82">
        <v>6</v>
      </c>
      <c r="B23" s="1102"/>
      <c r="C23" s="1102"/>
      <c r="D23" s="222"/>
      <c r="E23" s="222"/>
      <c r="F23" s="34"/>
      <c r="G23" s="34"/>
      <c r="H23" s="34"/>
    </row>
    <row r="24" spans="1:8" ht="26.1" customHeight="1">
      <c r="A24" s="32"/>
      <c r="B24" s="32"/>
      <c r="C24" s="32"/>
      <c r="D24" s="32"/>
      <c r="E24" s="32"/>
      <c r="F24" s="34"/>
      <c r="G24" s="34"/>
      <c r="H24" s="34"/>
    </row>
    <row r="25" spans="1:8" ht="84.75" customHeight="1">
      <c r="A25" s="1103" t="s">
        <v>506</v>
      </c>
      <c r="B25" s="996"/>
      <c r="C25" s="996"/>
      <c r="D25" s="996"/>
      <c r="E25" s="996"/>
    </row>
    <row r="26" spans="1:8" ht="149.25" customHeight="1">
      <c r="A26" s="1103" t="s">
        <v>507</v>
      </c>
      <c r="B26" s="996"/>
      <c r="C26" s="996"/>
      <c r="D26" s="996"/>
      <c r="E26" s="996"/>
    </row>
    <row r="27" spans="1:8" ht="26.1" customHeight="1">
      <c r="A27" s="36" t="s">
        <v>7</v>
      </c>
      <c r="B27" s="63" t="str">
        <f>'Attach 3(JV)'!B24</f>
        <v>--</v>
      </c>
      <c r="D27" s="37" t="s">
        <v>5</v>
      </c>
      <c r="E27" s="212" t="str">
        <f>'Attach 3(JV)'!E24</f>
        <v/>
      </c>
    </row>
    <row r="28" spans="1:8" ht="26.1" customHeight="1">
      <c r="A28" s="36" t="s">
        <v>8</v>
      </c>
      <c r="B28" s="212" t="str">
        <f>'Attach 3(JV)'!B25</f>
        <v/>
      </c>
      <c r="D28" s="37" t="s">
        <v>6</v>
      </c>
      <c r="E28" s="212" t="str">
        <f>'Attach 3(JV)'!E25</f>
        <v/>
      </c>
    </row>
    <row r="29" spans="1:8" ht="230.25" customHeight="1">
      <c r="A29" s="778" t="s">
        <v>508</v>
      </c>
      <c r="B29" s="778"/>
      <c r="C29" s="778"/>
      <c r="D29" s="778"/>
      <c r="E29" s="778"/>
    </row>
    <row r="30" spans="1:8" ht="20.100000000000001" customHeight="1">
      <c r="A30" s="21" t="str">
        <f>A1</f>
        <v>Specification No. :NR3/NT/W-CIVIL/DOM/K00/24/02306(Rfx 5002003327)</v>
      </c>
      <c r="B30" s="22"/>
      <c r="C30" s="22"/>
      <c r="D30" s="22"/>
      <c r="E30" s="23" t="str">
        <f>D1</f>
        <v xml:space="preserve">Attachment-11 </v>
      </c>
    </row>
    <row r="31" spans="1:8" ht="19.5" customHeight="1"/>
    <row r="32" spans="1:8" ht="48" customHeight="1">
      <c r="A32" s="1106" t="str">
        <f>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2" s="1106"/>
      <c r="C32" s="1106"/>
      <c r="D32" s="1106"/>
      <c r="E32" s="1106"/>
    </row>
    <row r="33" spans="1:5" ht="19.5" customHeight="1">
      <c r="A33" s="28"/>
    </row>
    <row r="34" spans="1:5" ht="19.5" customHeight="1">
      <c r="A34" s="1067" t="s">
        <v>378</v>
      </c>
      <c r="B34" s="1067"/>
      <c r="C34" s="1067"/>
      <c r="D34" s="1067"/>
      <c r="E34" s="106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 Department</v>
      </c>
    </row>
    <row r="38" spans="1:5" ht="19.5" customHeight="1">
      <c r="A38" s="13" t="s">
        <v>339</v>
      </c>
      <c r="B38" s="780" t="str">
        <f>'Attach 3(JV)'!B17:D17</f>
        <v>Ram Lal</v>
      </c>
      <c r="C38" s="780"/>
      <c r="D38" s="12" t="str">
        <f>D9</f>
        <v>Power Grid Corporation of India Ltd.,</v>
      </c>
    </row>
    <row r="39" spans="1:5" ht="19.5" customHeight="1">
      <c r="A39" s="13" t="s">
        <v>340</v>
      </c>
      <c r="B39" s="780" t="str">
        <f>'Attach 3(JV)'!B18:D18</f>
        <v>G5</v>
      </c>
      <c r="C39" s="780"/>
      <c r="D39" s="12" t="str">
        <f>D10</f>
        <v>Northern Region-III Headquarter</v>
      </c>
    </row>
    <row r="40" spans="1:5" ht="19.5" customHeight="1">
      <c r="B40" s="780" t="str">
        <f>'Attach 3(JV)'!B19:D19</f>
        <v>Gurgaon</v>
      </c>
      <c r="C40" s="780"/>
      <c r="D40" s="12" t="str">
        <f>D11</f>
        <v>Plot No 2A/INS 02,
Awadh Vihar Yojna,
Amar Shaheed Path, Lucknow- 226 002</v>
      </c>
    </row>
    <row r="41" spans="1:5" ht="19.5" customHeight="1">
      <c r="A41" s="32"/>
      <c r="B41" s="780" t="str">
        <f>'Attach 3(JV)'!B20:D20</f>
        <v/>
      </c>
      <c r="C41" s="780"/>
      <c r="D41" s="12"/>
    </row>
    <row r="42" spans="1:5" ht="19.5" customHeight="1">
      <c r="A42" s="29" t="s">
        <v>334</v>
      </c>
    </row>
    <row r="43" spans="1:5" ht="19.5" customHeight="1">
      <c r="A43" s="32"/>
    </row>
    <row r="44" spans="1:5" ht="33.75" customHeight="1">
      <c r="A44" s="996" t="s">
        <v>379</v>
      </c>
      <c r="B44" s="996"/>
      <c r="C44" s="996"/>
      <c r="D44" s="996"/>
      <c r="E44" s="996"/>
    </row>
    <row r="45" spans="1:5" ht="19.5" customHeight="1">
      <c r="A45" s="32"/>
      <c r="B45" s="32"/>
      <c r="C45" s="32"/>
      <c r="D45" s="32"/>
      <c r="E45" s="32"/>
    </row>
    <row r="46" spans="1:5" ht="72" customHeight="1">
      <c r="A46" s="46" t="s">
        <v>337</v>
      </c>
      <c r="B46" s="1069" t="s">
        <v>106</v>
      </c>
      <c r="C46" s="1069"/>
      <c r="D46" s="46" t="s">
        <v>107</v>
      </c>
      <c r="E46" s="46" t="s">
        <v>108</v>
      </c>
    </row>
    <row r="47" spans="1:5" ht="25.5" customHeight="1">
      <c r="A47" s="82">
        <v>1</v>
      </c>
      <c r="B47" s="1105"/>
      <c r="C47" s="1105"/>
      <c r="D47" s="226"/>
      <c r="E47" s="226"/>
    </row>
    <row r="48" spans="1:5" ht="25.5" customHeight="1">
      <c r="A48" s="82">
        <v>2</v>
      </c>
      <c r="B48" s="1105"/>
      <c r="C48" s="1105"/>
      <c r="D48" s="226"/>
      <c r="E48" s="226"/>
    </row>
    <row r="49" spans="1:5" ht="25.5" customHeight="1">
      <c r="A49" s="82">
        <v>3</v>
      </c>
      <c r="B49" s="1105"/>
      <c r="C49" s="1105"/>
      <c r="D49" s="226"/>
      <c r="E49" s="226"/>
    </row>
    <row r="50" spans="1:5" ht="25.5" customHeight="1">
      <c r="A50" s="82">
        <v>4</v>
      </c>
      <c r="B50" s="1105"/>
      <c r="C50" s="1105"/>
      <c r="D50" s="226"/>
      <c r="E50" s="226"/>
    </row>
    <row r="51" spans="1:5" ht="25.5" customHeight="1">
      <c r="A51" s="82">
        <v>5</v>
      </c>
      <c r="B51" s="1105"/>
      <c r="C51" s="1105"/>
      <c r="D51" s="226"/>
      <c r="E51" s="226"/>
    </row>
    <row r="52" spans="1:5" ht="25.5" customHeight="1">
      <c r="A52" s="82">
        <v>6</v>
      </c>
      <c r="B52" s="1105"/>
      <c r="C52" s="1105"/>
      <c r="D52" s="226"/>
      <c r="E52" s="226"/>
    </row>
    <row r="53" spans="1:5" ht="27.95" customHeight="1">
      <c r="A53" s="32"/>
      <c r="B53" s="32"/>
      <c r="C53" s="32"/>
      <c r="D53" s="32"/>
      <c r="E53" s="32"/>
    </row>
    <row r="54" spans="1:5" ht="27.95" customHeight="1">
      <c r="A54" s="154"/>
      <c r="B54" s="154"/>
      <c r="C54" s="154"/>
      <c r="D54" s="154"/>
      <c r="E54" s="154"/>
    </row>
    <row r="55" spans="1:5" ht="27.95" customHeight="1">
      <c r="A55" s="154" t="s">
        <v>7</v>
      </c>
      <c r="B55" s="63" t="str">
        <f>B27</f>
        <v>--</v>
      </c>
      <c r="C55" s="154" t="s">
        <v>5</v>
      </c>
      <c r="D55" s="154" t="str">
        <f>E27</f>
        <v/>
      </c>
      <c r="E55" s="154"/>
    </row>
    <row r="56" spans="1:5" ht="27.95" customHeight="1">
      <c r="A56" s="154" t="s">
        <v>8</v>
      </c>
      <c r="B56" s="154" t="str">
        <f>B28</f>
        <v/>
      </c>
      <c r="C56" s="154" t="s">
        <v>6</v>
      </c>
      <c r="D56" s="154" t="str">
        <f>E28</f>
        <v/>
      </c>
      <c r="E56" s="154"/>
    </row>
    <row r="57" spans="1:5" ht="27.95" customHeight="1">
      <c r="A57" s="154"/>
      <c r="B57" s="154"/>
      <c r="C57" s="154"/>
      <c r="D57" s="154"/>
      <c r="E57" s="154"/>
    </row>
    <row r="58" spans="1:5" ht="19.5" customHeight="1">
      <c r="A58" s="21" t="str">
        <f>A30</f>
        <v>Specification No. :NR3/NT/W-CIVIL/DOM/K00/24/02306(Rfx 5002003327)</v>
      </c>
      <c r="B58" s="22"/>
      <c r="C58" s="22"/>
      <c r="D58" s="22"/>
      <c r="E58" s="23" t="str">
        <f>E30</f>
        <v xml:space="preserve">Attachment-11 </v>
      </c>
    </row>
    <row r="59" spans="1:5" ht="19.5" customHeight="1"/>
    <row r="60" spans="1:5" ht="48" customHeight="1">
      <c r="A60" s="1106" t="str">
        <f>A32</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60" s="1106"/>
      <c r="C60" s="1106"/>
      <c r="D60" s="1106"/>
      <c r="E60" s="1106"/>
    </row>
    <row r="61" spans="1:5" ht="19.5" customHeight="1">
      <c r="A61" s="28"/>
    </row>
    <row r="62" spans="1:5" ht="19.5" customHeight="1">
      <c r="A62" s="1067" t="s">
        <v>378</v>
      </c>
      <c r="B62" s="1067"/>
      <c r="C62" s="1067"/>
      <c r="D62" s="1067"/>
      <c r="E62" s="106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 Department</v>
      </c>
    </row>
    <row r="66" spans="1:5" ht="19.5" customHeight="1">
      <c r="A66" s="13" t="s">
        <v>339</v>
      </c>
      <c r="B66" s="780" t="str">
        <f>'Attach 3(JV)'!E17</f>
        <v/>
      </c>
      <c r="C66" s="780"/>
      <c r="D66" s="12" t="str">
        <f>D9</f>
        <v>Power Grid Corporation of India Ltd.,</v>
      </c>
    </row>
    <row r="67" spans="1:5" ht="19.5" customHeight="1">
      <c r="A67" s="13" t="s">
        <v>340</v>
      </c>
      <c r="B67" s="780" t="str">
        <f>'Attach 3(JV)'!E18</f>
        <v/>
      </c>
      <c r="C67" s="780"/>
      <c r="D67" s="12" t="str">
        <f>D10</f>
        <v>Northern Region-III Headquarter</v>
      </c>
    </row>
    <row r="68" spans="1:5" ht="19.5" customHeight="1">
      <c r="B68" s="780" t="str">
        <f>'Attach 3(JV)'!E19</f>
        <v/>
      </c>
      <c r="C68" s="780"/>
      <c r="D68" s="12" t="str">
        <f>D11</f>
        <v>Plot No 2A/INS 02,
Awadh Vihar Yojna,
Amar Shaheed Path, Lucknow- 226 002</v>
      </c>
    </row>
    <row r="69" spans="1:5" ht="19.5" customHeight="1">
      <c r="A69" s="32"/>
      <c r="B69" s="780" t="str">
        <f>'Attach 3(JV)'!E20</f>
        <v/>
      </c>
      <c r="C69" s="780"/>
      <c r="D69" s="12"/>
    </row>
    <row r="70" spans="1:5" ht="19.5" customHeight="1">
      <c r="A70" s="29" t="s">
        <v>334</v>
      </c>
    </row>
    <row r="71" spans="1:5" ht="19.5" customHeight="1">
      <c r="A71" s="32"/>
    </row>
    <row r="72" spans="1:5" ht="33.75" customHeight="1">
      <c r="A72" s="996" t="s">
        <v>379</v>
      </c>
      <c r="B72" s="996"/>
      <c r="C72" s="996"/>
      <c r="D72" s="996"/>
      <c r="E72" s="996"/>
    </row>
    <row r="73" spans="1:5" ht="19.5" customHeight="1">
      <c r="A73" s="32"/>
      <c r="B73" s="32"/>
      <c r="C73" s="32"/>
      <c r="D73" s="32"/>
      <c r="E73" s="32"/>
    </row>
    <row r="74" spans="1:5" ht="72" customHeight="1">
      <c r="A74" s="46" t="s">
        <v>337</v>
      </c>
      <c r="B74" s="1069" t="s">
        <v>106</v>
      </c>
      <c r="C74" s="1069"/>
      <c r="D74" s="46" t="s">
        <v>107</v>
      </c>
      <c r="E74" s="46" t="s">
        <v>108</v>
      </c>
    </row>
    <row r="75" spans="1:5" ht="25.5" customHeight="1">
      <c r="A75" s="82">
        <v>1</v>
      </c>
      <c r="B75" s="1105"/>
      <c r="C75" s="1105"/>
      <c r="D75" s="226"/>
      <c r="E75" s="226"/>
    </row>
    <row r="76" spans="1:5" ht="25.5" customHeight="1">
      <c r="A76" s="82">
        <v>2</v>
      </c>
      <c r="B76" s="1105"/>
      <c r="C76" s="1105"/>
      <c r="D76" s="226"/>
      <c r="E76" s="226"/>
    </row>
    <row r="77" spans="1:5" ht="25.5" customHeight="1">
      <c r="A77" s="82">
        <v>3</v>
      </c>
      <c r="B77" s="1105"/>
      <c r="C77" s="1105"/>
      <c r="D77" s="226"/>
      <c r="E77" s="226"/>
    </row>
    <row r="78" spans="1:5" ht="25.5" customHeight="1">
      <c r="A78" s="82">
        <v>4</v>
      </c>
      <c r="B78" s="1105"/>
      <c r="C78" s="1105"/>
      <c r="D78" s="226"/>
      <c r="E78" s="226"/>
    </row>
    <row r="79" spans="1:5" ht="25.5" customHeight="1">
      <c r="A79" s="82">
        <v>5</v>
      </c>
      <c r="B79" s="1105"/>
      <c r="C79" s="1105"/>
      <c r="D79" s="226"/>
      <c r="E79" s="226"/>
    </row>
    <row r="80" spans="1:5" ht="25.5" customHeight="1">
      <c r="A80" s="82">
        <v>6</v>
      </c>
      <c r="B80" s="1105"/>
      <c r="C80" s="1105"/>
      <c r="D80" s="226"/>
      <c r="E80" s="226"/>
    </row>
    <row r="81" spans="1:5" ht="19.5" customHeight="1">
      <c r="A81" s="32"/>
      <c r="B81" s="32"/>
      <c r="C81" s="32"/>
      <c r="D81" s="32"/>
      <c r="E81" s="32"/>
    </row>
    <row r="82" spans="1:5" ht="24.75" customHeight="1">
      <c r="A82" s="154"/>
      <c r="B82" s="154"/>
      <c r="C82" s="154"/>
      <c r="D82" s="154"/>
      <c r="E82" s="154"/>
    </row>
    <row r="83" spans="1:5" ht="24.75" customHeight="1">
      <c r="A83" s="154" t="s">
        <v>7</v>
      </c>
      <c r="B83" s="63" t="str">
        <f>B55</f>
        <v>--</v>
      </c>
      <c r="C83" s="154" t="s">
        <v>5</v>
      </c>
      <c r="D83" s="154" t="str">
        <f>D55</f>
        <v/>
      </c>
      <c r="E83" s="154"/>
    </row>
    <row r="84" spans="1:5" ht="24.75" customHeight="1">
      <c r="A84" s="154" t="s">
        <v>8</v>
      </c>
      <c r="B84" s="154" t="str">
        <f>B56</f>
        <v/>
      </c>
      <c r="C84" s="154" t="s">
        <v>6</v>
      </c>
      <c r="D84" s="154" t="str">
        <f>D56</f>
        <v/>
      </c>
      <c r="E84" s="154"/>
    </row>
    <row r="85" spans="1:5" ht="24.75" customHeight="1">
      <c r="A85" s="154"/>
      <c r="B85" s="154"/>
      <c r="C85" s="154"/>
      <c r="D85" s="154"/>
      <c r="E85" s="154"/>
    </row>
    <row r="86" spans="1:5" ht="37.5" customHeight="1">
      <c r="A86" s="59"/>
      <c r="B86" s="59"/>
      <c r="C86" s="59"/>
      <c r="D86" s="59"/>
      <c r="E86" s="59"/>
    </row>
  </sheetData>
  <sheetProtection password="CC69" sheet="1" formatColumns="0" formatRows="0" selectLockedCells="1"/>
  <customSheetViews>
    <customSheetView guid="{869B0F9C-77A4-468D-A350-EA35CAE357D9}" scale="115" showPageBreaks="1" showGridLines="0" fitToPage="1" printArea="1" view="pageBreakPreview" topLeftCell="A22">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13" zoomScale="115" zoomScaleNormal="100" zoomScaleSheetLayoutView="115" workbookViewId="0">
      <selection activeCell="C21" sqref="C21"/>
    </sheetView>
  </sheetViews>
  <sheetFormatPr defaultColWidth="9.140625" defaultRowHeight="16.5"/>
  <cols>
    <col min="1" max="1" width="15.28515625" style="251" customWidth="1"/>
    <col min="2" max="2" width="26.5703125" style="251" customWidth="1"/>
    <col min="3" max="3" width="35.140625" style="251" customWidth="1"/>
    <col min="4" max="4" width="33.5703125" style="251" customWidth="1"/>
    <col min="5" max="5" width="34.28515625" style="251" customWidth="1"/>
    <col min="6" max="6" width="16.140625" style="251" customWidth="1"/>
    <col min="7" max="7" width="21.42578125" style="383" customWidth="1"/>
    <col min="8" max="8" width="13.5703125" style="383" customWidth="1"/>
    <col min="9" max="16384" width="9.140625" style="383"/>
  </cols>
  <sheetData>
    <row r="1" spans="1:7" s="250" customFormat="1" ht="20.25" customHeight="1">
      <c r="A1" s="537" t="str">
        <f>'Attach 3(JV)'!A1</f>
        <v>Specification No. :NR3/NT/W-CIVIL/DOM/K00/24/02306(Rfx 5002003327)</v>
      </c>
      <c r="B1" s="538"/>
      <c r="C1" s="538"/>
      <c r="D1" s="538"/>
      <c r="E1" s="539" t="s">
        <v>531</v>
      </c>
      <c r="F1" s="249"/>
    </row>
    <row r="3" spans="1:7" ht="69" customHeight="1">
      <c r="A3" s="1078"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384"/>
    </row>
    <row r="4" spans="1:7" ht="1.5" hidden="1" customHeight="1">
      <c r="A4" s="255"/>
      <c r="F4" s="30"/>
      <c r="G4" s="11"/>
    </row>
    <row r="5" spans="1:7" ht="20.100000000000001" customHeight="1">
      <c r="A5" s="1123" t="s">
        <v>380</v>
      </c>
      <c r="B5" s="1123"/>
      <c r="C5" s="1123"/>
      <c r="D5" s="1123"/>
      <c r="E5" s="1123"/>
      <c r="F5" s="30"/>
      <c r="G5" s="11"/>
    </row>
    <row r="6" spans="1:7" ht="20.100000000000001" customHeight="1">
      <c r="A6" s="257"/>
      <c r="F6" s="30"/>
      <c r="G6" s="11"/>
    </row>
    <row r="7" spans="1:7" ht="20.100000000000001" customHeight="1">
      <c r="A7" s="273" t="str">
        <f>'[17]Attach 3 (JV)'!A5</f>
        <v>Bidder’s Name and Address (Sole Bidder) :</v>
      </c>
      <c r="D7" s="385" t="str">
        <f>'[17]Attach 3 (JV)'!F5</f>
        <v>To:</v>
      </c>
      <c r="F7" s="30"/>
      <c r="G7" s="11"/>
    </row>
    <row r="8" spans="1:7" ht="36" customHeight="1">
      <c r="A8" s="1124" t="str">
        <f>'Attach 3(JV)'!A8</f>
        <v/>
      </c>
      <c r="B8" s="1124"/>
      <c r="C8" s="1124"/>
      <c r="D8" s="386" t="str">
        <f>'Attach 3(JV)'!E8</f>
        <v>Contract &amp; Materials Department</v>
      </c>
      <c r="F8" s="30"/>
      <c r="G8" s="11"/>
    </row>
    <row r="9" spans="1:7">
      <c r="A9" s="13" t="s">
        <v>339</v>
      </c>
      <c r="B9" s="779">
        <f>'Attach 3(JV)'!B9</f>
        <v>0</v>
      </c>
      <c r="C9" s="779"/>
      <c r="D9" s="386" t="str">
        <f>'[17]Attach 3 (JV)'!F7</f>
        <v>Power Grid Corporation of India Ltd.,</v>
      </c>
      <c r="F9" s="30"/>
      <c r="G9" s="11"/>
    </row>
    <row r="10" spans="1:7">
      <c r="A10" s="13" t="s">
        <v>340</v>
      </c>
      <c r="B10" s="780">
        <f>'Attach 3(JV)'!B10</f>
        <v>0</v>
      </c>
      <c r="C10" s="780"/>
      <c r="D10" s="386" t="str">
        <f>'Attach 3(JV)'!E10</f>
        <v>Northern Region-III Headquarter</v>
      </c>
      <c r="F10" s="30"/>
      <c r="G10" s="11"/>
    </row>
    <row r="11" spans="1:7">
      <c r="B11" s="780">
        <f>'Attach 3(JV)'!B11</f>
        <v>0</v>
      </c>
      <c r="C11" s="780"/>
      <c r="D11" s="386" t="str">
        <f>'Attach 3(JV)'!E11</f>
        <v>Plot No 2A/INS 02,
Awadh Vihar Yojna,
Amar Shaheed Path, Lucknow- 226 002</v>
      </c>
    </row>
    <row r="12" spans="1:7">
      <c r="A12" s="257"/>
      <c r="B12" s="780">
        <f>'Attach 3(JV)'!B12</f>
        <v>0</v>
      </c>
      <c r="C12" s="780"/>
      <c r="D12" s="387"/>
    </row>
    <row r="13" spans="1:7" ht="9.9499999999999993" customHeight="1">
      <c r="A13" s="257"/>
      <c r="B13" s="103"/>
      <c r="C13" s="103"/>
    </row>
    <row r="14" spans="1:7" ht="20.100000000000001" customHeight="1">
      <c r="A14" s="251" t="s">
        <v>334</v>
      </c>
    </row>
    <row r="15" spans="1:7" ht="45.75" customHeight="1">
      <c r="A15" s="1119" t="s">
        <v>959</v>
      </c>
      <c r="B15" s="1119"/>
      <c r="C15" s="1119"/>
      <c r="D15" s="1119"/>
      <c r="E15" s="1119"/>
    </row>
    <row r="16" spans="1:7" ht="80.25" customHeight="1">
      <c r="A16" s="382" t="s">
        <v>337</v>
      </c>
      <c r="B16" s="382" t="s">
        <v>532</v>
      </c>
      <c r="C16" s="382" t="s">
        <v>381</v>
      </c>
      <c r="D16" s="382" t="s">
        <v>382</v>
      </c>
      <c r="E16" s="382" t="s">
        <v>533</v>
      </c>
    </row>
    <row r="17" spans="1:7" ht="13.5" customHeight="1">
      <c r="A17" s="390">
        <v>1</v>
      </c>
      <c r="B17" s="390">
        <v>2</v>
      </c>
      <c r="C17" s="390">
        <v>3</v>
      </c>
      <c r="D17" s="390">
        <v>4</v>
      </c>
      <c r="E17" s="390">
        <v>5</v>
      </c>
    </row>
    <row r="18" spans="1:7" ht="32.25" customHeight="1">
      <c r="A18" s="251" t="s">
        <v>534</v>
      </c>
    </row>
    <row r="19" spans="1:7" customFormat="1" ht="27" customHeight="1">
      <c r="A19" s="715" t="s">
        <v>623</v>
      </c>
      <c r="B19" s="1120" t="s">
        <v>948</v>
      </c>
      <c r="C19" s="1121"/>
      <c r="D19" s="1121"/>
      <c r="E19" s="1122"/>
      <c r="F19" s="1"/>
    </row>
    <row r="20" spans="1:7" customFormat="1" ht="59.25" customHeight="1">
      <c r="A20" s="716">
        <v>1</v>
      </c>
      <c r="B20" s="1110" t="s">
        <v>928</v>
      </c>
      <c r="C20" s="1111"/>
      <c r="D20" s="1111"/>
      <c r="E20" s="1112"/>
      <c r="F20" s="1"/>
    </row>
    <row r="21" spans="1:7" customFormat="1" ht="179.25" customHeight="1">
      <c r="A21" s="46" t="s">
        <v>383</v>
      </c>
      <c r="B21" s="717" t="s">
        <v>929</v>
      </c>
      <c r="C21" s="542"/>
      <c r="D21" s="718" t="s">
        <v>930</v>
      </c>
      <c r="E21" s="719"/>
      <c r="F21" s="1"/>
    </row>
    <row r="22" spans="1:7" customFormat="1" ht="137.44999999999999" customHeight="1">
      <c r="A22" s="48" t="s">
        <v>384</v>
      </c>
      <c r="B22" s="720" t="s">
        <v>931</v>
      </c>
      <c r="C22" s="542"/>
      <c r="D22" s="718" t="s">
        <v>932</v>
      </c>
      <c r="E22" s="721"/>
      <c r="F22" s="1"/>
    </row>
    <row r="23" spans="1:7" customFormat="1" ht="86.45" customHeight="1">
      <c r="A23" s="1107" t="s">
        <v>933</v>
      </c>
      <c r="B23" s="1108"/>
      <c r="C23" s="1108"/>
      <c r="D23" s="1108"/>
      <c r="E23" s="1109"/>
      <c r="F23" s="1"/>
    </row>
    <row r="24" spans="1:7" customFormat="1" ht="21">
      <c r="A24" s="722"/>
      <c r="B24" s="723"/>
      <c r="C24" s="723"/>
      <c r="D24" s="723"/>
      <c r="E24" s="724"/>
      <c r="F24" s="1"/>
    </row>
    <row r="25" spans="1:7" customFormat="1" ht="27.75" customHeight="1">
      <c r="A25" s="725">
        <v>2</v>
      </c>
      <c r="B25" s="1110" t="s">
        <v>934</v>
      </c>
      <c r="C25" s="1111"/>
      <c r="D25" s="1111"/>
      <c r="E25" s="1112"/>
      <c r="F25" s="1"/>
    </row>
    <row r="26" spans="1:7" customFormat="1" ht="173.25" customHeight="1">
      <c r="A26" s="46" t="s">
        <v>383</v>
      </c>
      <c r="B26" s="388" t="s">
        <v>935</v>
      </c>
      <c r="C26" s="542"/>
      <c r="D26" s="262" t="s">
        <v>930</v>
      </c>
      <c r="E26" s="719"/>
      <c r="F26" s="1"/>
      <c r="G26" s="726"/>
    </row>
    <row r="27" spans="1:7" customFormat="1" ht="154.9" customHeight="1">
      <c r="A27" s="46" t="s">
        <v>384</v>
      </c>
      <c r="B27" s="388" t="s">
        <v>936</v>
      </c>
      <c r="C27" s="542"/>
      <c r="D27" s="388" t="s">
        <v>937</v>
      </c>
      <c r="E27" s="721"/>
      <c r="F27" s="1"/>
    </row>
    <row r="28" spans="1:7" customFormat="1" ht="156" customHeight="1">
      <c r="A28" s="48" t="s">
        <v>535</v>
      </c>
      <c r="B28" s="388" t="s">
        <v>938</v>
      </c>
      <c r="C28" s="542"/>
      <c r="D28" s="262" t="s">
        <v>939</v>
      </c>
      <c r="E28" s="721"/>
      <c r="F28" s="1"/>
    </row>
    <row r="29" spans="1:7" customFormat="1" ht="111" customHeight="1">
      <c r="A29" s="1107" t="s">
        <v>940</v>
      </c>
      <c r="B29" s="1108"/>
      <c r="C29" s="1108"/>
      <c r="D29" s="1108"/>
      <c r="E29" s="1109"/>
      <c r="F29" s="1"/>
    </row>
    <row r="30" spans="1:7" customFormat="1" ht="13.5" customHeight="1">
      <c r="A30" s="1113"/>
      <c r="B30" s="1114"/>
      <c r="C30" s="1114"/>
      <c r="D30" s="1114"/>
      <c r="E30" s="1115"/>
      <c r="F30" s="1"/>
    </row>
    <row r="31" spans="1:7" customFormat="1" ht="15">
      <c r="A31" s="725">
        <v>3</v>
      </c>
      <c r="B31" s="1116" t="s">
        <v>941</v>
      </c>
      <c r="C31" s="1117"/>
      <c r="D31" s="1117"/>
      <c r="E31" s="1118"/>
      <c r="F31" s="1"/>
    </row>
    <row r="32" spans="1:7" customFormat="1" ht="132" customHeight="1">
      <c r="A32" s="46" t="s">
        <v>383</v>
      </c>
      <c r="B32" s="388" t="s">
        <v>935</v>
      </c>
      <c r="C32" s="542"/>
      <c r="D32" s="262" t="s">
        <v>942</v>
      </c>
      <c r="E32" s="719"/>
      <c r="F32" s="1"/>
    </row>
    <row r="33" spans="1:7" customFormat="1" ht="126.6" customHeight="1">
      <c r="A33" s="46" t="s">
        <v>384</v>
      </c>
      <c r="B33" s="388" t="s">
        <v>936</v>
      </c>
      <c r="C33" s="542"/>
      <c r="D33" s="262" t="s">
        <v>937</v>
      </c>
      <c r="E33" s="721"/>
      <c r="F33" s="1"/>
    </row>
    <row r="34" spans="1:7" customFormat="1" ht="164.45" customHeight="1">
      <c r="A34" s="48" t="s">
        <v>535</v>
      </c>
      <c r="B34" s="388" t="s">
        <v>943</v>
      </c>
      <c r="C34" s="542"/>
      <c r="D34" s="262" t="s">
        <v>944</v>
      </c>
      <c r="E34" s="719"/>
      <c r="F34" s="1"/>
    </row>
    <row r="35" spans="1:7" customFormat="1" ht="146.44999999999999" customHeight="1">
      <c r="A35" s="48" t="s">
        <v>536</v>
      </c>
      <c r="B35" s="388" t="s">
        <v>945</v>
      </c>
      <c r="C35" s="542"/>
      <c r="D35" s="262" t="s">
        <v>946</v>
      </c>
      <c r="E35" s="721"/>
      <c r="F35" s="1"/>
    </row>
    <row r="36" spans="1:7" customFormat="1" ht="126.6" customHeight="1">
      <c r="A36" s="1107" t="s">
        <v>947</v>
      </c>
      <c r="B36" s="1108"/>
      <c r="C36" s="1108"/>
      <c r="D36" s="1108"/>
      <c r="E36" s="1109"/>
      <c r="F36" s="1"/>
    </row>
    <row r="37" spans="1:7" customFormat="1" ht="15.75" customHeight="1">
      <c r="A37" s="4"/>
      <c r="B37" s="4"/>
      <c r="C37" s="4"/>
      <c r="D37" s="4"/>
      <c r="E37" s="4"/>
      <c r="F37" s="1"/>
    </row>
    <row r="38" spans="1:7" s="391" customFormat="1" ht="205.5" customHeight="1">
      <c r="A38" s="830" t="s">
        <v>548</v>
      </c>
      <c r="B38" s="831"/>
      <c r="C38" s="831"/>
      <c r="D38" s="831"/>
      <c r="E38" s="832"/>
      <c r="F38" s="29"/>
    </row>
    <row r="39" spans="1:7" ht="20.100000000000001" customHeight="1">
      <c r="A39" s="392"/>
      <c r="B39" s="392"/>
      <c r="C39" s="392"/>
    </row>
    <row r="40" spans="1:7" s="251" customFormat="1">
      <c r="A40" s="273" t="s">
        <v>7</v>
      </c>
      <c r="B40" s="389" t="str">
        <f>'Attach 3(JV)'!B24</f>
        <v>--</v>
      </c>
      <c r="D40" s="273" t="s">
        <v>5</v>
      </c>
      <c r="E40" s="273" t="str">
        <f>'Attach 3(JV)'!E24</f>
        <v/>
      </c>
      <c r="G40" s="383"/>
    </row>
    <row r="41" spans="1:7" s="251" customFormat="1">
      <c r="A41" s="273" t="s">
        <v>8</v>
      </c>
      <c r="B41" s="273" t="str">
        <f>'Attach 3(JV)'!B25</f>
        <v/>
      </c>
      <c r="D41" s="273" t="s">
        <v>148</v>
      </c>
      <c r="E41" s="258" t="str">
        <f>'Attach 3(JV)'!E25</f>
        <v/>
      </c>
      <c r="G41" s="383"/>
    </row>
    <row r="42" spans="1:7" s="251" customFormat="1">
      <c r="A42" s="258"/>
      <c r="B42" s="258"/>
      <c r="C42" s="273"/>
      <c r="D42" s="272"/>
      <c r="E42" s="258"/>
      <c r="G42" s="383"/>
    </row>
  </sheetData>
  <sheetProtection algorithmName="SHA-512" hashValue="HfKVgnAfsLZ5N8YImE4k+dIJ8Xd6A0VKn9Tr5QVTG4hn2wljNty6rTOgVha55J1TBrthyEbquaWT4MSWSKNsnQ==" saltValue="+A6ROFInAUgqh3CI/pWnkw==" spinCount="100000" sheet="1" formatColumns="0" formatRows="0" selectLockedCells="1"/>
  <customSheetViews>
    <customSheetView guid="{869B0F9C-77A4-468D-A350-EA35CAE357D9}" scale="115" showPageBreaks="1" showGridLines="0" zeroValues="0" fitToPage="1" printArea="1" hiddenRows="1" view="pageBreakPreview">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40" t="str">
        <f>'Attach 3(JV)'!A1</f>
        <v>Specification No. :NR3/NT/W-CIVIL/DOM/K00/24/02306(Rfx 5002003327)</v>
      </c>
      <c r="B1" s="529"/>
      <c r="C1" s="529"/>
      <c r="D1" s="529"/>
      <c r="E1" s="541" t="str">
        <f>"Attachment-13 " &amp; 'Attach 3(JV)'!AT1</f>
        <v xml:space="preserve">Attachment-13 </v>
      </c>
      <c r="F1" s="79"/>
      <c r="G1" s="79"/>
      <c r="H1" s="79"/>
    </row>
    <row r="3" spans="1:9" ht="75" customHeight="1">
      <c r="A3" s="1078"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26"/>
      <c r="G3" s="27"/>
      <c r="H3" s="26"/>
    </row>
    <row r="4" spans="1:9" ht="20.100000000000001" customHeight="1">
      <c r="A4" s="28"/>
      <c r="H4" s="30"/>
      <c r="I4" s="11"/>
    </row>
    <row r="5" spans="1:9" ht="20.100000000000001" customHeight="1">
      <c r="A5" s="777" t="s">
        <v>1</v>
      </c>
      <c r="B5" s="777"/>
      <c r="C5" s="777"/>
      <c r="D5" s="777"/>
      <c r="E5" s="77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3" t="str">
        <f>'Attach 3(JV)'!A8</f>
        <v/>
      </c>
      <c r="B8" s="783"/>
      <c r="C8" s="783"/>
      <c r="D8" s="783"/>
      <c r="E8" s="12" t="str">
        <f>'Attach 3(JV)'!E8</f>
        <v>Contract &amp; Materials Department</v>
      </c>
      <c r="H8" s="30"/>
      <c r="I8" s="11"/>
    </row>
    <row r="9" spans="1:9" ht="20.100000000000001" customHeight="1">
      <c r="A9" s="13" t="s">
        <v>339</v>
      </c>
      <c r="B9" s="780">
        <f>'Attach 3(JV)'!B9</f>
        <v>0</v>
      </c>
      <c r="C9" s="780"/>
      <c r="D9" s="780"/>
      <c r="E9" s="12" t="str">
        <f>'Attach 3(JV)'!E9</f>
        <v>Power Grid Corporation of India Ltd.,</v>
      </c>
      <c r="H9" s="30"/>
      <c r="I9" s="11"/>
    </row>
    <row r="10" spans="1:9" ht="20.100000000000001" customHeight="1">
      <c r="A10" s="13" t="s">
        <v>340</v>
      </c>
      <c r="B10" s="780">
        <f>'Attach 3(JV)'!B10</f>
        <v>0</v>
      </c>
      <c r="C10" s="780"/>
      <c r="D10" s="780"/>
      <c r="E10" s="12" t="str">
        <f>'Attach 3(JV)'!E10</f>
        <v>Northern Region-III Headquarter</v>
      </c>
      <c r="H10" s="30"/>
      <c r="I10" s="11"/>
    </row>
    <row r="11" spans="1:9" ht="20.100000000000001" customHeight="1">
      <c r="B11" s="780">
        <f>'Attach 3(JV)'!B11</f>
        <v>0</v>
      </c>
      <c r="C11" s="780"/>
      <c r="D11" s="780"/>
      <c r="E11" s="12" t="str">
        <f>'Attach 3(JV)'!E11</f>
        <v>Plot No 2A/INS 02,
Awadh Vihar Yojna,
Amar Shaheed Path, Lucknow- 226 002</v>
      </c>
      <c r="G11" s="53" t="s">
        <v>462</v>
      </c>
    </row>
    <row r="12" spans="1:9" ht="20.100000000000001" customHeight="1">
      <c r="A12" s="32"/>
      <c r="B12" s="780">
        <f>'Attach 3(JV)'!B12</f>
        <v>0</v>
      </c>
      <c r="C12" s="780"/>
      <c r="D12" s="780"/>
      <c r="E12" s="12"/>
    </row>
    <row r="13" spans="1:9" ht="20.100000000000001" customHeight="1">
      <c r="A13" s="32"/>
      <c r="B13" s="103"/>
      <c r="C13" s="103"/>
      <c r="D13" s="103"/>
      <c r="E13" s="25"/>
    </row>
    <row r="14" spans="1:9" ht="20.100000000000001" customHeight="1">
      <c r="A14" s="29" t="s">
        <v>334</v>
      </c>
    </row>
    <row r="15" spans="1:9" ht="20.100000000000001" customHeight="1">
      <c r="A15" s="32"/>
    </row>
    <row r="16" spans="1:9" ht="45" customHeight="1">
      <c r="A16" s="996" t="s">
        <v>2</v>
      </c>
      <c r="B16" s="996"/>
      <c r="C16" s="996"/>
      <c r="D16" s="996"/>
      <c r="E16" s="99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2" t="str">
        <f>'Attach 3(JV)'!E24</f>
        <v/>
      </c>
    </row>
    <row r="25" spans="1:5" ht="33" customHeight="1">
      <c r="A25" s="36" t="s">
        <v>8</v>
      </c>
      <c r="B25" s="212" t="str">
        <f>'Attach 3(JV)'!B25</f>
        <v/>
      </c>
      <c r="C25" s="40"/>
      <c r="D25" s="37" t="s">
        <v>6</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3"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24" t="str">
        <f>'Attach 3(JV)'!A1</f>
        <v>Specification No. :NR3/NT/W-CIVIL/DOM/K00/24/02306(Rfx 5002003327)</v>
      </c>
      <c r="B1" s="1024"/>
      <c r="C1" s="1024"/>
      <c r="D1" s="1024"/>
      <c r="E1" s="528" t="str">
        <f>"Attachment-14 " &amp; 'Attach 3(JV)'!AT1</f>
        <v xml:space="preserve">Attachment-14 </v>
      </c>
      <c r="F1" s="79"/>
      <c r="G1" s="79"/>
      <c r="H1" s="79"/>
    </row>
    <row r="3" spans="1:9" ht="83.25" customHeight="1">
      <c r="A3" s="1078"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26"/>
      <c r="G3" s="27"/>
      <c r="H3" s="26"/>
    </row>
    <row r="4" spans="1:9" ht="20.100000000000001" customHeight="1">
      <c r="A4" s="28"/>
      <c r="H4" s="30"/>
      <c r="I4" s="11"/>
    </row>
    <row r="5" spans="1:9" ht="20.100000000000001" customHeight="1">
      <c r="A5" s="777" t="s">
        <v>402</v>
      </c>
      <c r="B5" s="777"/>
      <c r="C5" s="777"/>
      <c r="D5" s="777"/>
      <c r="E5" s="77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3" t="str">
        <f>'Attach 3(JV)'!A8</f>
        <v/>
      </c>
      <c r="B8" s="783"/>
      <c r="C8" s="783"/>
      <c r="D8" s="783"/>
      <c r="E8" s="12" t="str">
        <f>'Attach 3(JV)'!E8</f>
        <v>Contract &amp; Materials Department</v>
      </c>
      <c r="H8" s="30"/>
      <c r="I8" s="11"/>
    </row>
    <row r="9" spans="1:9" ht="20.100000000000001" customHeight="1">
      <c r="A9" s="13" t="s">
        <v>339</v>
      </c>
      <c r="B9" s="780">
        <f>'Attach 3(JV)'!B9</f>
        <v>0</v>
      </c>
      <c r="C9" s="780"/>
      <c r="D9" s="780"/>
      <c r="E9" s="12" t="str">
        <f>'Attach 3(JV)'!E9</f>
        <v>Power Grid Corporation of India Ltd.,</v>
      </c>
      <c r="H9" s="30"/>
      <c r="I9" s="11"/>
    </row>
    <row r="10" spans="1:9" ht="20.100000000000001" customHeight="1">
      <c r="A10" s="13" t="s">
        <v>340</v>
      </c>
      <c r="B10" s="780">
        <f>'Attach 3(JV)'!B10</f>
        <v>0</v>
      </c>
      <c r="C10" s="780"/>
      <c r="D10" s="780"/>
      <c r="E10" s="12" t="str">
        <f>'Attach 3(JV)'!E10</f>
        <v>Northern Region-III Headquarter</v>
      </c>
      <c r="H10" s="30"/>
      <c r="I10" s="11"/>
    </row>
    <row r="11" spans="1:9" ht="20.100000000000001" customHeight="1">
      <c r="B11" s="780">
        <f>'Attach 3(JV)'!B11</f>
        <v>0</v>
      </c>
      <c r="C11" s="780"/>
      <c r="D11" s="780"/>
      <c r="E11" s="12" t="str">
        <f>'Attach 3(JV)'!E11</f>
        <v>Plot No 2A/INS 02,
Awadh Vihar Yojna,
Amar Shaheed Path, Lucknow- 226 002</v>
      </c>
    </row>
    <row r="12" spans="1:9" ht="20.100000000000001" customHeight="1">
      <c r="A12" s="32"/>
      <c r="B12" s="780">
        <f>'Attach 3(JV)'!B12</f>
        <v>0</v>
      </c>
      <c r="C12" s="780"/>
      <c r="D12" s="780"/>
      <c r="E12" s="12"/>
    </row>
    <row r="13" spans="1:9" ht="20.100000000000001" customHeight="1">
      <c r="A13" s="32"/>
      <c r="B13" s="103"/>
      <c r="C13" s="103"/>
      <c r="D13" s="103"/>
      <c r="E13" s="25"/>
    </row>
    <row r="14" spans="1:9" ht="20.100000000000001" customHeight="1">
      <c r="A14" s="29" t="s">
        <v>334</v>
      </c>
    </row>
    <row r="15" spans="1:9" ht="20.100000000000001" customHeight="1">
      <c r="A15" s="32"/>
    </row>
    <row r="16" spans="1:9" ht="45" customHeight="1">
      <c r="A16" s="1125" t="s">
        <v>460</v>
      </c>
      <c r="B16" s="1125"/>
      <c r="C16" s="1125"/>
      <c r="D16" s="1125"/>
      <c r="E16" s="112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2" t="str">
        <f>'Attach 3(JV)'!E24</f>
        <v/>
      </c>
    </row>
    <row r="25" spans="1:5" ht="33" customHeight="1">
      <c r="A25" s="36" t="s">
        <v>8</v>
      </c>
      <c r="B25" s="212" t="str">
        <f>'Attach 3(JV)'!B25</f>
        <v/>
      </c>
      <c r="C25" s="40"/>
      <c r="D25" s="37" t="s">
        <v>6</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35" zoomScale="115" zoomScaleNormal="100" zoomScaleSheetLayoutView="115" workbookViewId="0">
      <selection activeCell="B145" sqref="B145:I1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40" customFormat="1" ht="32.1" customHeight="1">
      <c r="A1" s="1137" t="s">
        <v>472</v>
      </c>
      <c r="B1" s="1138"/>
      <c r="C1" s="1138"/>
      <c r="D1" s="1138"/>
      <c r="E1" s="1138"/>
      <c r="F1" s="1138"/>
      <c r="G1" s="1138"/>
      <c r="H1" s="1138"/>
      <c r="I1" s="1139"/>
    </row>
    <row r="2" spans="1:9" s="240" customFormat="1" ht="32.1" customHeight="1">
      <c r="A2" s="237" t="s">
        <v>473</v>
      </c>
      <c r="B2" s="1140" t="s">
        <v>474</v>
      </c>
      <c r="C2" s="1140"/>
      <c r="D2" s="1140"/>
      <c r="E2" s="1140"/>
      <c r="F2" s="1140"/>
      <c r="G2" s="1140"/>
      <c r="H2" s="1140"/>
      <c r="I2" s="1141"/>
    </row>
    <row r="3" spans="1:9" s="240" customFormat="1" ht="32.1" customHeight="1">
      <c r="A3" s="237" t="s">
        <v>475</v>
      </c>
      <c r="B3" s="1140" t="s">
        <v>476</v>
      </c>
      <c r="C3" s="1140"/>
      <c r="D3" s="1140"/>
      <c r="E3" s="1140"/>
      <c r="F3" s="1140"/>
      <c r="G3" s="1140"/>
      <c r="H3" s="1140"/>
      <c r="I3" s="1141"/>
    </row>
    <row r="4" spans="1:9" s="240" customFormat="1" ht="32.1" customHeight="1">
      <c r="A4" s="237" t="s">
        <v>477</v>
      </c>
      <c r="B4" s="1140" t="s">
        <v>478</v>
      </c>
      <c r="C4" s="1140"/>
      <c r="D4" s="1140"/>
      <c r="E4" s="1140"/>
      <c r="F4" s="1140"/>
      <c r="G4" s="1140"/>
      <c r="H4" s="1140"/>
      <c r="I4" s="1141"/>
    </row>
    <row r="5" spans="1:9" s="240" customFormat="1" ht="32.1" customHeight="1">
      <c r="A5" s="237" t="s">
        <v>479</v>
      </c>
      <c r="B5" s="1140" t="s">
        <v>480</v>
      </c>
      <c r="C5" s="1140"/>
      <c r="D5" s="1140"/>
      <c r="E5" s="1140"/>
      <c r="F5" s="1140"/>
      <c r="G5" s="1140"/>
      <c r="H5" s="1140"/>
      <c r="I5" s="1141"/>
    </row>
    <row r="6" spans="1:9" s="240" customFormat="1" ht="32.1" customHeight="1">
      <c r="A6" s="238" t="s">
        <v>481</v>
      </c>
      <c r="B6" s="1142" t="s">
        <v>537</v>
      </c>
      <c r="C6" s="1142"/>
      <c r="D6" s="1142"/>
      <c r="E6" s="1142"/>
      <c r="F6" s="1142"/>
      <c r="G6" s="1142"/>
      <c r="H6" s="1142"/>
      <c r="I6" s="1143"/>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32" t="s">
        <v>391</v>
      </c>
      <c r="B31" s="1132"/>
      <c r="C31" s="1132"/>
      <c r="D31" s="1132"/>
      <c r="E31" s="1132"/>
      <c r="F31" s="1132"/>
      <c r="G31" s="1132"/>
      <c r="H31" s="1132"/>
      <c r="I31" s="1132"/>
      <c r="J31" s="60"/>
    </row>
    <row r="32" spans="1:10" ht="15.75">
      <c r="A32" s="1133" t="s">
        <v>392</v>
      </c>
      <c r="B32" s="1133"/>
      <c r="C32" s="1133"/>
      <c r="D32" s="1133"/>
      <c r="E32" s="1133"/>
      <c r="F32" s="1133"/>
      <c r="G32" s="1133"/>
      <c r="H32" s="1133"/>
      <c r="I32" s="1133"/>
      <c r="J32" s="60"/>
    </row>
    <row r="33" spans="1:10" ht="18.75">
      <c r="A33" s="1134" t="s">
        <v>393</v>
      </c>
      <c r="B33" s="1134"/>
      <c r="C33" s="1134"/>
      <c r="D33" s="1134"/>
      <c r="E33" s="1134"/>
      <c r="F33" s="1134"/>
      <c r="G33" s="1134"/>
      <c r="H33" s="1134"/>
      <c r="I33" s="1134"/>
      <c r="J33" s="60"/>
    </row>
    <row r="34" spans="1:10" ht="36" customHeight="1">
      <c r="A34" s="1135" t="s">
        <v>552</v>
      </c>
      <c r="B34" s="1135"/>
      <c r="C34" s="1135"/>
      <c r="D34" s="1135"/>
      <c r="E34" s="1135"/>
      <c r="F34" s="1135"/>
      <c r="G34" s="1135"/>
      <c r="H34" s="1135"/>
      <c r="I34" s="1135"/>
      <c r="J34" s="60"/>
    </row>
    <row r="35" spans="1:10" ht="18.75">
      <c r="A35" s="1134" t="s">
        <v>394</v>
      </c>
      <c r="B35" s="1134"/>
      <c r="C35" s="1134"/>
      <c r="D35" s="1134"/>
      <c r="E35" s="1134"/>
      <c r="F35" s="1134"/>
      <c r="G35" s="1134"/>
      <c r="H35" s="1134"/>
      <c r="I35" s="1134"/>
      <c r="J35" s="60"/>
    </row>
    <row r="36" spans="1:10" ht="15.75">
      <c r="A36" s="1133" t="s">
        <v>395</v>
      </c>
      <c r="B36" s="1133"/>
      <c r="C36" s="1133"/>
      <c r="D36" s="1133"/>
      <c r="E36" s="1133"/>
      <c r="F36" s="1133"/>
      <c r="G36" s="1133"/>
      <c r="H36" s="1133"/>
      <c r="I36" s="1133"/>
      <c r="J36" s="60"/>
    </row>
    <row r="37" spans="1:10" ht="15.75">
      <c r="A37" s="1133">
        <f>'Attach 3(JV)'!B9</f>
        <v>0</v>
      </c>
      <c r="B37" s="1133"/>
      <c r="C37" s="1133"/>
      <c r="D37" s="1133"/>
      <c r="E37" s="1133"/>
      <c r="F37" s="1133"/>
      <c r="G37" s="1133"/>
      <c r="H37" s="1133"/>
      <c r="I37" s="1133"/>
      <c r="J37" s="60"/>
    </row>
    <row r="38" spans="1:10" ht="58.5" customHeight="1">
      <c r="A38" s="1136" t="str">
        <f>" having its Registered Office at " &amp; 'Attach 3(JV)'!B10 &amp; " " &amp;'Attach 3(JV)'!B11 &amp; " " &amp;'Attach 3(JV)'!B12</f>
        <v xml:space="preserve"> having its Registered Office at 0 0 0</v>
      </c>
      <c r="B38" s="1136"/>
      <c r="C38" s="1136"/>
      <c r="D38" s="1136"/>
      <c r="E38" s="1136"/>
      <c r="F38" s="1136"/>
      <c r="G38" s="1136"/>
      <c r="H38" s="1136"/>
      <c r="I38" s="1136"/>
      <c r="J38" s="60"/>
    </row>
    <row r="39" spans="1:10" ht="15.75">
      <c r="A39" s="1133" t="str">
        <f>IF('Names of Bidder'!D6 = "Sole Bidder", " ", " and ")</f>
        <v xml:space="preserve"> </v>
      </c>
      <c r="B39" s="1133"/>
      <c r="C39" s="1133"/>
      <c r="D39" s="1133"/>
      <c r="E39" s="1133"/>
      <c r="F39" s="1133"/>
      <c r="G39" s="1133"/>
      <c r="H39" s="1133"/>
      <c r="I39" s="1133"/>
      <c r="J39" s="60"/>
    </row>
    <row r="40" spans="1:10" ht="17.25" customHeight="1">
      <c r="A40" s="1136" t="str">
        <f>IF('Names of Bidder'!D6= "Sole Bidder", "", IF('Names of Bidder'!D7=1,'Names of Bidder'!D23,IF('Names of Bidder'!D7="2 or More",'Names of Bidder'!D23&amp;" &amp; "&amp;'Names of Bidder'!D28,"")))</f>
        <v/>
      </c>
      <c r="B40" s="1136"/>
      <c r="C40" s="1136"/>
      <c r="D40" s="1136"/>
      <c r="E40" s="1136"/>
      <c r="F40" s="1136"/>
      <c r="G40" s="1136"/>
      <c r="H40" s="1136"/>
      <c r="I40" s="1136"/>
      <c r="J40" s="60"/>
    </row>
    <row r="41" spans="1:10" ht="39" customHeight="1">
      <c r="A41" s="113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36"/>
      <c r="C41" s="1136"/>
      <c r="D41" s="1136"/>
      <c r="E41" s="1136"/>
      <c r="F41" s="1136"/>
      <c r="G41" s="1136"/>
      <c r="H41" s="1136"/>
      <c r="I41" s="1136"/>
      <c r="J41" s="60"/>
    </row>
    <row r="42" spans="1:10" ht="15.75">
      <c r="A42" s="1133" t="s">
        <v>396</v>
      </c>
      <c r="B42" s="1133"/>
      <c r="C42" s="1133"/>
      <c r="D42" s="1133"/>
      <c r="E42" s="1133"/>
      <c r="F42" s="1133"/>
      <c r="G42" s="1133"/>
      <c r="H42" s="1133"/>
      <c r="I42" s="1133"/>
      <c r="J42" s="60"/>
    </row>
    <row r="43" spans="1:10" ht="18.75">
      <c r="A43" s="1134" t="s">
        <v>397</v>
      </c>
      <c r="B43" s="1134"/>
      <c r="C43" s="1134"/>
      <c r="D43" s="1134"/>
      <c r="E43" s="1134"/>
      <c r="F43" s="1134"/>
      <c r="G43" s="1134"/>
      <c r="H43" s="1134"/>
      <c r="I43" s="1134"/>
      <c r="J43" s="60"/>
    </row>
    <row r="44" spans="1:10" ht="18.75">
      <c r="A44" s="1134" t="s">
        <v>398</v>
      </c>
      <c r="B44" s="1134"/>
      <c r="C44" s="1134"/>
      <c r="D44" s="1134"/>
      <c r="E44" s="1134"/>
      <c r="F44" s="1134"/>
      <c r="G44" s="1134"/>
      <c r="H44" s="1134"/>
      <c r="I44" s="1134"/>
      <c r="J44" s="60"/>
    </row>
    <row r="45" spans="1:10" ht="102" customHeight="1">
      <c r="A45" s="1144" t="str">
        <f>"POWERGRID intends to award, under laid-down organisational procedures, contract(s) for " &amp; Basic!B1</f>
        <v>POWERGRID intends to award, under laid-down organisational procedures, contract(s) for 
Construction of 01Nos. D (1 unit) Type building, 01 Nos C (4 units) Type building, 02 Nos B3 (8 units) Type Building, 01 nos B2 (4 units) type building, 1 nos. of RC building, STP, Roof top Solar, Boundary wall, Retaining works, etc. for POWERGRID Pithoragarh Township (Tadigaon, Pithoragarh)</v>
      </c>
      <c r="B45" s="1144"/>
      <c r="C45" s="1144"/>
      <c r="D45" s="1144"/>
      <c r="E45" s="1144"/>
      <c r="F45" s="1144"/>
      <c r="G45" s="1144"/>
      <c r="H45" s="1144"/>
      <c r="I45" s="1144"/>
      <c r="J45" s="60"/>
    </row>
    <row r="46" spans="1:10" ht="16.5" customHeight="1">
      <c r="A46" s="197"/>
      <c r="B46" s="199"/>
      <c r="C46" s="199"/>
      <c r="D46" s="199"/>
      <c r="E46" s="199"/>
      <c r="F46" s="197"/>
      <c r="G46" s="199"/>
      <c r="H46" s="199"/>
      <c r="I46" s="199"/>
      <c r="J46" s="60"/>
    </row>
    <row r="47" spans="1:10" ht="21" customHeight="1">
      <c r="A47" s="1026" t="s">
        <v>399</v>
      </c>
      <c r="B47" s="1026"/>
      <c r="C47" s="1026"/>
      <c r="D47" s="1026"/>
      <c r="E47" s="1127" t="s">
        <v>399</v>
      </c>
      <c r="F47" s="1127"/>
      <c r="G47" s="1127"/>
      <c r="H47" s="1127"/>
      <c r="I47" s="1127"/>
      <c r="J47" s="60"/>
    </row>
    <row r="48" spans="1:10" ht="32.25" customHeight="1">
      <c r="A48" s="1128" t="s">
        <v>482</v>
      </c>
      <c r="B48" s="1128"/>
      <c r="C48" s="1128"/>
      <c r="D48" s="1128"/>
      <c r="E48" s="1131" t="s">
        <v>401</v>
      </c>
      <c r="F48" s="1131"/>
      <c r="G48" s="1131"/>
      <c r="H48" s="1131"/>
      <c r="I48" s="1131"/>
      <c r="J48" s="60"/>
    </row>
    <row r="49" spans="1:10" ht="18.75" customHeight="1">
      <c r="A49" s="200" t="s">
        <v>402</v>
      </c>
      <c r="B49" s="200"/>
      <c r="C49" s="200"/>
      <c r="D49" s="200"/>
      <c r="E49" s="200"/>
      <c r="F49" s="200"/>
      <c r="G49" s="200"/>
      <c r="H49" s="200"/>
      <c r="I49" s="201" t="s">
        <v>403</v>
      </c>
      <c r="J49" s="60"/>
    </row>
    <row r="50" spans="1:10" ht="115.5" customHeight="1">
      <c r="A50" s="1129" t="str">
        <f>Basic!B1&amp;" and Specification Number " &amp;  Basic!B3 &amp; ". POWERGRID values full compliance with all relevant laws of the land, rules, regulations, economic use of resources, and of fairness/transparency in its relations with its Bidders/ Contractors."</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 and Specification Number NR3/NT/W-CIVIL/DOM/K00/24/02306(Rfx 5002003327). POWERGRID values full compliance with all relevant laws of the land, rules, regulations, economic use of resources, and of fairness/transparency in its relations with its Bidders/ Contractors.</v>
      </c>
      <c r="B50" s="1129"/>
      <c r="C50" s="1129"/>
      <c r="D50" s="1129"/>
      <c r="E50" s="1129"/>
      <c r="F50" s="1129"/>
      <c r="G50" s="1129"/>
      <c r="H50" s="1129"/>
      <c r="I50" s="1129"/>
    </row>
    <row r="51" spans="1:10" ht="8.1" customHeight="1">
      <c r="A51" s="202"/>
      <c r="B51" s="128"/>
      <c r="C51" s="128"/>
      <c r="D51" s="128"/>
      <c r="E51" s="128"/>
      <c r="F51" s="128"/>
      <c r="G51" s="128"/>
      <c r="H51" s="128"/>
      <c r="I51" s="128"/>
    </row>
    <row r="52" spans="1:10" ht="35.25" customHeight="1">
      <c r="A52" s="1129" t="s">
        <v>404</v>
      </c>
      <c r="B52" s="1129"/>
      <c r="C52" s="1129"/>
      <c r="D52" s="1129"/>
      <c r="E52" s="1129"/>
      <c r="F52" s="1129"/>
      <c r="G52" s="1129"/>
      <c r="H52" s="1129"/>
      <c r="I52" s="1129"/>
    </row>
    <row r="53" spans="1:10" ht="8.1" customHeight="1">
      <c r="A53" s="203"/>
      <c r="B53" s="128"/>
      <c r="C53" s="128"/>
      <c r="D53" s="128"/>
      <c r="E53" s="128"/>
      <c r="F53" s="128"/>
      <c r="G53" s="128"/>
      <c r="H53" s="128"/>
      <c r="I53" s="128"/>
    </row>
    <row r="54" spans="1:10" ht="15.75">
      <c r="A54" s="1130" t="s">
        <v>528</v>
      </c>
      <c r="B54" s="1130"/>
      <c r="C54" s="1130"/>
      <c r="D54" s="1130"/>
      <c r="E54" s="1130"/>
      <c r="F54" s="1130"/>
      <c r="G54" s="1130"/>
      <c r="H54" s="1130"/>
      <c r="I54" s="1130"/>
    </row>
    <row r="55" spans="1:10" ht="8.1" customHeight="1">
      <c r="A55" s="203"/>
      <c r="B55" s="128"/>
      <c r="C55" s="128"/>
      <c r="D55" s="128"/>
      <c r="E55" s="128"/>
      <c r="F55" s="128"/>
      <c r="G55" s="128"/>
      <c r="H55" s="128"/>
      <c r="I55" s="128"/>
    </row>
    <row r="56" spans="1:10" ht="16.5">
      <c r="A56" s="1126" t="s">
        <v>405</v>
      </c>
      <c r="B56" s="1126"/>
      <c r="C56" s="1126"/>
      <c r="D56" s="1126"/>
      <c r="E56" s="1126"/>
      <c r="F56" s="1126"/>
      <c r="G56" s="1126"/>
      <c r="H56" s="1126"/>
      <c r="I56" s="1126"/>
    </row>
    <row r="57" spans="1:10" ht="8.1" customHeight="1">
      <c r="A57" s="204"/>
      <c r="B57" s="128"/>
      <c r="C57" s="128"/>
      <c r="D57" s="128"/>
      <c r="E57" s="128"/>
      <c r="F57" s="128"/>
      <c r="G57" s="128"/>
      <c r="H57" s="128"/>
      <c r="I57" s="128"/>
    </row>
    <row r="58" spans="1:10" ht="37.5" customHeight="1">
      <c r="A58" s="205" t="s">
        <v>406</v>
      </c>
      <c r="B58" s="1026" t="s">
        <v>407</v>
      </c>
      <c r="C58" s="1026"/>
      <c r="D58" s="1026"/>
      <c r="E58" s="1026"/>
      <c r="F58" s="1026"/>
      <c r="G58" s="1026"/>
      <c r="H58" s="1026"/>
      <c r="I58" s="1026"/>
    </row>
    <row r="59" spans="1:10" ht="8.1" customHeight="1">
      <c r="A59" s="203"/>
      <c r="B59" s="128"/>
      <c r="C59" s="128"/>
      <c r="D59" s="128"/>
      <c r="E59" s="128"/>
      <c r="F59" s="128"/>
      <c r="G59" s="128"/>
      <c r="H59" s="128"/>
      <c r="I59" s="128"/>
    </row>
    <row r="60" spans="1:10" ht="67.5" customHeight="1">
      <c r="A60" s="128"/>
      <c r="B60" s="205" t="s">
        <v>408</v>
      </c>
      <c r="C60" s="1026" t="s">
        <v>409</v>
      </c>
      <c r="D60" s="1026"/>
      <c r="E60" s="1026"/>
      <c r="F60" s="1026"/>
      <c r="G60" s="1026"/>
      <c r="H60" s="1026"/>
      <c r="I60" s="1026"/>
    </row>
    <row r="61" spans="1:10" ht="8.1" customHeight="1">
      <c r="A61" s="128"/>
      <c r="B61" s="205"/>
      <c r="C61" s="197"/>
      <c r="D61" s="197"/>
      <c r="E61" s="197"/>
      <c r="F61" s="197"/>
      <c r="G61" s="197"/>
      <c r="H61" s="197"/>
      <c r="I61" s="197"/>
    </row>
    <row r="62" spans="1:10" ht="83.25" customHeight="1">
      <c r="A62" s="128"/>
      <c r="B62" s="205" t="s">
        <v>410</v>
      </c>
      <c r="C62" s="1026" t="s">
        <v>789</v>
      </c>
      <c r="D62" s="1026"/>
      <c r="E62" s="1026"/>
      <c r="F62" s="1026"/>
      <c r="G62" s="1026"/>
      <c r="H62" s="1026"/>
      <c r="I62" s="1026"/>
    </row>
    <row r="63" spans="1:10" ht="8.1" customHeight="1">
      <c r="A63" s="128"/>
      <c r="B63" s="205"/>
      <c r="C63" s="197"/>
      <c r="D63" s="197"/>
      <c r="E63" s="197"/>
      <c r="F63" s="197"/>
      <c r="G63" s="197"/>
      <c r="H63" s="197"/>
      <c r="I63" s="197"/>
    </row>
    <row r="64" spans="1:10" ht="50.25" customHeight="1">
      <c r="A64" s="128"/>
      <c r="B64" s="205" t="s">
        <v>411</v>
      </c>
      <c r="C64" s="1026" t="s">
        <v>790</v>
      </c>
      <c r="D64" s="1026"/>
      <c r="E64" s="1026"/>
      <c r="F64" s="1026"/>
      <c r="G64" s="1026"/>
      <c r="H64" s="1026"/>
      <c r="I64" s="1026"/>
    </row>
    <row r="65" spans="1:10" ht="8.1" customHeight="1">
      <c r="A65" s="128"/>
      <c r="B65" s="205"/>
      <c r="C65" s="197"/>
      <c r="D65" s="197"/>
      <c r="E65" s="197"/>
      <c r="F65" s="197"/>
      <c r="G65" s="197"/>
      <c r="H65" s="197"/>
      <c r="I65" s="197"/>
    </row>
    <row r="66" spans="1:10" ht="69" customHeight="1">
      <c r="A66" s="205" t="s">
        <v>412</v>
      </c>
      <c r="B66" s="1026" t="s">
        <v>791</v>
      </c>
      <c r="C66" s="1026"/>
      <c r="D66" s="1026"/>
      <c r="E66" s="1026"/>
      <c r="F66" s="1026"/>
      <c r="G66" s="1026"/>
      <c r="H66" s="1026"/>
      <c r="I66" s="1026"/>
    </row>
    <row r="67" spans="1:10" ht="8.1" customHeight="1">
      <c r="A67" s="128"/>
      <c r="B67" s="205"/>
      <c r="C67" s="197"/>
      <c r="D67" s="197"/>
      <c r="E67" s="197"/>
      <c r="F67" s="197"/>
      <c r="G67" s="197"/>
      <c r="H67" s="197"/>
      <c r="I67" s="197"/>
    </row>
    <row r="68" spans="1:10" ht="16.5">
      <c r="A68" s="1126" t="s">
        <v>413</v>
      </c>
      <c r="B68" s="1126"/>
      <c r="C68" s="1126"/>
      <c r="D68" s="1126"/>
      <c r="E68" s="1126"/>
      <c r="F68" s="1126"/>
      <c r="G68" s="1126"/>
      <c r="H68" s="1126"/>
      <c r="I68" s="1126"/>
    </row>
    <row r="69" spans="1:10" ht="8.1" customHeight="1">
      <c r="A69" s="128"/>
      <c r="B69" s="205"/>
      <c r="C69" s="197"/>
      <c r="D69" s="197"/>
      <c r="E69" s="197"/>
      <c r="F69" s="197"/>
      <c r="G69" s="197"/>
      <c r="H69" s="197"/>
      <c r="I69" s="197"/>
    </row>
    <row r="70" spans="1:10" ht="49.5" customHeight="1">
      <c r="A70" s="205" t="s">
        <v>406</v>
      </c>
      <c r="B70" s="1026" t="s">
        <v>792</v>
      </c>
      <c r="C70" s="1026"/>
      <c r="D70" s="1026"/>
      <c r="E70" s="1026"/>
      <c r="F70" s="1026"/>
      <c r="G70" s="1026"/>
      <c r="H70" s="1026"/>
      <c r="I70" s="1026"/>
    </row>
    <row r="71" spans="1:10" ht="24" customHeight="1">
      <c r="A71" s="197"/>
      <c r="B71" s="200"/>
      <c r="C71" s="200"/>
      <c r="D71" s="200"/>
      <c r="E71" s="200"/>
      <c r="F71" s="197"/>
      <c r="G71" s="200"/>
      <c r="H71" s="200"/>
      <c r="I71" s="200"/>
      <c r="J71" s="60"/>
    </row>
    <row r="72" spans="1:10" ht="21" customHeight="1">
      <c r="A72" s="1026" t="s">
        <v>399</v>
      </c>
      <c r="B72" s="1026"/>
      <c r="C72" s="1026"/>
      <c r="D72" s="1026"/>
      <c r="E72" s="1127" t="s">
        <v>399</v>
      </c>
      <c r="F72" s="1127"/>
      <c r="G72" s="1127"/>
      <c r="H72" s="1127"/>
      <c r="I72" s="1127"/>
      <c r="J72" s="60"/>
    </row>
    <row r="73" spans="1:10" ht="33" customHeight="1">
      <c r="A73" s="1128" t="s">
        <v>400</v>
      </c>
      <c r="B73" s="1128"/>
      <c r="C73" s="1128"/>
      <c r="D73" s="1128"/>
      <c r="E73" s="1131" t="s">
        <v>401</v>
      </c>
      <c r="F73" s="1131"/>
      <c r="G73" s="1131"/>
      <c r="H73" s="1131"/>
      <c r="I73" s="1131"/>
      <c r="J73" s="60"/>
    </row>
    <row r="74" spans="1:10" ht="15.75">
      <c r="A74" s="200" t="s">
        <v>402</v>
      </c>
      <c r="B74" s="200"/>
      <c r="C74" s="200"/>
      <c r="D74" s="200"/>
      <c r="E74" s="200"/>
      <c r="F74" s="200"/>
      <c r="G74" s="200"/>
      <c r="H74" s="200"/>
      <c r="I74" s="201" t="s">
        <v>414</v>
      </c>
      <c r="J74" s="60"/>
    </row>
    <row r="75" spans="1:10" ht="96.75" customHeight="1">
      <c r="A75" s="128"/>
      <c r="B75" s="205" t="s">
        <v>415</v>
      </c>
      <c r="C75" s="1026" t="s">
        <v>793</v>
      </c>
      <c r="D75" s="1026"/>
      <c r="E75" s="1026"/>
      <c r="F75" s="1026"/>
      <c r="G75" s="1026"/>
      <c r="H75" s="1026"/>
      <c r="I75" s="1026"/>
    </row>
    <row r="76" spans="1:10" ht="9.9499999999999993" customHeight="1">
      <c r="A76" s="128"/>
      <c r="B76" s="104"/>
      <c r="C76" s="203"/>
      <c r="D76" s="203"/>
      <c r="E76" s="203"/>
      <c r="F76" s="203"/>
      <c r="G76" s="203"/>
      <c r="H76" s="203"/>
      <c r="I76" s="203"/>
    </row>
    <row r="77" spans="1:10" ht="99" customHeight="1">
      <c r="A77" s="128"/>
      <c r="B77" s="205" t="s">
        <v>410</v>
      </c>
      <c r="C77" s="1026" t="s">
        <v>794</v>
      </c>
      <c r="D77" s="1026"/>
      <c r="E77" s="1026"/>
      <c r="F77" s="1026"/>
      <c r="G77" s="1026"/>
      <c r="H77" s="1026"/>
      <c r="I77" s="1026"/>
    </row>
    <row r="78" spans="1:10" ht="9.9499999999999993" customHeight="1">
      <c r="A78" s="128"/>
      <c r="B78" s="205"/>
      <c r="C78" s="206"/>
      <c r="D78" s="206"/>
      <c r="E78" s="206"/>
      <c r="F78" s="206"/>
      <c r="G78" s="206"/>
      <c r="H78" s="206"/>
      <c r="I78" s="206"/>
    </row>
    <row r="79" spans="1:10" ht="53.25" customHeight="1">
      <c r="A79" s="128"/>
      <c r="B79" s="205" t="s">
        <v>411</v>
      </c>
      <c r="C79" s="1026" t="s">
        <v>795</v>
      </c>
      <c r="D79" s="1026"/>
      <c r="E79" s="1026"/>
      <c r="F79" s="1026"/>
      <c r="G79" s="1026"/>
      <c r="H79" s="1026"/>
      <c r="I79" s="1026"/>
    </row>
    <row r="80" spans="1:10" ht="9.9499999999999993" customHeight="1">
      <c r="A80" s="128"/>
      <c r="B80" s="205"/>
      <c r="C80" s="206"/>
      <c r="D80" s="206"/>
      <c r="E80" s="206"/>
      <c r="F80" s="206"/>
      <c r="G80" s="206"/>
      <c r="H80" s="206"/>
      <c r="I80" s="206"/>
    </row>
    <row r="81" spans="1:10" ht="9.9499999999999993" customHeight="1">
      <c r="A81" s="128"/>
      <c r="B81" s="205"/>
      <c r="C81" s="206"/>
      <c r="D81" s="206"/>
      <c r="E81" s="206"/>
      <c r="F81" s="206"/>
      <c r="G81" s="206"/>
      <c r="H81" s="206"/>
      <c r="I81" s="206"/>
    </row>
    <row r="82" spans="1:10" ht="85.5" customHeight="1">
      <c r="A82" s="128"/>
      <c r="B82" s="205" t="s">
        <v>416</v>
      </c>
      <c r="C82" s="1026" t="s">
        <v>417</v>
      </c>
      <c r="D82" s="1026"/>
      <c r="E82" s="1026"/>
      <c r="F82" s="1026"/>
      <c r="G82" s="1026"/>
      <c r="H82" s="1026"/>
      <c r="I82" s="1026"/>
    </row>
    <row r="83" spans="1:10" ht="9.9499999999999993" customHeight="1">
      <c r="A83" s="128"/>
      <c r="B83" s="205"/>
      <c r="C83" s="206"/>
      <c r="D83" s="206"/>
      <c r="E83" s="206"/>
      <c r="F83" s="206"/>
      <c r="G83" s="206"/>
      <c r="H83" s="206"/>
      <c r="I83" s="206"/>
    </row>
    <row r="84" spans="1:10" ht="66" customHeight="1">
      <c r="A84" s="128"/>
      <c r="B84" s="205" t="s">
        <v>418</v>
      </c>
      <c r="C84" s="1026" t="s">
        <v>796</v>
      </c>
      <c r="D84" s="1026"/>
      <c r="E84" s="1026"/>
      <c r="F84" s="1026"/>
      <c r="G84" s="1026"/>
      <c r="H84" s="1026"/>
      <c r="I84" s="1026"/>
    </row>
    <row r="85" spans="1:10" ht="9.9499999999999993" customHeight="1">
      <c r="A85" s="128"/>
      <c r="B85" s="205"/>
      <c r="C85" s="206"/>
      <c r="D85" s="206"/>
      <c r="E85" s="206"/>
      <c r="F85" s="206"/>
      <c r="G85" s="206"/>
      <c r="H85" s="206"/>
      <c r="I85" s="206"/>
    </row>
    <row r="86" spans="1:10" ht="63.75" customHeight="1">
      <c r="A86" s="128"/>
      <c r="B86" s="205" t="s">
        <v>419</v>
      </c>
      <c r="C86" s="1026" t="s">
        <v>420</v>
      </c>
      <c r="D86" s="1026"/>
      <c r="E86" s="1026"/>
      <c r="F86" s="1026"/>
      <c r="G86" s="1026"/>
      <c r="H86" s="1026"/>
      <c r="I86" s="1026"/>
    </row>
    <row r="87" spans="1:10" ht="8.1" customHeight="1">
      <c r="A87" s="128"/>
      <c r="B87" s="206"/>
      <c r="C87" s="206"/>
      <c r="D87" s="206"/>
      <c r="E87" s="206"/>
      <c r="F87" s="206"/>
      <c r="G87" s="206"/>
      <c r="H87" s="206"/>
      <c r="I87" s="206"/>
    </row>
    <row r="88" spans="1:10" ht="51" customHeight="1">
      <c r="A88" s="128"/>
      <c r="B88" s="205" t="s">
        <v>816</v>
      </c>
      <c r="C88" s="1026" t="s">
        <v>797</v>
      </c>
      <c r="D88" s="1026"/>
      <c r="E88" s="1026"/>
      <c r="F88" s="1026"/>
      <c r="G88" s="1026"/>
      <c r="H88" s="1026"/>
      <c r="I88" s="1026"/>
    </row>
    <row r="89" spans="1:10" ht="8.1" customHeight="1">
      <c r="A89" s="128"/>
      <c r="B89" s="206"/>
      <c r="C89" s="206"/>
      <c r="D89" s="206"/>
      <c r="E89" s="206"/>
      <c r="F89" s="206"/>
      <c r="G89" s="206"/>
      <c r="H89" s="206"/>
      <c r="I89" s="206"/>
    </row>
    <row r="90" spans="1:10" ht="37.5" customHeight="1">
      <c r="A90" s="205" t="s">
        <v>412</v>
      </c>
      <c r="B90" s="1026" t="s">
        <v>421</v>
      </c>
      <c r="C90" s="1026"/>
      <c r="D90" s="1026"/>
      <c r="E90" s="1026"/>
      <c r="F90" s="1026"/>
      <c r="G90" s="1026"/>
      <c r="H90" s="1026"/>
      <c r="I90" s="1026"/>
    </row>
    <row r="91" spans="1:10" ht="39.75" customHeight="1">
      <c r="A91" s="197"/>
      <c r="B91" s="200"/>
      <c r="C91" s="200"/>
      <c r="D91" s="200"/>
      <c r="E91" s="200"/>
      <c r="F91" s="197"/>
      <c r="G91" s="200"/>
      <c r="H91" s="200"/>
      <c r="I91" s="200"/>
      <c r="J91" s="60"/>
    </row>
    <row r="92" spans="1:10" ht="21" customHeight="1">
      <c r="A92" s="1026" t="s">
        <v>399</v>
      </c>
      <c r="B92" s="1026"/>
      <c r="C92" s="1026"/>
      <c r="D92" s="1026"/>
      <c r="E92" s="1127" t="s">
        <v>399</v>
      </c>
      <c r="F92" s="1127"/>
      <c r="G92" s="1127"/>
      <c r="H92" s="1127"/>
      <c r="I92" s="1127"/>
      <c r="J92" s="60"/>
    </row>
    <row r="93" spans="1:10" ht="33" customHeight="1">
      <c r="A93" s="1128" t="s">
        <v>400</v>
      </c>
      <c r="B93" s="1128"/>
      <c r="C93" s="1128"/>
      <c r="D93" s="1128"/>
      <c r="E93" s="1131" t="s">
        <v>401</v>
      </c>
      <c r="F93" s="1131"/>
      <c r="G93" s="1131"/>
      <c r="H93" s="1131"/>
      <c r="I93" s="1131"/>
      <c r="J93" s="60"/>
    </row>
    <row r="94" spans="1:10" ht="15.75">
      <c r="A94" s="200" t="s">
        <v>402</v>
      </c>
      <c r="B94" s="200"/>
      <c r="C94" s="200"/>
      <c r="D94" s="200"/>
      <c r="E94" s="200"/>
      <c r="F94" s="200"/>
      <c r="G94" s="200"/>
      <c r="H94" s="200"/>
      <c r="I94" s="201" t="s">
        <v>422</v>
      </c>
      <c r="J94" s="60"/>
    </row>
    <row r="95" spans="1:10" ht="15.75">
      <c r="A95" s="200"/>
      <c r="B95" s="200"/>
      <c r="C95" s="200"/>
      <c r="D95" s="200"/>
      <c r="E95" s="200"/>
      <c r="F95" s="200"/>
      <c r="G95" s="200"/>
      <c r="H95" s="200"/>
      <c r="I95" s="201"/>
      <c r="J95" s="60"/>
    </row>
    <row r="96" spans="1:10" ht="16.5">
      <c r="A96" s="1126" t="s">
        <v>423</v>
      </c>
      <c r="B96" s="1126"/>
      <c r="C96" s="1126"/>
      <c r="D96" s="1126"/>
      <c r="E96" s="1126"/>
      <c r="F96" s="1126"/>
      <c r="G96" s="1126"/>
      <c r="H96" s="1126"/>
      <c r="I96" s="1126"/>
    </row>
    <row r="97" spans="1:9" ht="10.5" customHeight="1">
      <c r="A97" s="128"/>
      <c r="B97" s="206"/>
      <c r="C97" s="206"/>
      <c r="D97" s="206"/>
      <c r="E97" s="206"/>
      <c r="F97" s="206"/>
      <c r="G97" s="206"/>
      <c r="H97" s="206"/>
      <c r="I97" s="206"/>
    </row>
    <row r="98" spans="1:9" ht="80.25" customHeight="1">
      <c r="A98" s="205" t="s">
        <v>406</v>
      </c>
      <c r="B98" s="1026" t="s">
        <v>798</v>
      </c>
      <c r="C98" s="1026"/>
      <c r="D98" s="1026"/>
      <c r="E98" s="1026"/>
      <c r="F98" s="1026"/>
      <c r="G98" s="1026"/>
      <c r="H98" s="1026"/>
      <c r="I98" s="1026"/>
    </row>
    <row r="99" spans="1:9" ht="8.1" customHeight="1">
      <c r="A99" s="128"/>
      <c r="B99" s="206"/>
      <c r="C99" s="206"/>
      <c r="D99" s="206"/>
      <c r="E99" s="206"/>
      <c r="F99" s="206"/>
      <c r="G99" s="206"/>
      <c r="H99" s="206"/>
      <c r="I99" s="206"/>
    </row>
    <row r="100" spans="1:9" ht="141.75" customHeight="1">
      <c r="A100" s="205" t="s">
        <v>412</v>
      </c>
      <c r="B100" s="1026" t="s">
        <v>799</v>
      </c>
      <c r="C100" s="1026"/>
      <c r="D100" s="1026"/>
      <c r="E100" s="1026"/>
      <c r="F100" s="1026"/>
      <c r="G100" s="1026"/>
      <c r="H100" s="1026"/>
      <c r="I100" s="1026"/>
    </row>
    <row r="101" spans="1:9" ht="8.1" customHeight="1">
      <c r="A101" s="128"/>
      <c r="B101" s="206"/>
      <c r="C101" s="206"/>
      <c r="D101" s="206"/>
      <c r="E101" s="206"/>
      <c r="F101" s="206"/>
      <c r="G101" s="206"/>
      <c r="H101" s="206"/>
      <c r="I101" s="206"/>
    </row>
    <row r="102" spans="1:9" ht="51.75" customHeight="1">
      <c r="A102" s="205" t="s">
        <v>424</v>
      </c>
      <c r="B102" s="1026" t="s">
        <v>800</v>
      </c>
      <c r="C102" s="1026"/>
      <c r="D102" s="1026"/>
      <c r="E102" s="1026"/>
      <c r="F102" s="1026"/>
      <c r="G102" s="1026"/>
      <c r="H102" s="1026"/>
      <c r="I102" s="1026"/>
    </row>
    <row r="103" spans="1:9" ht="15" customHeight="1">
      <c r="A103" s="203"/>
      <c r="B103" s="128"/>
      <c r="C103" s="128"/>
      <c r="D103" s="128"/>
      <c r="E103" s="128"/>
      <c r="F103" s="128"/>
      <c r="G103" s="128"/>
      <c r="H103" s="128"/>
      <c r="I103" s="128"/>
    </row>
    <row r="104" spans="1:9" ht="16.5">
      <c r="A104" s="1126" t="s">
        <v>425</v>
      </c>
      <c r="B104" s="1126"/>
      <c r="C104" s="1126"/>
      <c r="D104" s="1126"/>
      <c r="E104" s="1126"/>
      <c r="F104" s="1126"/>
      <c r="G104" s="1126"/>
      <c r="H104" s="1126"/>
      <c r="I104" s="1126"/>
    </row>
    <row r="105" spans="1:9" ht="8.1" customHeight="1">
      <c r="A105" s="128"/>
      <c r="B105" s="206"/>
      <c r="C105" s="206"/>
      <c r="D105" s="206"/>
      <c r="E105" s="206"/>
      <c r="F105" s="206"/>
      <c r="G105" s="206"/>
      <c r="H105" s="206"/>
      <c r="I105" s="206"/>
    </row>
    <row r="106" spans="1:9" ht="42.75" customHeight="1">
      <c r="A106" s="205" t="s">
        <v>406</v>
      </c>
      <c r="B106" s="1129" t="s">
        <v>801</v>
      </c>
      <c r="C106" s="1129"/>
      <c r="D106" s="1129"/>
      <c r="E106" s="1129"/>
      <c r="F106" s="1129"/>
      <c r="G106" s="1129"/>
      <c r="H106" s="1129"/>
      <c r="I106" s="1129"/>
    </row>
    <row r="107" spans="1:9" ht="8.1" customHeight="1">
      <c r="A107" s="128"/>
      <c r="B107" s="206"/>
      <c r="C107" s="206"/>
      <c r="D107" s="206"/>
      <c r="E107" s="206"/>
      <c r="F107" s="206"/>
      <c r="G107" s="206"/>
      <c r="H107" s="206"/>
      <c r="I107" s="206"/>
    </row>
    <row r="108" spans="1:9" ht="70.5" customHeight="1">
      <c r="A108" s="205" t="s">
        <v>412</v>
      </c>
      <c r="B108" s="1129" t="s">
        <v>802</v>
      </c>
      <c r="C108" s="1129"/>
      <c r="D108" s="1129"/>
      <c r="E108" s="1129"/>
      <c r="F108" s="1129"/>
      <c r="G108" s="1129"/>
      <c r="H108" s="1129"/>
      <c r="I108" s="1129"/>
    </row>
    <row r="109" spans="1:9" ht="8.1" customHeight="1">
      <c r="A109" s="128"/>
      <c r="B109" s="206"/>
      <c r="C109" s="206"/>
      <c r="D109" s="206"/>
      <c r="E109" s="206"/>
      <c r="F109" s="206"/>
      <c r="G109" s="206"/>
      <c r="H109" s="206"/>
      <c r="I109" s="206"/>
    </row>
    <row r="110" spans="1:9" ht="16.5">
      <c r="A110" s="1126" t="s">
        <v>426</v>
      </c>
      <c r="B110" s="1126"/>
      <c r="C110" s="1126"/>
      <c r="D110" s="1126"/>
      <c r="E110" s="1126"/>
      <c r="F110" s="1126"/>
      <c r="G110" s="1126"/>
      <c r="H110" s="1126"/>
      <c r="I110" s="1126"/>
    </row>
    <row r="111" spans="1:9" ht="15" customHeight="1">
      <c r="A111" s="204"/>
      <c r="B111" s="128"/>
      <c r="C111" s="128"/>
      <c r="D111" s="128"/>
      <c r="E111" s="128"/>
      <c r="F111" s="128"/>
      <c r="G111" s="128"/>
      <c r="H111" s="128"/>
      <c r="I111" s="128"/>
    </row>
    <row r="112" spans="1:9" ht="58.5" customHeight="1">
      <c r="A112" s="205" t="s">
        <v>406</v>
      </c>
      <c r="B112" s="1129" t="s">
        <v>803</v>
      </c>
      <c r="C112" s="1129"/>
      <c r="D112" s="1129"/>
      <c r="E112" s="1129"/>
      <c r="F112" s="1129"/>
      <c r="G112" s="1129"/>
      <c r="H112" s="1129"/>
      <c r="I112" s="1129"/>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026" t="s">
        <v>399</v>
      </c>
      <c r="B115" s="1026"/>
      <c r="C115" s="1026"/>
      <c r="D115" s="1026"/>
      <c r="E115" s="1127" t="s">
        <v>399</v>
      </c>
      <c r="F115" s="1127"/>
      <c r="G115" s="1127"/>
      <c r="H115" s="1127"/>
      <c r="I115" s="1127"/>
      <c r="J115" s="60"/>
    </row>
    <row r="116" spans="1:10" ht="33" customHeight="1">
      <c r="A116" s="1128" t="s">
        <v>400</v>
      </c>
      <c r="B116" s="1128"/>
      <c r="C116" s="1128"/>
      <c r="D116" s="1128"/>
      <c r="E116" s="1131" t="s">
        <v>401</v>
      </c>
      <c r="F116" s="1131"/>
      <c r="G116" s="1131"/>
      <c r="H116" s="1131"/>
      <c r="I116" s="1131"/>
      <c r="J116" s="60"/>
    </row>
    <row r="117" spans="1:10" ht="15.75">
      <c r="A117" s="200" t="s">
        <v>402</v>
      </c>
      <c r="B117" s="200"/>
      <c r="C117" s="200"/>
      <c r="D117" s="200"/>
      <c r="E117" s="200"/>
      <c r="F117" s="200"/>
      <c r="G117" s="200"/>
      <c r="H117" s="200"/>
      <c r="I117" s="201" t="s">
        <v>427</v>
      </c>
      <c r="J117" s="60"/>
    </row>
    <row r="118" spans="1:10" ht="15.95" customHeight="1">
      <c r="A118" s="203"/>
      <c r="B118" s="128"/>
      <c r="C118" s="128"/>
      <c r="D118" s="128"/>
      <c r="E118" s="128"/>
      <c r="F118" s="128"/>
      <c r="G118" s="128"/>
      <c r="H118" s="128"/>
      <c r="I118" s="128"/>
    </row>
    <row r="119" spans="1:10" ht="50.25" customHeight="1">
      <c r="A119" s="205" t="s">
        <v>412</v>
      </c>
      <c r="B119" s="1129" t="s">
        <v>804</v>
      </c>
      <c r="C119" s="1129"/>
      <c r="D119" s="1129"/>
      <c r="E119" s="1129"/>
      <c r="F119" s="1129"/>
      <c r="G119" s="1129"/>
      <c r="H119" s="1129"/>
      <c r="I119" s="1129"/>
    </row>
    <row r="120" spans="1:10" ht="12" customHeight="1">
      <c r="A120" s="203"/>
      <c r="B120" s="128"/>
      <c r="C120" s="128"/>
      <c r="D120" s="128"/>
      <c r="E120" s="128"/>
      <c r="F120" s="128"/>
      <c r="G120" s="128"/>
      <c r="H120" s="128"/>
      <c r="I120" s="128"/>
    </row>
    <row r="121" spans="1:10" ht="16.5">
      <c r="A121" s="1126" t="s">
        <v>428</v>
      </c>
      <c r="B121" s="1126"/>
      <c r="C121" s="1126"/>
      <c r="D121" s="1126"/>
      <c r="E121" s="1126"/>
      <c r="F121" s="1126"/>
      <c r="G121" s="1126"/>
      <c r="H121" s="1126"/>
      <c r="I121" s="1126"/>
    </row>
    <row r="122" spans="1:10" ht="15.95" customHeight="1">
      <c r="A122" s="203"/>
      <c r="B122" s="128"/>
      <c r="C122" s="128"/>
      <c r="D122" s="128"/>
      <c r="E122" s="128"/>
      <c r="F122" s="128"/>
      <c r="G122" s="128"/>
      <c r="H122" s="128"/>
      <c r="I122" s="128"/>
    </row>
    <row r="123" spans="1:10" ht="31.5" customHeight="1">
      <c r="A123" s="205" t="s">
        <v>406</v>
      </c>
      <c r="B123" s="1129" t="s">
        <v>429</v>
      </c>
      <c r="C123" s="1129"/>
      <c r="D123" s="1129"/>
      <c r="E123" s="1129"/>
      <c r="F123" s="1129"/>
      <c r="G123" s="1129"/>
      <c r="H123" s="1129"/>
      <c r="I123" s="1129"/>
    </row>
    <row r="124" spans="1:10" ht="8.1" customHeight="1">
      <c r="A124" s="128"/>
      <c r="B124" s="206"/>
      <c r="C124" s="206"/>
      <c r="D124" s="206"/>
      <c r="E124" s="206"/>
      <c r="F124" s="206"/>
      <c r="G124" s="206"/>
      <c r="H124" s="206"/>
      <c r="I124" s="206"/>
    </row>
    <row r="125" spans="1:10" ht="39" customHeight="1">
      <c r="A125" s="205" t="s">
        <v>412</v>
      </c>
      <c r="B125" s="1129" t="s">
        <v>430</v>
      </c>
      <c r="C125" s="1129"/>
      <c r="D125" s="1129"/>
      <c r="E125" s="1129"/>
      <c r="F125" s="1129"/>
      <c r="G125" s="1129"/>
      <c r="H125" s="1129"/>
      <c r="I125" s="1129"/>
    </row>
    <row r="126" spans="1:10" ht="12" customHeight="1">
      <c r="A126" s="203"/>
      <c r="B126" s="128"/>
      <c r="C126" s="128"/>
      <c r="D126" s="128"/>
      <c r="E126" s="128"/>
      <c r="F126" s="128"/>
      <c r="G126" s="128"/>
      <c r="H126" s="128"/>
      <c r="I126" s="128"/>
    </row>
    <row r="127" spans="1:10" ht="16.5">
      <c r="A127" s="1126" t="s">
        <v>431</v>
      </c>
      <c r="B127" s="1126"/>
      <c r="C127" s="1126"/>
      <c r="D127" s="1126"/>
      <c r="E127" s="1126"/>
      <c r="F127" s="1126"/>
      <c r="G127" s="1126"/>
      <c r="H127" s="1126"/>
      <c r="I127" s="1126"/>
    </row>
    <row r="128" spans="1:10" ht="15.95" customHeight="1">
      <c r="A128" s="203"/>
      <c r="B128" s="128"/>
      <c r="C128" s="128"/>
      <c r="D128" s="128"/>
      <c r="E128" s="128"/>
      <c r="F128" s="128"/>
      <c r="G128" s="128"/>
      <c r="H128" s="128"/>
      <c r="I128" s="128"/>
    </row>
    <row r="129" spans="1:10" ht="75" customHeight="1">
      <c r="A129" s="1129" t="s">
        <v>805</v>
      </c>
      <c r="B129" s="1129"/>
      <c r="C129" s="1129"/>
      <c r="D129" s="1129"/>
      <c r="E129" s="1129"/>
      <c r="F129" s="1129"/>
      <c r="G129" s="1129"/>
      <c r="H129" s="1129"/>
      <c r="I129" s="1129"/>
    </row>
    <row r="130" spans="1:10" ht="12" customHeight="1">
      <c r="A130" s="203"/>
      <c r="B130" s="128"/>
      <c r="C130" s="128"/>
      <c r="D130" s="128"/>
      <c r="E130" s="128"/>
      <c r="F130" s="128"/>
      <c r="G130" s="128"/>
      <c r="H130" s="128"/>
      <c r="I130" s="128"/>
    </row>
    <row r="131" spans="1:10" ht="21.75" customHeight="1">
      <c r="A131" s="1126" t="s">
        <v>432</v>
      </c>
      <c r="B131" s="1126"/>
      <c r="C131" s="1126"/>
      <c r="D131" s="1126"/>
      <c r="E131" s="1126"/>
      <c r="F131" s="1126"/>
      <c r="G131" s="1126"/>
      <c r="H131" s="1126"/>
      <c r="I131" s="1126"/>
    </row>
    <row r="132" spans="1:10" ht="15.95" customHeight="1">
      <c r="A132" s="204"/>
      <c r="B132" s="128"/>
      <c r="C132" s="128"/>
      <c r="D132" s="128"/>
      <c r="E132" s="128"/>
      <c r="F132" s="128"/>
      <c r="G132" s="128"/>
      <c r="H132" s="128"/>
      <c r="I132" s="128"/>
    </row>
    <row r="133" spans="1:10" ht="57.75" customHeight="1">
      <c r="A133" s="205" t="s">
        <v>406</v>
      </c>
      <c r="B133" s="1129" t="s">
        <v>806</v>
      </c>
      <c r="C133" s="1129"/>
      <c r="D133" s="1129"/>
      <c r="E133" s="1129"/>
      <c r="F133" s="1129"/>
      <c r="G133" s="1129"/>
      <c r="H133" s="1129"/>
      <c r="I133" s="1129"/>
    </row>
    <row r="134" spans="1:10" ht="8.1" customHeight="1">
      <c r="A134" s="128"/>
      <c r="B134" s="206"/>
      <c r="C134" s="206"/>
      <c r="D134" s="206"/>
      <c r="E134" s="206"/>
      <c r="F134" s="206"/>
      <c r="G134" s="206"/>
      <c r="H134" s="206"/>
      <c r="I134" s="206"/>
    </row>
    <row r="135" spans="1:10" ht="114" customHeight="1">
      <c r="A135" s="205" t="s">
        <v>412</v>
      </c>
      <c r="B135" s="1129" t="s">
        <v>807</v>
      </c>
      <c r="C135" s="1129"/>
      <c r="D135" s="1129"/>
      <c r="E135" s="1129"/>
      <c r="F135" s="1129"/>
      <c r="G135" s="1129"/>
      <c r="H135" s="1129"/>
      <c r="I135" s="1129"/>
    </row>
    <row r="136" spans="1:10" ht="28.5" customHeight="1">
      <c r="A136" s="205"/>
      <c r="B136" s="198"/>
      <c r="C136" s="198"/>
      <c r="D136" s="198"/>
      <c r="E136" s="198"/>
      <c r="F136" s="198"/>
      <c r="G136" s="198"/>
      <c r="H136" s="198"/>
      <c r="I136" s="198"/>
    </row>
    <row r="137" spans="1:10" ht="24.95" customHeight="1">
      <c r="A137" s="205"/>
      <c r="B137" s="198"/>
      <c r="C137" s="198"/>
      <c r="D137" s="198"/>
      <c r="E137" s="198"/>
      <c r="F137" s="198"/>
      <c r="G137" s="198"/>
      <c r="H137" s="198"/>
      <c r="I137" s="198"/>
    </row>
    <row r="138" spans="1:10" ht="21" customHeight="1">
      <c r="A138" s="1026" t="s">
        <v>399</v>
      </c>
      <c r="B138" s="1026"/>
      <c r="C138" s="1026"/>
      <c r="D138" s="1026"/>
      <c r="E138" s="1127" t="s">
        <v>399</v>
      </c>
      <c r="F138" s="1127"/>
      <c r="G138" s="1127"/>
      <c r="H138" s="1127"/>
      <c r="I138" s="1127"/>
      <c r="J138" s="60"/>
    </row>
    <row r="139" spans="1:10" ht="33" customHeight="1">
      <c r="A139" s="1128" t="s">
        <v>400</v>
      </c>
      <c r="B139" s="1128"/>
      <c r="C139" s="1128"/>
      <c r="D139" s="1128"/>
      <c r="E139" s="1131" t="s">
        <v>401</v>
      </c>
      <c r="F139" s="1131"/>
      <c r="G139" s="1131"/>
      <c r="H139" s="1131"/>
      <c r="I139" s="1131"/>
      <c r="J139" s="60"/>
    </row>
    <row r="140" spans="1:10" ht="15.75">
      <c r="A140" s="200" t="s">
        <v>402</v>
      </c>
      <c r="B140" s="200"/>
      <c r="C140" s="200"/>
      <c r="D140" s="200"/>
      <c r="E140" s="200"/>
      <c r="F140" s="200"/>
      <c r="G140" s="200"/>
      <c r="H140" s="200"/>
      <c r="I140" s="201" t="s">
        <v>433</v>
      </c>
      <c r="J140" s="60"/>
    </row>
    <row r="141" spans="1:10" ht="15.75">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424</v>
      </c>
      <c r="B143" s="1129" t="s">
        <v>817</v>
      </c>
      <c r="C143" s="1129"/>
      <c r="D143" s="1129"/>
      <c r="E143" s="1129"/>
      <c r="F143" s="1129"/>
      <c r="G143" s="1129"/>
      <c r="H143" s="1129"/>
      <c r="I143" s="1129"/>
    </row>
    <row r="144" spans="1:10" ht="12" customHeight="1">
      <c r="A144" s="205"/>
      <c r="B144" s="1129"/>
      <c r="C144" s="1129"/>
      <c r="D144" s="1129"/>
      <c r="E144" s="1129"/>
      <c r="F144" s="1129"/>
      <c r="G144" s="1129"/>
      <c r="H144" s="1129"/>
      <c r="I144" s="1129"/>
    </row>
    <row r="145" spans="1:10" ht="124.5" customHeight="1">
      <c r="A145" s="205" t="s">
        <v>434</v>
      </c>
      <c r="B145" s="1129" t="s">
        <v>808</v>
      </c>
      <c r="C145" s="1129"/>
      <c r="D145" s="1129"/>
      <c r="E145" s="1129"/>
      <c r="F145" s="1129"/>
      <c r="G145" s="1129"/>
      <c r="H145" s="1129"/>
      <c r="I145" s="1129"/>
    </row>
    <row r="146" spans="1:10" ht="12" customHeight="1">
      <c r="A146" s="205"/>
      <c r="B146" s="1129"/>
      <c r="C146" s="1129"/>
      <c r="D146" s="1129"/>
      <c r="E146" s="1129"/>
      <c r="F146" s="1129"/>
      <c r="G146" s="1129"/>
      <c r="H146" s="1129"/>
      <c r="I146" s="1129"/>
    </row>
    <row r="147" spans="1:10" ht="98.25" customHeight="1">
      <c r="A147" s="205" t="s">
        <v>435</v>
      </c>
      <c r="B147" s="1129" t="s">
        <v>809</v>
      </c>
      <c r="C147" s="1129"/>
      <c r="D147" s="1129"/>
      <c r="E147" s="1129"/>
      <c r="F147" s="1129"/>
      <c r="G147" s="1129"/>
      <c r="H147" s="1129"/>
      <c r="I147" s="1129"/>
    </row>
    <row r="148" spans="1:10" ht="12" customHeight="1">
      <c r="A148" s="205"/>
      <c r="B148" s="1129"/>
      <c r="C148" s="1129"/>
      <c r="D148" s="1129"/>
      <c r="E148" s="1129"/>
      <c r="F148" s="1129"/>
      <c r="G148" s="1129"/>
      <c r="H148" s="1129"/>
      <c r="I148" s="1129"/>
    </row>
    <row r="149" spans="1:10" ht="136.5" customHeight="1">
      <c r="A149" s="205" t="s">
        <v>436</v>
      </c>
      <c r="B149" s="1129" t="s">
        <v>810</v>
      </c>
      <c r="C149" s="1129"/>
      <c r="D149" s="1129"/>
      <c r="E149" s="1129"/>
      <c r="F149" s="1129"/>
      <c r="G149" s="1129"/>
      <c r="H149" s="1129"/>
      <c r="I149" s="1129"/>
    </row>
    <row r="150" spans="1:10" ht="12" customHeight="1">
      <c r="A150" s="205"/>
      <c r="B150" s="1129"/>
      <c r="C150" s="1129"/>
      <c r="D150" s="1129"/>
      <c r="E150" s="1129"/>
      <c r="F150" s="1129"/>
      <c r="G150" s="1129"/>
      <c r="H150" s="1129"/>
      <c r="I150" s="1129"/>
    </row>
    <row r="151" spans="1:10" ht="70.5" customHeight="1">
      <c r="A151" s="205" t="s">
        <v>437</v>
      </c>
      <c r="B151" s="1129" t="s">
        <v>438</v>
      </c>
      <c r="C151" s="1129"/>
      <c r="D151" s="1129"/>
      <c r="E151" s="1129"/>
      <c r="F151" s="1129"/>
      <c r="G151" s="1129"/>
      <c r="H151" s="1129"/>
      <c r="I151" s="1129"/>
    </row>
    <row r="152" spans="1:10" ht="12" customHeight="1">
      <c r="A152" s="205"/>
      <c r="B152" s="1129"/>
      <c r="C152" s="1129"/>
      <c r="D152" s="1129"/>
      <c r="E152" s="1129"/>
      <c r="F152" s="1129"/>
      <c r="G152" s="1129"/>
      <c r="H152" s="1129"/>
      <c r="I152" s="1129"/>
    </row>
    <row r="153" spans="1:10" ht="88.5" customHeight="1">
      <c r="A153" s="205" t="s">
        <v>439</v>
      </c>
      <c r="B153" s="1129" t="s">
        <v>811</v>
      </c>
      <c r="C153" s="1129"/>
      <c r="D153" s="1129"/>
      <c r="E153" s="1129"/>
      <c r="F153" s="1129"/>
      <c r="G153" s="1129"/>
      <c r="H153" s="1129"/>
      <c r="I153" s="1129"/>
    </row>
    <row r="154" spans="1:10" ht="51" customHeight="1">
      <c r="A154" s="205"/>
      <c r="B154" s="198"/>
      <c r="C154" s="198"/>
      <c r="D154" s="198"/>
      <c r="E154" s="198"/>
      <c r="F154" s="198"/>
      <c r="G154" s="198"/>
      <c r="H154" s="198"/>
      <c r="I154" s="198"/>
    </row>
    <row r="155" spans="1:10" ht="24.95" customHeight="1">
      <c r="A155" s="205"/>
      <c r="B155" s="198"/>
      <c r="C155" s="198"/>
      <c r="D155" s="198"/>
      <c r="E155" s="198"/>
      <c r="F155" s="198"/>
      <c r="G155" s="198"/>
      <c r="H155" s="198"/>
      <c r="I155" s="198"/>
    </row>
    <row r="156" spans="1:10" ht="21" customHeight="1">
      <c r="A156" s="1026" t="s">
        <v>399</v>
      </c>
      <c r="B156" s="1026"/>
      <c r="C156" s="1026"/>
      <c r="D156" s="1026"/>
      <c r="E156" s="1127" t="s">
        <v>399</v>
      </c>
      <c r="F156" s="1127"/>
      <c r="G156" s="1127"/>
      <c r="H156" s="1127"/>
      <c r="I156" s="1127"/>
      <c r="J156" s="60"/>
    </row>
    <row r="157" spans="1:10" ht="33" customHeight="1">
      <c r="A157" s="1128" t="s">
        <v>400</v>
      </c>
      <c r="B157" s="1128"/>
      <c r="C157" s="1128"/>
      <c r="D157" s="1128"/>
      <c r="E157" s="1131" t="s">
        <v>401</v>
      </c>
      <c r="F157" s="1131"/>
      <c r="G157" s="1131"/>
      <c r="H157" s="1131"/>
      <c r="I157" s="1131"/>
      <c r="J157" s="60"/>
    </row>
    <row r="158" spans="1:10" ht="15.75">
      <c r="A158" s="200" t="s">
        <v>402</v>
      </c>
      <c r="B158" s="200"/>
      <c r="C158" s="200"/>
      <c r="D158" s="200"/>
      <c r="E158" s="200"/>
      <c r="F158" s="200"/>
      <c r="G158" s="200"/>
      <c r="H158" s="200"/>
      <c r="I158" s="201" t="s">
        <v>440</v>
      </c>
      <c r="J158" s="60"/>
    </row>
    <row r="159" spans="1:10" ht="15.75">
      <c r="A159" s="200"/>
      <c r="B159" s="200"/>
      <c r="C159" s="200"/>
      <c r="D159" s="200"/>
      <c r="E159" s="200"/>
      <c r="F159" s="200"/>
      <c r="G159" s="200"/>
      <c r="H159" s="200"/>
      <c r="I159" s="201"/>
      <c r="J159" s="60"/>
    </row>
    <row r="160" spans="1:10" ht="58.5" customHeight="1">
      <c r="A160" s="205" t="s">
        <v>441</v>
      </c>
      <c r="B160" s="1129" t="s">
        <v>813</v>
      </c>
      <c r="C160" s="1129"/>
      <c r="D160" s="1129"/>
      <c r="E160" s="1129"/>
      <c r="F160" s="1129"/>
      <c r="G160" s="1129"/>
      <c r="H160" s="1129"/>
      <c r="I160" s="1129"/>
    </row>
    <row r="161" spans="1:9" ht="8.1" customHeight="1">
      <c r="A161" s="205"/>
      <c r="B161" s="128"/>
      <c r="C161" s="128"/>
      <c r="D161" s="128"/>
      <c r="E161" s="128"/>
      <c r="F161" s="128"/>
      <c r="G161" s="128"/>
      <c r="H161" s="128"/>
      <c r="I161" s="128"/>
    </row>
    <row r="162" spans="1:9" ht="16.5" customHeight="1">
      <c r="A162" s="205" t="s">
        <v>812</v>
      </c>
      <c r="B162" s="1129" t="s">
        <v>442</v>
      </c>
      <c r="C162" s="1129"/>
      <c r="D162" s="1129"/>
      <c r="E162" s="1129"/>
      <c r="F162" s="1129"/>
      <c r="G162" s="1129"/>
      <c r="H162" s="1129"/>
      <c r="I162" s="1129"/>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443</v>
      </c>
      <c r="B165" s="1145" t="s">
        <v>444</v>
      </c>
      <c r="C165" s="1145"/>
      <c r="D165" s="1145"/>
      <c r="E165" s="1145"/>
      <c r="F165" s="1145"/>
      <c r="G165" s="1145"/>
      <c r="H165" s="1145"/>
      <c r="I165" s="1145"/>
    </row>
    <row r="166" spans="1:9" ht="8.1" customHeight="1">
      <c r="A166" s="203"/>
      <c r="B166" s="128"/>
      <c r="C166" s="128"/>
      <c r="D166" s="128"/>
      <c r="E166" s="128"/>
      <c r="F166" s="128"/>
      <c r="G166" s="128"/>
      <c r="H166" s="128"/>
      <c r="I166" s="128"/>
    </row>
    <row r="167" spans="1:9" ht="16.5">
      <c r="A167" s="1126" t="s">
        <v>445</v>
      </c>
      <c r="B167" s="1126"/>
      <c r="C167" s="1126"/>
      <c r="D167" s="1126"/>
      <c r="E167" s="1126"/>
      <c r="F167" s="1126"/>
      <c r="G167" s="1126"/>
      <c r="H167" s="1126"/>
      <c r="I167" s="1126"/>
    </row>
    <row r="168" spans="1:9" ht="8.1" customHeight="1">
      <c r="A168" s="203"/>
      <c r="B168" s="128"/>
      <c r="C168" s="128"/>
      <c r="D168" s="128"/>
      <c r="E168" s="128"/>
      <c r="F168" s="128"/>
      <c r="G168" s="128"/>
      <c r="H168" s="128"/>
      <c r="I168" s="128"/>
    </row>
    <row r="169" spans="1:9" ht="54.75" customHeight="1">
      <c r="A169" s="1129" t="s">
        <v>446</v>
      </c>
      <c r="B169" s="1129"/>
      <c r="C169" s="1129"/>
      <c r="D169" s="1129"/>
      <c r="E169" s="1129"/>
      <c r="F169" s="1129"/>
      <c r="G169" s="1129"/>
      <c r="H169" s="1129"/>
      <c r="I169" s="1129"/>
    </row>
    <row r="170" spans="1:9" ht="8.1" customHeight="1">
      <c r="A170" s="204"/>
      <c r="B170" s="128"/>
      <c r="C170" s="128"/>
      <c r="D170" s="128"/>
      <c r="E170" s="128"/>
      <c r="F170" s="128"/>
      <c r="G170" s="128"/>
      <c r="H170" s="128"/>
      <c r="I170" s="128"/>
    </row>
    <row r="171" spans="1:9" ht="16.5">
      <c r="A171" s="1126" t="s">
        <v>447</v>
      </c>
      <c r="B171" s="1126"/>
      <c r="C171" s="1126"/>
      <c r="D171" s="1126"/>
      <c r="E171" s="1126"/>
      <c r="F171" s="1126"/>
      <c r="G171" s="1126"/>
      <c r="H171" s="1126"/>
      <c r="I171" s="1126"/>
    </row>
    <row r="172" spans="1:9" ht="8.1" customHeight="1">
      <c r="A172" s="203"/>
      <c r="B172" s="128"/>
      <c r="C172" s="128"/>
      <c r="D172" s="128"/>
      <c r="E172" s="128"/>
      <c r="F172" s="128"/>
      <c r="G172" s="128"/>
      <c r="H172" s="128"/>
      <c r="I172" s="128"/>
    </row>
    <row r="173" spans="1:9" ht="63.75" customHeight="1">
      <c r="A173" s="205" t="s">
        <v>406</v>
      </c>
      <c r="B173" s="1129" t="s">
        <v>973</v>
      </c>
      <c r="C173" s="1129"/>
      <c r="D173" s="1129"/>
      <c r="E173" s="1129"/>
      <c r="F173" s="1129"/>
      <c r="G173" s="1129"/>
      <c r="H173" s="1129"/>
      <c r="I173" s="1129"/>
    </row>
    <row r="174" spans="1:9" ht="8.1" customHeight="1">
      <c r="A174" s="104"/>
      <c r="B174" s="128"/>
      <c r="C174" s="128"/>
      <c r="D174" s="128"/>
      <c r="E174" s="128"/>
      <c r="F174" s="128"/>
      <c r="G174" s="128"/>
      <c r="H174" s="128"/>
      <c r="I174" s="128"/>
    </row>
    <row r="175" spans="1:9" ht="36" customHeight="1">
      <c r="A175" s="205" t="s">
        <v>412</v>
      </c>
      <c r="B175" s="1129" t="s">
        <v>814</v>
      </c>
      <c r="C175" s="1129"/>
      <c r="D175" s="1129"/>
      <c r="E175" s="1129"/>
      <c r="F175" s="1129"/>
      <c r="G175" s="1129"/>
      <c r="H175" s="1129"/>
      <c r="I175" s="1129"/>
    </row>
    <row r="176" spans="1:9" ht="8.1" customHeight="1">
      <c r="A176" s="104"/>
      <c r="B176" s="128"/>
      <c r="C176" s="128"/>
      <c r="D176" s="128"/>
      <c r="E176" s="128"/>
      <c r="F176" s="128"/>
      <c r="G176" s="128"/>
      <c r="H176" s="128"/>
      <c r="I176" s="128"/>
    </row>
    <row r="177" spans="1:10" ht="52.5" customHeight="1">
      <c r="A177" s="205" t="s">
        <v>424</v>
      </c>
      <c r="B177" s="1129" t="s">
        <v>448</v>
      </c>
      <c r="C177" s="1129"/>
      <c r="D177" s="1129"/>
      <c r="E177" s="1129"/>
      <c r="F177" s="1129"/>
      <c r="G177" s="1129"/>
      <c r="H177" s="1129"/>
      <c r="I177" s="1129"/>
    </row>
    <row r="178" spans="1:10" ht="8.1" customHeight="1">
      <c r="A178" s="205"/>
      <c r="B178" s="128"/>
      <c r="C178" s="128"/>
      <c r="D178" s="128"/>
      <c r="E178" s="128"/>
      <c r="F178" s="128"/>
      <c r="G178" s="128"/>
      <c r="H178" s="128"/>
      <c r="I178" s="128"/>
    </row>
    <row r="179" spans="1:10" ht="49.5" customHeight="1">
      <c r="A179" s="205" t="s">
        <v>434</v>
      </c>
      <c r="B179" s="1129" t="s">
        <v>449</v>
      </c>
      <c r="C179" s="1129"/>
      <c r="D179" s="1129"/>
      <c r="E179" s="1129"/>
      <c r="F179" s="1129"/>
      <c r="G179" s="1129"/>
      <c r="H179" s="1129"/>
      <c r="I179" s="1129"/>
    </row>
    <row r="180" spans="1:10" ht="8.1" customHeight="1">
      <c r="A180" s="205"/>
      <c r="B180" s="128"/>
      <c r="C180" s="128"/>
      <c r="D180" s="128"/>
      <c r="E180" s="128"/>
      <c r="F180" s="128"/>
      <c r="G180" s="128"/>
      <c r="H180" s="128"/>
      <c r="I180" s="128"/>
    </row>
    <row r="181" spans="1:10" ht="24.75" customHeight="1">
      <c r="A181" s="205" t="s">
        <v>435</v>
      </c>
      <c r="B181" s="1146" t="s">
        <v>815</v>
      </c>
      <c r="C181" s="1146"/>
      <c r="D181" s="1146"/>
      <c r="E181" s="1146"/>
      <c r="F181" s="1146"/>
      <c r="G181" s="1146"/>
      <c r="H181" s="1146"/>
      <c r="I181" s="1146"/>
    </row>
    <row r="182" spans="1:10" ht="8.1" customHeight="1">
      <c r="A182" s="205"/>
      <c r="B182" s="128"/>
      <c r="C182" s="128"/>
      <c r="D182" s="128"/>
      <c r="E182" s="128"/>
      <c r="F182" s="128"/>
      <c r="G182" s="128"/>
      <c r="H182" s="128"/>
      <c r="I182" s="128"/>
    </row>
    <row r="183" spans="1:10" ht="88.5" customHeight="1">
      <c r="A183" s="205" t="s">
        <v>436</v>
      </c>
      <c r="B183" s="1129" t="s">
        <v>974</v>
      </c>
      <c r="C183" s="1129"/>
      <c r="D183" s="1129"/>
      <c r="E183" s="1129"/>
      <c r="F183" s="1129"/>
      <c r="G183" s="1129"/>
      <c r="H183" s="1129"/>
      <c r="I183" s="1129"/>
    </row>
    <row r="184" spans="1:10" ht="8.1" customHeight="1">
      <c r="A184" s="205"/>
      <c r="B184" s="128"/>
      <c r="C184" s="128"/>
      <c r="D184" s="128"/>
      <c r="E184" s="128"/>
      <c r="F184" s="128"/>
      <c r="G184" s="128"/>
      <c r="H184" s="128"/>
      <c r="I184" s="128"/>
    </row>
    <row r="185" spans="1:10" ht="72" customHeight="1">
      <c r="A185" s="205" t="s">
        <v>450</v>
      </c>
      <c r="B185" s="1129" t="s">
        <v>451</v>
      </c>
      <c r="C185" s="1129"/>
      <c r="D185" s="1129"/>
      <c r="E185" s="1129"/>
      <c r="F185" s="1129"/>
      <c r="G185" s="1129"/>
      <c r="H185" s="1129"/>
      <c r="I185" s="1129"/>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026" t="s">
        <v>399</v>
      </c>
      <c r="B188" s="1026"/>
      <c r="C188" s="1026"/>
      <c r="D188" s="1026"/>
      <c r="E188" s="1127" t="s">
        <v>399</v>
      </c>
      <c r="F188" s="1127"/>
      <c r="G188" s="1127"/>
      <c r="H188" s="1127"/>
      <c r="I188" s="1127"/>
      <c r="J188" s="60"/>
    </row>
    <row r="189" spans="1:10" ht="33" customHeight="1">
      <c r="A189" s="1128" t="s">
        <v>400</v>
      </c>
      <c r="B189" s="1128"/>
      <c r="C189" s="1128"/>
      <c r="D189" s="1128"/>
      <c r="E189" s="1131" t="s">
        <v>401</v>
      </c>
      <c r="F189" s="1131"/>
      <c r="G189" s="1131"/>
      <c r="H189" s="1131"/>
      <c r="I189" s="1131"/>
      <c r="J189" s="60"/>
    </row>
    <row r="190" spans="1:10" ht="15.75">
      <c r="A190" s="200" t="s">
        <v>402</v>
      </c>
      <c r="B190" s="200"/>
      <c r="C190" s="200"/>
      <c r="D190" s="200"/>
      <c r="E190" s="200"/>
      <c r="F190" s="200"/>
      <c r="G190" s="200"/>
      <c r="H190" s="200"/>
      <c r="I190" s="201" t="s">
        <v>452</v>
      </c>
      <c r="J190" s="60"/>
    </row>
    <row r="191" spans="1:10" ht="15.75">
      <c r="A191" s="200"/>
      <c r="B191" s="200"/>
      <c r="C191" s="200"/>
      <c r="D191" s="200"/>
      <c r="E191" s="200"/>
      <c r="F191" s="200"/>
      <c r="G191" s="200"/>
      <c r="H191" s="200"/>
      <c r="I191" s="201"/>
      <c r="J191" s="60"/>
    </row>
    <row r="192" spans="1:10" ht="53.25" customHeight="1">
      <c r="A192" s="205" t="s">
        <v>437</v>
      </c>
      <c r="B192" s="1129" t="s">
        <v>453</v>
      </c>
      <c r="C192" s="1129"/>
      <c r="D192" s="1129"/>
      <c r="E192" s="1129"/>
      <c r="F192" s="1129"/>
      <c r="G192" s="1129"/>
      <c r="H192" s="1129"/>
      <c r="I192" s="1129"/>
    </row>
    <row r="193" spans="1:9" ht="15.75">
      <c r="A193" s="203"/>
      <c r="B193" s="128"/>
      <c r="C193" s="128"/>
      <c r="D193" s="128"/>
      <c r="E193" s="128"/>
      <c r="F193" s="128"/>
      <c r="G193" s="128"/>
      <c r="H193" s="128"/>
      <c r="I193" s="128"/>
    </row>
    <row r="194" spans="1:9" ht="21.95" customHeight="1">
      <c r="A194" s="128"/>
      <c r="B194" s="197"/>
      <c r="C194" s="128"/>
      <c r="D194" s="128"/>
      <c r="E194" s="128"/>
      <c r="F194" s="197"/>
      <c r="G194" s="128"/>
      <c r="H194" s="128"/>
      <c r="I194" s="128"/>
    </row>
    <row r="195" spans="1:9" ht="21.95" customHeight="1">
      <c r="A195" s="128"/>
      <c r="B195" s="207" t="s">
        <v>454</v>
      </c>
      <c r="C195" s="207"/>
      <c r="D195" s="207"/>
      <c r="E195" s="207"/>
      <c r="F195" s="207" t="s">
        <v>454</v>
      </c>
      <c r="G195" s="207"/>
      <c r="H195" s="207"/>
      <c r="I195" s="207"/>
    </row>
    <row r="196" spans="1:9" ht="35.25" customHeight="1">
      <c r="A196" s="128"/>
      <c r="B196" s="1147" t="s">
        <v>400</v>
      </c>
      <c r="C196" s="1147"/>
      <c r="D196" s="1147"/>
      <c r="E196" s="1147"/>
      <c r="F196" s="1147" t="s">
        <v>401</v>
      </c>
      <c r="G196" s="1147"/>
      <c r="H196" s="1147"/>
      <c r="I196" s="1147"/>
    </row>
    <row r="197" spans="1:9" ht="21.95" customHeight="1">
      <c r="A197" s="128"/>
      <c r="B197" s="208"/>
      <c r="C197" s="203"/>
      <c r="D197" s="203"/>
      <c r="E197" s="203"/>
      <c r="F197" s="209"/>
      <c r="G197" s="209"/>
      <c r="H197" s="209"/>
      <c r="I197" s="209"/>
    </row>
    <row r="198" spans="1:9" ht="21.95" customHeight="1">
      <c r="A198" s="128"/>
      <c r="B198" s="1026" t="s">
        <v>455</v>
      </c>
      <c r="C198" s="1026"/>
      <c r="D198" s="1026"/>
      <c r="E198" s="1026"/>
      <c r="F198" s="1026" t="s">
        <v>455</v>
      </c>
      <c r="G198" s="1026"/>
      <c r="H198" s="1026"/>
      <c r="I198" s="1026"/>
    </row>
    <row r="199" spans="1:9" ht="21.95" customHeight="1">
      <c r="A199" s="128"/>
      <c r="B199" s="197"/>
      <c r="C199" s="203"/>
      <c r="D199" s="203"/>
      <c r="E199" s="203"/>
      <c r="F199" s="197"/>
      <c r="G199" s="203"/>
      <c r="H199" s="203"/>
      <c r="I199" s="203"/>
    </row>
    <row r="200" spans="1:9" ht="21.95" customHeight="1">
      <c r="A200" s="128"/>
      <c r="B200" s="197"/>
      <c r="C200" s="203"/>
      <c r="D200" s="203"/>
      <c r="E200" s="203"/>
      <c r="F200" s="197"/>
      <c r="G200" s="203"/>
      <c r="H200" s="203"/>
      <c r="I200" s="203"/>
    </row>
    <row r="201" spans="1:9" ht="24.75" customHeight="1">
      <c r="A201" s="128"/>
      <c r="B201" s="200" t="s">
        <v>456</v>
      </c>
      <c r="C201" s="210"/>
      <c r="D201" s="200"/>
      <c r="E201" s="200"/>
      <c r="F201" s="1148" t="s">
        <v>456</v>
      </c>
      <c r="G201" s="1149"/>
      <c r="H201" s="1149"/>
      <c r="I201" s="1149"/>
    </row>
    <row r="202" spans="1:9" ht="21.95" customHeight="1">
      <c r="A202" s="128"/>
      <c r="B202" s="200" t="s">
        <v>6</v>
      </c>
      <c r="C202" s="210"/>
      <c r="D202" s="200"/>
      <c r="E202" s="200"/>
      <c r="F202" s="1148" t="s">
        <v>6</v>
      </c>
      <c r="G202" s="1149"/>
      <c r="H202" s="1149"/>
      <c r="I202" s="1149"/>
    </row>
    <row r="203" spans="1:9" ht="21.95" customHeight="1">
      <c r="A203" s="128"/>
      <c r="B203" s="207"/>
      <c r="C203" s="203"/>
      <c r="D203" s="203"/>
      <c r="E203" s="203"/>
      <c r="F203" s="207"/>
      <c r="G203" s="203"/>
      <c r="H203" s="203"/>
      <c r="I203" s="203"/>
    </row>
    <row r="204" spans="1:9" ht="21.95" customHeight="1">
      <c r="A204" s="128"/>
      <c r="B204" s="1026" t="s">
        <v>457</v>
      </c>
      <c r="C204" s="1026"/>
      <c r="D204" s="1026"/>
      <c r="E204" s="1026"/>
      <c r="F204" s="1026" t="s">
        <v>457</v>
      </c>
      <c r="G204" s="1026"/>
      <c r="H204" s="1026"/>
      <c r="I204" s="1026"/>
    </row>
    <row r="205" spans="1:9" ht="21.95" customHeight="1">
      <c r="A205" s="128"/>
      <c r="B205" s="200" t="s">
        <v>456</v>
      </c>
      <c r="C205" s="200"/>
      <c r="D205" s="200"/>
      <c r="E205" s="200"/>
      <c r="F205" s="200" t="s">
        <v>456</v>
      </c>
      <c r="G205" s="207"/>
      <c r="H205" s="207"/>
      <c r="I205" s="207"/>
    </row>
    <row r="206" spans="1:9" ht="21.95" customHeight="1">
      <c r="A206" s="128"/>
      <c r="B206" s="200" t="s">
        <v>6</v>
      </c>
      <c r="C206" s="200"/>
      <c r="D206" s="200"/>
      <c r="E206" s="200"/>
      <c r="F206" s="200" t="s">
        <v>6</v>
      </c>
      <c r="G206" s="128"/>
      <c r="H206" s="128"/>
      <c r="I206" s="128"/>
    </row>
    <row r="207" spans="1:9" ht="21.95" customHeight="1">
      <c r="A207" s="128"/>
      <c r="B207" s="128"/>
      <c r="C207" s="128"/>
      <c r="D207" s="128"/>
      <c r="E207" s="128"/>
      <c r="F207" s="128"/>
      <c r="G207" s="128"/>
      <c r="H207" s="128"/>
      <c r="I207" s="128"/>
    </row>
    <row r="208" spans="1:9" ht="21.95" customHeight="1">
      <c r="A208" s="128"/>
      <c r="B208" s="1026" t="s">
        <v>530</v>
      </c>
      <c r="C208" s="1026"/>
      <c r="D208" s="1026"/>
      <c r="E208" s="1026"/>
      <c r="F208" s="1026" t="s">
        <v>530</v>
      </c>
      <c r="G208" s="1026"/>
      <c r="H208" s="1026"/>
      <c r="I208" s="1026"/>
    </row>
    <row r="209" spans="1:9" ht="21.95" customHeight="1">
      <c r="A209" s="128"/>
      <c r="B209" s="200" t="s">
        <v>456</v>
      </c>
      <c r="C209" s="200"/>
      <c r="D209" s="200"/>
      <c r="E209" s="200"/>
      <c r="F209" s="200" t="s">
        <v>456</v>
      </c>
      <c r="G209" s="207"/>
      <c r="H209" s="207"/>
      <c r="I209" s="207"/>
    </row>
    <row r="210" spans="1:9" ht="21.95" customHeight="1">
      <c r="A210" s="128"/>
      <c r="B210" s="200" t="s">
        <v>6</v>
      </c>
      <c r="C210" s="200"/>
      <c r="D210" s="200"/>
      <c r="E210" s="200"/>
      <c r="F210" s="200" t="s">
        <v>6</v>
      </c>
      <c r="G210" s="128"/>
      <c r="H210" s="128"/>
      <c r="I210" s="128"/>
    </row>
    <row r="211" spans="1:9" ht="21.95" customHeight="1">
      <c r="A211" s="128"/>
      <c r="B211" s="200"/>
      <c r="C211" s="200"/>
      <c r="D211" s="200"/>
      <c r="E211" s="200"/>
      <c r="F211" s="200"/>
      <c r="G211" s="128"/>
      <c r="H211" s="128"/>
      <c r="I211" s="128"/>
    </row>
    <row r="212" spans="1:9" ht="21.95" customHeight="1">
      <c r="A212" s="128"/>
      <c r="B212" s="200"/>
      <c r="C212" s="200"/>
      <c r="D212" s="200"/>
      <c r="E212" s="200"/>
      <c r="F212" s="200"/>
      <c r="G212" s="128"/>
      <c r="H212" s="128"/>
      <c r="I212" s="128"/>
    </row>
    <row r="213" spans="1:9" ht="21.95" customHeight="1">
      <c r="A213" s="128"/>
      <c r="B213" s="200"/>
      <c r="C213" s="200"/>
      <c r="D213" s="200"/>
      <c r="E213" s="200"/>
      <c r="F213" s="200"/>
      <c r="G213" s="128"/>
      <c r="H213" s="128"/>
      <c r="I213" s="128"/>
    </row>
    <row r="214" spans="1:9" ht="21.95" customHeight="1">
      <c r="A214" s="128"/>
      <c r="B214" s="200"/>
      <c r="C214" s="200"/>
      <c r="D214" s="200"/>
      <c r="E214" s="200"/>
      <c r="F214" s="200"/>
      <c r="G214" s="128"/>
      <c r="H214" s="128"/>
      <c r="I214" s="128"/>
    </row>
    <row r="215" spans="1:9" ht="21.95" customHeight="1">
      <c r="A215" s="128"/>
      <c r="B215" s="200"/>
      <c r="C215" s="200"/>
      <c r="D215" s="200"/>
      <c r="E215" s="200"/>
      <c r="F215" s="200"/>
      <c r="G215" s="128"/>
      <c r="H215" s="128"/>
      <c r="I215" s="128"/>
    </row>
    <row r="216" spans="1:9" ht="21.95" customHeight="1">
      <c r="A216" s="128"/>
      <c r="B216" s="200"/>
      <c r="C216" s="200"/>
      <c r="D216" s="200"/>
      <c r="E216" s="200"/>
      <c r="F216" s="200"/>
      <c r="G216" s="128"/>
      <c r="H216" s="128"/>
      <c r="I216" s="128"/>
    </row>
    <row r="217" spans="1:9" ht="21.95" customHeight="1">
      <c r="A217" s="128"/>
      <c r="B217" s="200"/>
      <c r="C217" s="200"/>
      <c r="D217" s="200"/>
      <c r="E217" s="200"/>
      <c r="F217" s="200"/>
      <c r="G217" s="128"/>
      <c r="H217" s="128"/>
      <c r="I217" s="128"/>
    </row>
    <row r="218" spans="1:9" ht="21.95" customHeight="1">
      <c r="A218" s="128"/>
      <c r="B218" s="200"/>
      <c r="C218" s="200"/>
      <c r="D218" s="200"/>
      <c r="E218" s="200"/>
      <c r="F218" s="200"/>
      <c r="G218" s="128"/>
      <c r="H218" s="128"/>
      <c r="I218" s="128"/>
    </row>
    <row r="219" spans="1:9" ht="21.95" customHeight="1">
      <c r="A219" s="128"/>
      <c r="B219" s="200"/>
      <c r="C219" s="200"/>
      <c r="D219" s="200"/>
      <c r="E219" s="200"/>
      <c r="F219" s="200"/>
      <c r="G219" s="128"/>
      <c r="H219" s="128"/>
      <c r="I219" s="128"/>
    </row>
    <row r="220" spans="1:9" ht="21.95" customHeight="1">
      <c r="A220" s="128"/>
      <c r="B220" s="200"/>
      <c r="C220" s="200"/>
      <c r="D220" s="200"/>
      <c r="E220" s="200"/>
      <c r="F220" s="200"/>
      <c r="G220" s="128"/>
      <c r="H220" s="128"/>
      <c r="I220" s="128"/>
    </row>
    <row r="221" spans="1:9" ht="21.95" customHeight="1">
      <c r="A221" s="128"/>
      <c r="B221" s="200"/>
      <c r="C221" s="200"/>
      <c r="D221" s="200"/>
      <c r="E221" s="200"/>
      <c r="F221" s="200"/>
      <c r="G221" s="128"/>
      <c r="H221" s="128"/>
      <c r="I221" s="128"/>
    </row>
    <row r="222" spans="1:9" ht="21.95"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75">
      <c r="A224" s="211"/>
      <c r="B224" s="211"/>
      <c r="C224" s="211"/>
      <c r="D224" s="211"/>
      <c r="E224" s="211"/>
      <c r="F224" s="211"/>
      <c r="G224" s="211"/>
      <c r="H224" s="211"/>
      <c r="I224" s="211"/>
    </row>
    <row r="225" spans="1:9" ht="15.75">
      <c r="A225" s="200" t="s">
        <v>402</v>
      </c>
      <c r="B225" s="200"/>
      <c r="C225" s="200"/>
      <c r="D225" s="200"/>
      <c r="E225" s="200"/>
      <c r="F225" s="200"/>
      <c r="G225" s="200"/>
      <c r="H225" s="200"/>
      <c r="I225" s="201" t="s">
        <v>458</v>
      </c>
    </row>
    <row r="226" spans="1:9" ht="15.75">
      <c r="A226" s="128"/>
      <c r="B226" s="128"/>
      <c r="C226" s="128"/>
      <c r="D226" s="128"/>
      <c r="E226" s="128"/>
      <c r="F226" s="128"/>
      <c r="G226" s="128"/>
      <c r="H226" s="128"/>
      <c r="I226" s="128"/>
    </row>
    <row r="227" spans="1:9" ht="15.75">
      <c r="A227" s="128"/>
      <c r="B227" s="128"/>
      <c r="C227" s="128"/>
      <c r="D227" s="128"/>
      <c r="E227" s="128"/>
      <c r="F227" s="128"/>
      <c r="G227" s="128"/>
      <c r="H227" s="128"/>
      <c r="I227" s="128"/>
    </row>
    <row r="228" spans="1:9" ht="15.75">
      <c r="A228" s="128"/>
      <c r="B228" s="128"/>
      <c r="C228" s="128"/>
      <c r="D228" s="128"/>
      <c r="E228" s="128"/>
      <c r="F228" s="128"/>
      <c r="G228" s="128"/>
      <c r="H228" s="128"/>
      <c r="I228" s="128"/>
    </row>
    <row r="229" spans="1:9" ht="15.75">
      <c r="A229" s="128"/>
      <c r="B229" s="128"/>
      <c r="C229" s="128"/>
      <c r="D229" s="128"/>
      <c r="E229" s="128"/>
      <c r="F229" s="128"/>
      <c r="G229" s="128"/>
      <c r="H229" s="128"/>
      <c r="I229" s="128"/>
    </row>
    <row r="230" spans="1:9" ht="15.75">
      <c r="A230" s="128"/>
      <c r="B230" s="128"/>
      <c r="C230" s="128"/>
      <c r="D230" s="128"/>
      <c r="E230" s="128"/>
      <c r="F230" s="128"/>
      <c r="G230" s="128"/>
      <c r="H230" s="128"/>
      <c r="I230" s="128"/>
    </row>
    <row r="231" spans="1:9" ht="15.75">
      <c r="A231" s="128"/>
      <c r="B231" s="128"/>
      <c r="C231" s="128"/>
      <c r="D231" s="128"/>
      <c r="E231" s="128"/>
      <c r="F231" s="128"/>
      <c r="G231" s="128"/>
      <c r="H231" s="128"/>
      <c r="I231" s="128"/>
    </row>
    <row r="232" spans="1:9" ht="15.75">
      <c r="A232" s="128"/>
      <c r="B232" s="128"/>
      <c r="C232" s="128"/>
      <c r="D232" s="128"/>
      <c r="E232" s="128"/>
      <c r="F232" s="128"/>
      <c r="G232" s="128"/>
      <c r="H232" s="128"/>
      <c r="I232" s="128"/>
    </row>
    <row r="233" spans="1:9" ht="15.75">
      <c r="A233" s="128"/>
      <c r="B233" s="128"/>
      <c r="C233" s="128"/>
      <c r="D233" s="128"/>
      <c r="E233" s="128"/>
      <c r="F233" s="128"/>
      <c r="G233" s="128"/>
      <c r="H233" s="128"/>
      <c r="I233" s="128"/>
    </row>
    <row r="234" spans="1:9" ht="15.75">
      <c r="A234" s="128"/>
      <c r="B234" s="128"/>
      <c r="C234" s="128"/>
      <c r="D234" s="128"/>
      <c r="E234" s="128"/>
      <c r="F234" s="128"/>
      <c r="G234" s="128"/>
      <c r="H234" s="128"/>
      <c r="I234" s="128"/>
    </row>
    <row r="235" spans="1:9" ht="15.75">
      <c r="A235" s="128"/>
      <c r="B235" s="128"/>
      <c r="C235" s="128"/>
      <c r="D235" s="128"/>
      <c r="E235" s="128"/>
      <c r="F235" s="128"/>
      <c r="G235" s="128"/>
      <c r="H235" s="128"/>
      <c r="I235" s="128"/>
    </row>
    <row r="236" spans="1:9" ht="15.75">
      <c r="A236" s="128"/>
      <c r="B236" s="128"/>
      <c r="C236" s="128"/>
      <c r="D236" s="128"/>
      <c r="E236" s="128"/>
      <c r="F236" s="128"/>
      <c r="G236" s="128"/>
      <c r="H236" s="128"/>
      <c r="I236" s="128"/>
    </row>
    <row r="237" spans="1:9" ht="15.75">
      <c r="A237" s="128"/>
      <c r="B237" s="128"/>
      <c r="C237" s="128"/>
      <c r="D237" s="128"/>
      <c r="E237" s="128"/>
      <c r="F237" s="128"/>
      <c r="G237" s="128"/>
      <c r="H237" s="128"/>
      <c r="I237" s="128"/>
    </row>
    <row r="238" spans="1:9" ht="15.75">
      <c r="A238" s="128"/>
      <c r="B238" s="128"/>
      <c r="C238" s="128"/>
      <c r="D238" s="128"/>
      <c r="E238" s="128"/>
      <c r="F238" s="128"/>
      <c r="G238" s="128"/>
      <c r="H238" s="128"/>
      <c r="I238" s="128"/>
    </row>
  </sheetData>
  <sheetProtection algorithmName="SHA-512" hashValue="cp0zSJ0F0dUqAZmzpmZ67fcaQ5uEAW/aQxuJIqkEufFIsv19HqnyOR5BHCXXrQtBLoOnDkxLDaVqzHfYgytnhw==" saltValue="fIwPg37F4ouFuglqasYuew==" spinCount="100000" sheet="1" formatColumns="0" formatRows="0" selectLockedCell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160" zoomScaleNormal="100" zoomScaleSheetLayoutView="160" workbookViewId="0">
      <selection activeCell="E25" sqref="E2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4"/>
    <col min="8" max="8" width="0" style="164" hidden="1" customWidth="1"/>
    <col min="9" max="11" width="9.140625" style="164"/>
    <col min="12" max="12" width="0" style="164" hidden="1" customWidth="1"/>
    <col min="13" max="13" width="35.42578125" style="164" hidden="1" customWidth="1"/>
    <col min="14" max="14" width="0" style="164" hidden="1" customWidth="1"/>
    <col min="15" max="31" width="9.140625" style="164"/>
    <col min="32" max="16384" width="9.140625" style="25"/>
  </cols>
  <sheetData>
    <row r="1" spans="1:31" ht="24" customHeight="1">
      <c r="A1" s="844" t="str">
        <f>'Attach 3(JV)'!A1</f>
        <v>Specification No. :NR3/NT/W-CIVIL/DOM/K00/24/02306(Rfx 5002003327)</v>
      </c>
      <c r="B1" s="844"/>
      <c r="C1" s="844"/>
      <c r="D1" s="844"/>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078"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172" t="s">
        <v>494</v>
      </c>
      <c r="B5" s="1172"/>
      <c r="C5" s="1172"/>
      <c r="D5" s="1172"/>
      <c r="E5" s="1172"/>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6"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783" t="str">
        <f>'Attach 3(JV)'!A7</f>
        <v>Bidder’s Name and Address  :</v>
      </c>
      <c r="B8" s="783"/>
      <c r="C8" s="783"/>
      <c r="D8" s="783"/>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027" t="str">
        <f>'Attach 3(JV)'!A8</f>
        <v/>
      </c>
      <c r="B9" s="1027"/>
      <c r="C9" s="396"/>
      <c r="D9" s="396"/>
      <c r="E9" s="12" t="str">
        <f>'Attach 3(JV)'!E8</f>
        <v>Contract &amp; Materials Department</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339</v>
      </c>
      <c r="B10" s="1173">
        <f>'Attach 3(JV)'!B9:D9</f>
        <v>0</v>
      </c>
      <c r="C10" s="1173"/>
      <c r="D10" s="1173"/>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340</v>
      </c>
      <c r="B11" s="780">
        <f>'Attach 3(JV)'!B10:D10</f>
        <v>0</v>
      </c>
      <c r="C11" s="780"/>
      <c r="D11" s="780"/>
      <c r="E11" s="12" t="str">
        <f>'Attach 3(JV)'!E10</f>
        <v>Northern Region-III Headquarter</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780">
        <f>'Attach 3(JV)'!B11:D11</f>
        <v>0</v>
      </c>
      <c r="C12" s="780"/>
      <c r="D12" s="780"/>
      <c r="E12" s="12" t="str">
        <f>'Attach 3(JV)'!E11</f>
        <v>Plot No 2A/INS 02,
Awadh Vihar Yojna,
Amar Shaheed Path, Lucknow- 226 002</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780">
        <f>'Attach 3(JV)'!B12</f>
        <v>0</v>
      </c>
      <c r="C13" s="780"/>
      <c r="D13" s="780"/>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780"/>
      <c r="C14" s="780"/>
      <c r="D14" s="780"/>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ht="17.25" customHeight="1">
      <c r="A15" s="29" t="s">
        <v>334</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6.25" hidden="1" customHeight="1">
      <c r="A16" s="165" t="s">
        <v>385</v>
      </c>
      <c r="B16" s="867" t="s">
        <v>386</v>
      </c>
      <c r="C16" s="867"/>
      <c r="D16" s="867"/>
      <c r="E16" s="867"/>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6.5" hidden="1" customHeight="1">
      <c r="A17" s="166"/>
      <c r="B17" s="1174" t="s">
        <v>471</v>
      </c>
      <c r="C17" s="1174"/>
      <c r="D17" s="1174"/>
      <c r="E17" s="1174"/>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t="18" hidden="1" customHeight="1">
      <c r="B18" s="241" t="s">
        <v>387</v>
      </c>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ht="18" hidden="1" customHeight="1">
      <c r="A19" s="244"/>
      <c r="B19" s="241" t="s">
        <v>388</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8" hidden="1" customHeight="1">
      <c r="A20" s="1178"/>
      <c r="B20" s="1179"/>
      <c r="C20" s="1179"/>
      <c r="D20" s="1179"/>
      <c r="E20" s="1179"/>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ht="39.75" hidden="1" customHeight="1">
      <c r="B21" s="1180"/>
      <c r="C21" s="1180"/>
      <c r="D21" s="1180"/>
      <c r="E21" s="1180"/>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385</v>
      </c>
      <c r="B22" s="867" t="s">
        <v>125</v>
      </c>
      <c r="C22" s="867"/>
      <c r="D22" s="867"/>
      <c r="E22" s="867"/>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149</v>
      </c>
      <c r="B23" s="842" t="s">
        <v>126</v>
      </c>
      <c r="C23" s="842"/>
      <c r="D23" s="842"/>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95" customHeight="1">
      <c r="A24" s="146" t="s">
        <v>150</v>
      </c>
      <c r="B24" s="1153" t="s">
        <v>127</v>
      </c>
      <c r="C24" s="1153"/>
      <c r="D24" s="1153"/>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95" customHeight="1">
      <c r="A25" s="147"/>
      <c r="B25" s="1153" t="s">
        <v>128</v>
      </c>
      <c r="C25" s="1153"/>
      <c r="D25" s="1153"/>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95" customHeight="1">
      <c r="A26" s="147"/>
      <c r="B26" s="1153"/>
      <c r="C26" s="1153"/>
      <c r="D26" s="1153"/>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95" customHeight="1">
      <c r="A27" s="147"/>
      <c r="B27" s="1153"/>
      <c r="C27" s="1153"/>
      <c r="D27" s="1153"/>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95" customHeight="1">
      <c r="A28" s="147"/>
      <c r="B28" s="1153" t="s">
        <v>129</v>
      </c>
      <c r="C28" s="1153"/>
      <c r="D28" s="1153"/>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95" customHeight="1">
      <c r="A29" s="147"/>
      <c r="B29" s="1153"/>
      <c r="C29" s="1153"/>
      <c r="D29" s="1153"/>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95" customHeight="1">
      <c r="A30" s="147"/>
      <c r="B30" s="1153"/>
      <c r="C30" s="1153"/>
      <c r="D30" s="1153"/>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95" customHeight="1">
      <c r="A31" s="147"/>
      <c r="B31" s="1153" t="s">
        <v>130</v>
      </c>
      <c r="C31" s="1153"/>
      <c r="D31" s="1153"/>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95" customHeight="1">
      <c r="A32" s="147"/>
      <c r="B32" s="1153"/>
      <c r="C32" s="1153"/>
      <c r="D32" s="1153"/>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95" customHeight="1">
      <c r="A33" s="167"/>
      <c r="B33" s="1158"/>
      <c r="C33" s="1158"/>
      <c r="D33" s="1158"/>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95" customHeight="1">
      <c r="A34" s="146" t="s">
        <v>556</v>
      </c>
      <c r="B34" s="1157" t="s">
        <v>131</v>
      </c>
      <c r="C34" s="1157"/>
      <c r="D34" s="1157"/>
      <c r="E34" s="1170"/>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175" t="s">
        <v>132</v>
      </c>
      <c r="C35" s="1176"/>
      <c r="D35" s="1177"/>
      <c r="E35" s="1171"/>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039" t="s">
        <v>557</v>
      </c>
      <c r="B36" s="1154" t="s">
        <v>559</v>
      </c>
      <c r="C36" s="1155"/>
      <c r="D36" s="1156"/>
      <c r="E36" s="406"/>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040"/>
      <c r="B37" s="843"/>
      <c r="C37" s="844"/>
      <c r="D37" s="1182"/>
      <c r="E37" s="40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558</v>
      </c>
      <c r="B38" s="856" t="s">
        <v>560</v>
      </c>
      <c r="C38" s="857"/>
      <c r="D38" s="878"/>
      <c r="E38" s="402"/>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4" t="s">
        <v>693</v>
      </c>
      <c r="B39" s="1154" t="s">
        <v>694</v>
      </c>
      <c r="C39" s="1155"/>
      <c r="D39" s="1156"/>
      <c r="E39" s="406"/>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151</v>
      </c>
      <c r="B40" s="1167" t="s">
        <v>133</v>
      </c>
      <c r="C40" s="1168"/>
      <c r="D40" s="1169"/>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152</v>
      </c>
      <c r="B41" s="1151" t="s">
        <v>509</v>
      </c>
      <c r="C41" s="1151"/>
      <c r="D41" s="1151"/>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510</v>
      </c>
      <c r="B42" s="1151" t="s">
        <v>511</v>
      </c>
      <c r="C42" s="1151"/>
      <c r="D42" s="1151"/>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151" t="s">
        <v>512</v>
      </c>
      <c r="C43" s="1151"/>
      <c r="D43" s="1151"/>
      <c r="E43" s="288" t="s">
        <v>513</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514</v>
      </c>
      <c r="B44" s="1065"/>
      <c r="C44" s="1152"/>
      <c r="D44" s="1066"/>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28</v>
      </c>
      <c r="B45" s="1065"/>
      <c r="C45" s="1152"/>
      <c r="D45" s="1066"/>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463</v>
      </c>
      <c r="B46" s="1065"/>
      <c r="C46" s="1152"/>
      <c r="D46" s="1066"/>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465</v>
      </c>
      <c r="B47" s="1151" t="s">
        <v>515</v>
      </c>
      <c r="C47" s="1151"/>
      <c r="D47" s="1151"/>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151" t="s">
        <v>512</v>
      </c>
      <c r="C48" s="1151"/>
      <c r="D48" s="1151"/>
      <c r="E48" s="288" t="s">
        <v>513</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514</v>
      </c>
      <c r="B49" s="1065"/>
      <c r="C49" s="1152"/>
      <c r="D49" s="1066"/>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28</v>
      </c>
      <c r="B50" s="1065"/>
      <c r="C50" s="1152"/>
      <c r="D50" s="1066"/>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463</v>
      </c>
      <c r="B51" s="1065"/>
      <c r="C51" s="1152"/>
      <c r="D51" s="1066"/>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516</v>
      </c>
      <c r="B52" s="1065"/>
      <c r="C52" s="1152"/>
      <c r="D52" s="1066"/>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464</v>
      </c>
      <c r="B53" s="1065"/>
      <c r="C53" s="1152"/>
      <c r="D53" s="1066"/>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469</v>
      </c>
      <c r="B54" s="1065"/>
      <c r="C54" s="1152"/>
      <c r="D54" s="1066"/>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163" t="s">
        <v>134</v>
      </c>
      <c r="C55" s="1163"/>
      <c r="D55" s="1163"/>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153" t="s">
        <v>135</v>
      </c>
      <c r="C56" s="1153"/>
      <c r="D56" s="1153"/>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153"/>
      <c r="C57" s="1153"/>
      <c r="D57" s="1153"/>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158"/>
      <c r="C58" s="1158"/>
      <c r="D58" s="1158"/>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150" t="s">
        <v>136</v>
      </c>
      <c r="C59" s="1150"/>
      <c r="D59" s="1150"/>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153" t="s">
        <v>162</v>
      </c>
      <c r="C60" s="1153"/>
      <c r="D60" s="1153"/>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164" t="s">
        <v>146</v>
      </c>
      <c r="C61" s="1165"/>
      <c r="D61" s="1166"/>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153" t="s">
        <v>137</v>
      </c>
      <c r="C62" s="1153"/>
      <c r="D62" s="1153"/>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153" t="s">
        <v>138</v>
      </c>
      <c r="C63" s="1153"/>
      <c r="D63" s="1153"/>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158" t="s">
        <v>139</v>
      </c>
      <c r="C64" s="1158"/>
      <c r="D64" s="1158"/>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159" t="s">
        <v>140</v>
      </c>
      <c r="C65" s="1159"/>
      <c r="D65" s="1159"/>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153" t="s">
        <v>141</v>
      </c>
      <c r="C66" s="1153"/>
      <c r="D66" s="1153"/>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153" t="s">
        <v>142</v>
      </c>
      <c r="C67" s="1153"/>
      <c r="D67" s="1153"/>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153"/>
      <c r="C68" s="1153"/>
      <c r="D68" s="1153"/>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153"/>
      <c r="C69" s="1153"/>
      <c r="D69" s="1153"/>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153" t="s">
        <v>143</v>
      </c>
      <c r="C70" s="1153"/>
      <c r="D70" s="1153"/>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153" t="s">
        <v>144</v>
      </c>
      <c r="C71" s="1153"/>
      <c r="D71" s="1153"/>
      <c r="E71" s="141"/>
      <c r="Z71" s="84"/>
      <c r="AA71" s="84"/>
      <c r="AB71" s="84"/>
    </row>
    <row r="72" spans="1:31" ht="18.95" customHeight="1">
      <c r="A72" s="98"/>
      <c r="B72" s="1160" t="s">
        <v>144</v>
      </c>
      <c r="C72" s="1161"/>
      <c r="D72" s="1162"/>
      <c r="E72" s="98" t="str">
        <f>IF(H69=1,"Saving Account","Current Account")</f>
        <v>Current Account</v>
      </c>
      <c r="Z72" s="84"/>
      <c r="AA72" s="84"/>
      <c r="AB72" s="84"/>
    </row>
    <row r="73" spans="1:31" ht="33" customHeight="1">
      <c r="A73" s="82">
        <v>11</v>
      </c>
      <c r="B73" s="842" t="s">
        <v>145</v>
      </c>
      <c r="C73" s="842"/>
      <c r="D73" s="842"/>
      <c r="E73" s="81"/>
    </row>
    <row r="74" spans="1:31" ht="48" customHeight="1">
      <c r="A74" s="82">
        <v>12</v>
      </c>
      <c r="B74" s="842" t="s">
        <v>154</v>
      </c>
      <c r="C74" s="842"/>
      <c r="D74" s="842"/>
      <c r="E74" s="81"/>
    </row>
    <row r="75" spans="1:31" ht="50.25" customHeight="1">
      <c r="A75" s="1103" t="s">
        <v>153</v>
      </c>
      <c r="B75" s="1103"/>
      <c r="C75" s="1103"/>
      <c r="D75" s="1103"/>
      <c r="E75" s="1103"/>
    </row>
    <row r="76" spans="1:31">
      <c r="A76" s="838"/>
      <c r="B76" s="838"/>
      <c r="C76" s="838"/>
      <c r="D76" s="838"/>
      <c r="E76" s="838"/>
    </row>
    <row r="77" spans="1:31" ht="15">
      <c r="A77" s="870" t="s">
        <v>561</v>
      </c>
      <c r="B77" s="870"/>
      <c r="C77" s="870"/>
      <c r="D77" s="870"/>
      <c r="E77" s="870"/>
    </row>
    <row r="78" spans="1:31" ht="15">
      <c r="A78" s="1181"/>
      <c r="B78" s="1181"/>
      <c r="C78" s="1181"/>
      <c r="D78" s="1181"/>
      <c r="E78" s="1181"/>
    </row>
    <row r="79" spans="1:31" ht="15">
      <c r="A79" s="870" t="s">
        <v>562</v>
      </c>
      <c r="B79" s="870"/>
      <c r="C79" s="870"/>
      <c r="D79" s="870"/>
      <c r="E79" s="870"/>
    </row>
    <row r="80" spans="1:31" ht="15">
      <c r="A80" s="1181"/>
      <c r="B80" s="1181"/>
      <c r="C80" s="1181"/>
      <c r="D80" s="1181"/>
      <c r="E80" s="1181"/>
    </row>
    <row r="81" spans="1:5" ht="15">
      <c r="A81" s="822" t="s">
        <v>563</v>
      </c>
      <c r="B81" s="822"/>
      <c r="C81" s="822"/>
      <c r="D81" s="822"/>
      <c r="E81" s="822"/>
    </row>
    <row r="82" spans="1:5" ht="15">
      <c r="A82" s="822" t="s">
        <v>564</v>
      </c>
      <c r="B82" s="822"/>
      <c r="C82" s="822"/>
      <c r="D82" s="822"/>
      <c r="E82" s="822"/>
    </row>
    <row r="83" spans="1:5" ht="15">
      <c r="A83" s="822" t="s">
        <v>565</v>
      </c>
      <c r="B83" s="822"/>
      <c r="C83" s="822"/>
      <c r="D83" s="822"/>
      <c r="E83" s="822"/>
    </row>
    <row r="84" spans="1:5" ht="15">
      <c r="A84" s="1181"/>
      <c r="B84" s="1181"/>
      <c r="C84" s="1181"/>
      <c r="D84" s="1181"/>
      <c r="E84" s="1181"/>
    </row>
    <row r="85" spans="1:5" ht="32.25" customHeight="1">
      <c r="A85" s="870" t="s">
        <v>566</v>
      </c>
      <c r="B85" s="870"/>
      <c r="C85" s="870"/>
      <c r="D85" s="870"/>
      <c r="E85" s="870"/>
    </row>
    <row r="86" spans="1:5">
      <c r="A86" s="59"/>
      <c r="B86" s="59"/>
      <c r="C86" s="59"/>
      <c r="D86" s="405"/>
      <c r="E86" s="59"/>
    </row>
    <row r="87" spans="1:5" ht="24.95" customHeight="1">
      <c r="A87" s="36" t="s">
        <v>7</v>
      </c>
      <c r="B87" s="63" t="str">
        <f>'Attach 3(JV)'!B24</f>
        <v>--</v>
      </c>
      <c r="D87" s="52" t="s">
        <v>5</v>
      </c>
      <c r="E87" s="212" t="str">
        <f>'Attach 3(JV)'!E24</f>
        <v/>
      </c>
    </row>
    <row r="88" spans="1:5" ht="34.5" customHeight="1">
      <c r="A88" s="36" t="s">
        <v>8</v>
      </c>
      <c r="B88" s="212" t="str">
        <f>'Attach 3(JV)'!B25</f>
        <v/>
      </c>
      <c r="D88" s="52" t="s">
        <v>6</v>
      </c>
      <c r="E88" s="212"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password="CC69" sheet="1" formatColumns="0" formatRows="0" selectLockedCell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6" zoomScale="110" zoomScaleSheetLayoutView="110" workbookViewId="0">
      <selection activeCell="H21" sqref="H21:L21"/>
    </sheetView>
  </sheetViews>
  <sheetFormatPr defaultColWidth="9.140625" defaultRowHeight="16.5"/>
  <cols>
    <col min="1" max="1" width="12.140625" style="619" customWidth="1"/>
    <col min="2" max="2" width="18.140625" style="619" customWidth="1"/>
    <col min="3" max="5" width="7.42578125" style="619" customWidth="1"/>
    <col min="6" max="8" width="7.42578125" style="557" customWidth="1"/>
    <col min="9" max="12" width="7.42578125" style="338" customWidth="1"/>
    <col min="13" max="16384" width="9.140625" style="338"/>
  </cols>
  <sheetData>
    <row r="1" spans="1:26" s="632" customFormat="1" ht="21" customHeight="1">
      <c r="A1" s="1215" t="str">
        <f>'Attach 15'!A1:D1</f>
        <v>Specification No. :NR3/NT/W-CIVIL/DOM/K00/24/02306(Rfx 5002003327)</v>
      </c>
      <c r="B1" s="1215"/>
      <c r="C1" s="1215"/>
      <c r="D1" s="1215"/>
      <c r="E1" s="1215"/>
      <c r="F1" s="1215"/>
      <c r="G1" s="1215"/>
      <c r="H1" s="1216" t="s">
        <v>836</v>
      </c>
      <c r="I1" s="1216"/>
      <c r="J1" s="1216"/>
      <c r="K1" s="1216"/>
      <c r="L1" s="1216"/>
    </row>
    <row r="2" spans="1:26" ht="11.25" customHeight="1">
      <c r="Z2" s="633">
        <f>'[18]Attach 3(JV)'!Z2</f>
        <v>0</v>
      </c>
    </row>
    <row r="3" spans="1:26" ht="89.25" customHeight="1">
      <c r="A3" s="1078" t="str">
        <f>'Attach 15'!A3:E3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1079"/>
      <c r="G3" s="1079"/>
      <c r="H3" s="1079"/>
      <c r="I3" s="1079"/>
      <c r="J3" s="1079"/>
      <c r="K3" s="1079"/>
      <c r="L3" s="1079"/>
    </row>
    <row r="4" spans="1:26" ht="15.95" customHeight="1">
      <c r="A4" s="634"/>
      <c r="H4" s="30"/>
      <c r="I4" s="11"/>
    </row>
    <row r="5" spans="1:26" ht="20.100000000000001" customHeight="1">
      <c r="A5" s="1217" t="s">
        <v>9</v>
      </c>
      <c r="B5" s="1217"/>
      <c r="C5" s="1217"/>
      <c r="D5" s="1217"/>
      <c r="E5" s="1217"/>
      <c r="F5" s="1217"/>
      <c r="G5" s="1217"/>
      <c r="H5" s="1217"/>
      <c r="I5" s="1217"/>
      <c r="J5" s="1217"/>
      <c r="K5" s="1217"/>
      <c r="L5" s="1217"/>
    </row>
    <row r="6" spans="1:26" ht="15.95" customHeight="1">
      <c r="A6" s="635"/>
      <c r="H6" s="30"/>
      <c r="I6" s="11"/>
    </row>
    <row r="7" spans="1:26" ht="20.100000000000001" customHeight="1">
      <c r="A7" s="636" t="str">
        <f>'Attach 15'!A8:D8</f>
        <v>Bidder’s Name and Address  :</v>
      </c>
      <c r="G7" s="15" t="str">
        <f>'[18]Attach 3(JV)'!E7</f>
        <v>To:</v>
      </c>
      <c r="I7" s="11"/>
    </row>
    <row r="8" spans="1:26" ht="36" customHeight="1">
      <c r="A8" s="1218" t="str">
        <f>'[18]Attach 3(JV)'!A8</f>
        <v/>
      </c>
      <c r="B8" s="1218"/>
      <c r="C8" s="1218"/>
      <c r="D8" s="1218"/>
      <c r="E8" s="1218"/>
      <c r="F8" s="1218"/>
      <c r="G8" s="12" t="str">
        <f>'Attach 3(JV)'!E8</f>
        <v>Contract &amp; Materials Department</v>
      </c>
      <c r="I8" s="11"/>
    </row>
    <row r="9" spans="1:26" ht="20.100000000000001" customHeight="1">
      <c r="A9" s="13" t="s">
        <v>339</v>
      </c>
      <c r="B9" s="780">
        <f>'Attach 15'!B10:D10</f>
        <v>0</v>
      </c>
      <c r="C9" s="780"/>
      <c r="D9" s="780"/>
      <c r="E9" s="780"/>
      <c r="F9" s="780"/>
      <c r="G9" s="12" t="str">
        <f>'Attach 3(JV)'!E9</f>
        <v>Power Grid Corporation of India Ltd.,</v>
      </c>
      <c r="I9" s="11"/>
    </row>
    <row r="10" spans="1:26" ht="20.100000000000001" customHeight="1">
      <c r="A10" s="13" t="s">
        <v>340</v>
      </c>
      <c r="B10" s="780">
        <f>'Attach 15'!B11:D11</f>
        <v>0</v>
      </c>
      <c r="C10" s="780"/>
      <c r="D10" s="780"/>
      <c r="E10" s="780"/>
      <c r="F10" s="780"/>
      <c r="G10" s="12" t="str">
        <f>'Attach 3(JV)'!E10</f>
        <v>Northern Region-III Headquarter</v>
      </c>
      <c r="I10" s="11"/>
    </row>
    <row r="11" spans="1:26" ht="20.100000000000001" customHeight="1">
      <c r="B11" s="780">
        <f>'Attach 15'!B12:D12</f>
        <v>0</v>
      </c>
      <c r="C11" s="780"/>
      <c r="D11" s="780"/>
      <c r="E11" s="780"/>
      <c r="F11" s="780"/>
      <c r="G11" s="12" t="str">
        <f>'Attach 3(JV)'!E11</f>
        <v>Plot No 2A/INS 02,
Awadh Vihar Yojna,
Amar Shaheed Path, Lucknow- 226 002</v>
      </c>
    </row>
    <row r="12" spans="1:26" ht="20.100000000000001" customHeight="1">
      <c r="A12" s="635"/>
      <c r="B12" s="780">
        <f>'Attach 15'!B13:D13</f>
        <v>0</v>
      </c>
      <c r="C12" s="780"/>
      <c r="D12" s="780"/>
      <c r="E12" s="780"/>
      <c r="F12" s="780"/>
      <c r="G12" s="12"/>
    </row>
    <row r="13" spans="1:26" ht="15.95" customHeight="1">
      <c r="A13" s="635"/>
      <c r="B13" s="103"/>
      <c r="C13" s="103"/>
      <c r="D13" s="103"/>
      <c r="E13" s="103"/>
      <c r="F13" s="103"/>
    </row>
    <row r="14" spans="1:26" ht="20.100000000000001" customHeight="1">
      <c r="A14" s="619" t="s">
        <v>334</v>
      </c>
    </row>
    <row r="15" spans="1:26" ht="20.100000000000001" customHeight="1">
      <c r="A15" s="635"/>
    </row>
    <row r="16" spans="1:26" ht="57.75" customHeight="1">
      <c r="A16" s="1210" t="s">
        <v>824</v>
      </c>
      <c r="B16" s="1210"/>
      <c r="C16" s="1210"/>
      <c r="D16" s="1210"/>
      <c r="E16" s="1210"/>
      <c r="F16" s="1210"/>
      <c r="G16" s="1210"/>
      <c r="H16" s="1210"/>
      <c r="I16" s="1210"/>
      <c r="J16" s="1210"/>
      <c r="K16" s="1210"/>
      <c r="L16" s="1210"/>
    </row>
    <row r="17" spans="1:12" ht="20.100000000000001" customHeight="1">
      <c r="A17" s="637">
        <v>1</v>
      </c>
      <c r="B17" s="638" t="s">
        <v>13</v>
      </c>
    </row>
    <row r="18" spans="1:12" ht="82.5" customHeight="1">
      <c r="A18" s="639"/>
      <c r="B18" s="1193" t="s">
        <v>826</v>
      </c>
      <c r="C18" s="1193"/>
      <c r="D18" s="1193"/>
      <c r="E18" s="1193"/>
      <c r="F18" s="1193"/>
      <c r="G18" s="1193"/>
      <c r="H18" s="1193"/>
      <c r="I18" s="1193"/>
      <c r="J18" s="1193"/>
      <c r="K18" s="1193"/>
      <c r="L18" s="1193"/>
    </row>
    <row r="19" spans="1:12" ht="60.75" customHeight="1">
      <c r="A19" s="631">
        <v>1.1000000000000001</v>
      </c>
      <c r="B19" s="1211" t="s">
        <v>14</v>
      </c>
      <c r="C19" s="1211"/>
      <c r="D19" s="1211"/>
      <c r="E19" s="1211"/>
      <c r="F19" s="1211"/>
      <c r="G19" s="1211"/>
      <c r="H19" s="1211"/>
      <c r="I19" s="1211"/>
      <c r="J19" s="1211"/>
      <c r="K19" s="1211"/>
      <c r="L19" s="1211"/>
    </row>
    <row r="20" spans="1:12" ht="33" customHeight="1">
      <c r="A20" s="639"/>
      <c r="B20" s="1207" t="str">
        <f>IF('[18]Names of Bidder'!I6="Sole Bidder","Name of the Bidder (Sole Bidder)", "Name of Bidder (Lead Partner)")</f>
        <v>Name of the Bidder (Sole Bidder)</v>
      </c>
      <c r="C20" s="1207"/>
      <c r="D20" s="1207"/>
      <c r="E20" s="1207"/>
      <c r="F20" s="1207"/>
      <c r="G20" s="1207"/>
      <c r="H20" s="1204">
        <f>B9</f>
        <v>0</v>
      </c>
      <c r="I20" s="1204"/>
      <c r="J20" s="1204"/>
      <c r="K20" s="1204"/>
      <c r="L20" s="1204"/>
    </row>
    <row r="21" spans="1:12" ht="33" customHeight="1">
      <c r="A21" s="640"/>
      <c r="B21" s="1207" t="s">
        <v>15</v>
      </c>
      <c r="C21" s="1207"/>
      <c r="D21" s="1207"/>
      <c r="E21" s="1207"/>
      <c r="F21" s="1207"/>
      <c r="G21" s="1207"/>
      <c r="H21" s="1208" t="s">
        <v>55</v>
      </c>
      <c r="I21" s="1208"/>
      <c r="J21" s="1208"/>
      <c r="K21" s="1208"/>
      <c r="L21" s="1208"/>
    </row>
    <row r="22" spans="1:12" ht="33" customHeight="1">
      <c r="A22" s="640"/>
      <c r="B22" s="1207" t="s">
        <v>16</v>
      </c>
      <c r="C22" s="1207"/>
      <c r="D22" s="1207"/>
      <c r="E22" s="1207"/>
      <c r="F22" s="1207"/>
      <c r="G22" s="1207"/>
      <c r="H22" s="1208"/>
      <c r="I22" s="1208"/>
      <c r="J22" s="1208"/>
      <c r="K22" s="1208"/>
      <c r="L22" s="1208"/>
    </row>
    <row r="23" spans="1:12" ht="33" customHeight="1">
      <c r="A23" s="640"/>
      <c r="B23" s="1207" t="s">
        <v>17</v>
      </c>
      <c r="C23" s="1207"/>
      <c r="D23" s="1207"/>
      <c r="E23" s="1207"/>
      <c r="F23" s="1207"/>
      <c r="G23" s="1207"/>
      <c r="H23" s="1208"/>
      <c r="I23" s="1208"/>
      <c r="J23" s="1208"/>
      <c r="K23" s="1208"/>
      <c r="L23" s="1208"/>
    </row>
    <row r="24" spans="1:12" ht="33" customHeight="1">
      <c r="A24" s="640"/>
      <c r="B24" s="1207" t="s">
        <v>18</v>
      </c>
      <c r="C24" s="1207"/>
      <c r="D24" s="1207"/>
      <c r="E24" s="1207"/>
      <c r="F24" s="1207"/>
      <c r="G24" s="1207"/>
      <c r="H24" s="1208"/>
      <c r="I24" s="1208"/>
      <c r="J24" s="1208"/>
      <c r="K24" s="1208"/>
      <c r="L24" s="1208"/>
    </row>
    <row r="25" spans="1:12" ht="6" customHeight="1">
      <c r="A25" s="640"/>
      <c r="B25" s="627"/>
      <c r="C25" s="627"/>
      <c r="D25" s="627"/>
      <c r="E25" s="627"/>
      <c r="F25" s="627"/>
      <c r="G25" s="627"/>
      <c r="H25" s="614"/>
      <c r="I25" s="614"/>
      <c r="J25" s="614"/>
      <c r="K25" s="614"/>
      <c r="L25" s="614"/>
    </row>
    <row r="26" spans="1:12" ht="18.95" customHeight="1">
      <c r="A26" s="631">
        <v>1.2</v>
      </c>
      <c r="B26" s="1209" t="s">
        <v>164</v>
      </c>
      <c r="C26" s="1209"/>
      <c r="D26" s="1209"/>
      <c r="E26" s="1209"/>
      <c r="F26" s="1209"/>
      <c r="G26" s="1209"/>
      <c r="H26" s="1209"/>
      <c r="I26" s="1209"/>
      <c r="J26" s="1209"/>
      <c r="K26" s="1209"/>
      <c r="L26" s="1209"/>
    </row>
    <row r="27" spans="1:12" ht="18.95" customHeight="1">
      <c r="A27" s="641" t="s">
        <v>19</v>
      </c>
      <c r="B27" s="619" t="s">
        <v>20</v>
      </c>
      <c r="D27" s="642"/>
      <c r="E27" s="642"/>
    </row>
    <row r="28" spans="1:12" ht="18.95" customHeight="1">
      <c r="A28" s="640"/>
      <c r="B28" s="1204" t="s">
        <v>21</v>
      </c>
      <c r="C28" s="1204"/>
      <c r="D28" s="1187"/>
      <c r="E28" s="1187"/>
      <c r="F28" s="1187"/>
      <c r="G28" s="1187"/>
      <c r="H28" s="1187"/>
      <c r="I28" s="1187"/>
      <c r="J28" s="1187"/>
      <c r="K28" s="1187"/>
      <c r="L28" s="1187"/>
    </row>
    <row r="29" spans="1:12" ht="18.95" customHeight="1">
      <c r="A29" s="640"/>
      <c r="B29" s="1212" t="s">
        <v>22</v>
      </c>
      <c r="C29" s="1213"/>
      <c r="D29" s="1214"/>
      <c r="E29" s="1214"/>
      <c r="F29" s="1214"/>
      <c r="G29" s="1214"/>
      <c r="H29" s="1214"/>
      <c r="I29" s="1214"/>
      <c r="J29" s="1214"/>
      <c r="K29" s="1214"/>
      <c r="L29" s="1214"/>
    </row>
    <row r="30" spans="1:12" ht="18.95" customHeight="1">
      <c r="A30" s="640"/>
      <c r="B30" s="643"/>
      <c r="C30" s="644"/>
      <c r="D30" s="1205"/>
      <c r="E30" s="1205"/>
      <c r="F30" s="1205"/>
      <c r="G30" s="1205"/>
      <c r="H30" s="1205"/>
      <c r="I30" s="1205"/>
      <c r="J30" s="1205"/>
      <c r="K30" s="1205"/>
      <c r="L30" s="1205"/>
    </row>
    <row r="31" spans="1:12" ht="18.95" customHeight="1">
      <c r="A31" s="640"/>
      <c r="B31" s="643"/>
      <c r="C31" s="644"/>
      <c r="D31" s="1205"/>
      <c r="E31" s="1205"/>
      <c r="F31" s="1205"/>
      <c r="G31" s="1205"/>
      <c r="H31" s="1205"/>
      <c r="I31" s="1205"/>
      <c r="J31" s="1205"/>
      <c r="K31" s="1205"/>
      <c r="L31" s="1205"/>
    </row>
    <row r="32" spans="1:12" ht="18.95" customHeight="1">
      <c r="A32" s="640"/>
      <c r="B32" s="645"/>
      <c r="C32" s="646"/>
      <c r="D32" s="1206"/>
      <c r="E32" s="1206"/>
      <c r="F32" s="1206"/>
      <c r="G32" s="1206"/>
      <c r="H32" s="1206"/>
      <c r="I32" s="1206"/>
      <c r="J32" s="1206"/>
      <c r="K32" s="1206"/>
      <c r="L32" s="1206"/>
    </row>
    <row r="33" spans="1:12" ht="18.95" customHeight="1">
      <c r="A33" s="640"/>
      <c r="B33" s="1204" t="s">
        <v>23</v>
      </c>
      <c r="C33" s="1204"/>
      <c r="D33" s="1187"/>
      <c r="E33" s="1187"/>
      <c r="F33" s="1187"/>
      <c r="G33" s="1187"/>
      <c r="H33" s="1187"/>
      <c r="I33" s="1187"/>
      <c r="J33" s="1187"/>
      <c r="K33" s="1187"/>
      <c r="L33" s="1187"/>
    </row>
    <row r="34" spans="1:12" ht="18.95" customHeight="1">
      <c r="A34" s="640"/>
      <c r="B34" s="1204" t="s">
        <v>24</v>
      </c>
      <c r="C34" s="1204"/>
      <c r="D34" s="1187"/>
      <c r="E34" s="1187"/>
      <c r="F34" s="1187"/>
      <c r="G34" s="1187"/>
      <c r="H34" s="1187"/>
      <c r="I34" s="1187"/>
      <c r="J34" s="1187"/>
      <c r="K34" s="1187"/>
      <c r="L34" s="1187"/>
    </row>
    <row r="35" spans="1:12" ht="18.95" customHeight="1">
      <c r="A35" s="640"/>
      <c r="B35" s="1204" t="s">
        <v>25</v>
      </c>
      <c r="C35" s="1204"/>
      <c r="D35" s="1187"/>
      <c r="E35" s="1187"/>
      <c r="F35" s="1187"/>
      <c r="G35" s="1187"/>
      <c r="H35" s="1187"/>
      <c r="I35" s="1187"/>
      <c r="J35" s="1187"/>
      <c r="K35" s="1187"/>
      <c r="L35" s="1187"/>
    </row>
    <row r="36" spans="1:12" ht="18.95" customHeight="1">
      <c r="A36" s="640"/>
      <c r="B36" s="1204" t="s">
        <v>26</v>
      </c>
      <c r="C36" s="1204"/>
      <c r="D36" s="1187"/>
      <c r="E36" s="1187"/>
      <c r="F36" s="1187"/>
      <c r="G36" s="1187"/>
      <c r="H36" s="1187"/>
      <c r="I36" s="1187"/>
      <c r="J36" s="1187"/>
      <c r="K36" s="1187"/>
      <c r="L36" s="1187"/>
    </row>
    <row r="37" spans="1:12" ht="8.1" customHeight="1">
      <c r="A37" s="640"/>
      <c r="B37" s="647"/>
      <c r="C37" s="647"/>
      <c r="D37" s="648"/>
      <c r="E37" s="648"/>
      <c r="F37" s="648"/>
      <c r="G37" s="648"/>
      <c r="H37" s="648"/>
      <c r="I37" s="648"/>
      <c r="J37" s="648"/>
      <c r="K37" s="648"/>
      <c r="L37" s="648"/>
    </row>
    <row r="38" spans="1:12" ht="61.5" customHeight="1">
      <c r="A38" s="649" t="s">
        <v>28</v>
      </c>
      <c r="B38" s="1193" t="s">
        <v>27</v>
      </c>
      <c r="C38" s="1193"/>
      <c r="D38" s="1193"/>
      <c r="E38" s="1193"/>
      <c r="F38" s="1193"/>
      <c r="G38" s="1193"/>
      <c r="H38" s="1193"/>
      <c r="I38" s="1193"/>
      <c r="J38" s="1193"/>
      <c r="K38" s="1193"/>
      <c r="L38" s="1193"/>
    </row>
    <row r="39" spans="1:12" ht="33.75" customHeight="1">
      <c r="A39" s="640"/>
      <c r="B39" s="650" t="s">
        <v>337</v>
      </c>
      <c r="C39" s="1203" t="s">
        <v>29</v>
      </c>
      <c r="D39" s="1203"/>
      <c r="E39" s="1203"/>
      <c r="F39" s="1203"/>
      <c r="G39" s="1203" t="s">
        <v>30</v>
      </c>
      <c r="H39" s="1203"/>
      <c r="I39" s="1203" t="s">
        <v>31</v>
      </c>
      <c r="J39" s="1203"/>
      <c r="K39" s="1203"/>
      <c r="L39" s="1203"/>
    </row>
    <row r="40" spans="1:12" ht="38.1" customHeight="1">
      <c r="B40" s="651"/>
      <c r="C40" s="1187"/>
      <c r="D40" s="1187"/>
      <c r="E40" s="1187"/>
      <c r="F40" s="1187"/>
      <c r="G40" s="1188"/>
      <c r="H40" s="1188"/>
      <c r="I40" s="1187"/>
      <c r="J40" s="1187"/>
      <c r="K40" s="1187"/>
      <c r="L40" s="1187"/>
    </row>
    <row r="41" spans="1:12" ht="38.1" customHeight="1">
      <c r="A41" s="640"/>
      <c r="B41" s="651"/>
      <c r="C41" s="1187"/>
      <c r="D41" s="1187"/>
      <c r="E41" s="1187"/>
      <c r="F41" s="1187"/>
      <c r="G41" s="1188"/>
      <c r="H41" s="1188"/>
      <c r="I41" s="1187"/>
      <c r="J41" s="1187"/>
      <c r="K41" s="1187"/>
      <c r="L41" s="1187"/>
    </row>
    <row r="42" spans="1:12" ht="55.5" customHeight="1">
      <c r="A42" s="623" t="s">
        <v>463</v>
      </c>
      <c r="B42" s="1193" t="s">
        <v>833</v>
      </c>
      <c r="C42" s="1193"/>
      <c r="D42" s="1193"/>
      <c r="E42" s="1193"/>
      <c r="F42" s="1193"/>
      <c r="G42" s="1193"/>
      <c r="H42" s="1193"/>
      <c r="I42" s="1193"/>
      <c r="J42" s="1193"/>
      <c r="K42" s="1193"/>
      <c r="L42" s="1193"/>
    </row>
    <row r="43" spans="1:12" ht="57" customHeight="1">
      <c r="A43" s="640"/>
      <c r="B43" s="650" t="s">
        <v>337</v>
      </c>
      <c r="C43" s="1203" t="s">
        <v>834</v>
      </c>
      <c r="D43" s="1203"/>
      <c r="E43" s="1203"/>
      <c r="F43" s="1203"/>
      <c r="G43" s="1203" t="s">
        <v>835</v>
      </c>
      <c r="H43" s="1203"/>
      <c r="I43" s="1203" t="s">
        <v>111</v>
      </c>
      <c r="J43" s="1203"/>
      <c r="K43" s="1203"/>
      <c r="L43" s="1203"/>
    </row>
    <row r="44" spans="1:12" ht="38.1" customHeight="1">
      <c r="A44" s="640"/>
      <c r="B44" s="651"/>
      <c r="C44" s="1187"/>
      <c r="D44" s="1187"/>
      <c r="E44" s="1187"/>
      <c r="F44" s="1187"/>
      <c r="G44" s="1188"/>
      <c r="H44" s="1188"/>
      <c r="I44" s="1187"/>
      <c r="J44" s="1187"/>
      <c r="K44" s="1187"/>
      <c r="L44" s="1187"/>
    </row>
    <row r="45" spans="1:12" ht="38.1" customHeight="1">
      <c r="A45" s="640"/>
      <c r="B45" s="651"/>
      <c r="C45" s="1187"/>
      <c r="D45" s="1187"/>
      <c r="E45" s="1187"/>
      <c r="F45" s="1187"/>
      <c r="G45" s="1188"/>
      <c r="H45" s="1188"/>
      <c r="I45" s="1187"/>
      <c r="J45" s="1187"/>
      <c r="K45" s="1187"/>
      <c r="L45" s="1187"/>
    </row>
    <row r="46" spans="1:12" ht="20.100000000000001" customHeight="1">
      <c r="A46" s="637">
        <v>2</v>
      </c>
      <c r="B46" s="652" t="s">
        <v>32</v>
      </c>
    </row>
    <row r="47" spans="1:12" ht="78.75" customHeight="1">
      <c r="B47" s="1193" t="s">
        <v>827</v>
      </c>
      <c r="C47" s="1193"/>
      <c r="D47" s="1193"/>
      <c r="E47" s="1193"/>
      <c r="F47" s="1193"/>
      <c r="G47" s="1193"/>
      <c r="H47" s="1193"/>
      <c r="I47" s="1193"/>
      <c r="J47" s="1193"/>
      <c r="K47" s="1193"/>
      <c r="L47" s="1193"/>
    </row>
    <row r="48" spans="1:12" s="557" customFormat="1" ht="34.5" customHeight="1">
      <c r="A48" s="631">
        <v>2.1</v>
      </c>
      <c r="B48" s="1193" t="s">
        <v>33</v>
      </c>
      <c r="C48" s="1193"/>
      <c r="D48" s="1193"/>
      <c r="E48" s="1193"/>
      <c r="F48" s="1193"/>
      <c r="G48" s="1193"/>
      <c r="H48" s="1193"/>
      <c r="I48" s="1193"/>
      <c r="J48" s="1193"/>
      <c r="K48" s="1193"/>
      <c r="L48" s="1193"/>
    </row>
    <row r="49" spans="1:12" ht="51" customHeight="1">
      <c r="A49" s="640"/>
      <c r="B49" s="650" t="s">
        <v>34</v>
      </c>
      <c r="C49" s="1203" t="s">
        <v>35</v>
      </c>
      <c r="D49" s="1203"/>
      <c r="E49" s="1203"/>
      <c r="F49" s="1203"/>
      <c r="G49" s="1203" t="s">
        <v>36</v>
      </c>
      <c r="H49" s="1203"/>
      <c r="I49" s="1203" t="s">
        <v>109</v>
      </c>
      <c r="J49" s="1203"/>
      <c r="K49" s="1203" t="s">
        <v>110</v>
      </c>
      <c r="L49" s="1203"/>
    </row>
    <row r="50" spans="1:12" ht="27.95" customHeight="1">
      <c r="A50" s="640"/>
      <c r="B50" s="651">
        <v>1</v>
      </c>
      <c r="C50" s="1187"/>
      <c r="D50" s="1187"/>
      <c r="E50" s="1187"/>
      <c r="F50" s="1187"/>
      <c r="G50" s="1188"/>
      <c r="H50" s="1188"/>
      <c r="I50" s="1188"/>
      <c r="J50" s="1188"/>
      <c r="K50" s="1200"/>
      <c r="L50" s="1200"/>
    </row>
    <row r="51" spans="1:12" ht="27.95" customHeight="1">
      <c r="A51" s="640"/>
      <c r="B51" s="651">
        <v>2</v>
      </c>
      <c r="C51" s="1187"/>
      <c r="D51" s="1187"/>
      <c r="E51" s="1187"/>
      <c r="F51" s="1187"/>
      <c r="G51" s="1188"/>
      <c r="H51" s="1188"/>
      <c r="I51" s="1188"/>
      <c r="J51" s="1188"/>
      <c r="K51" s="1200"/>
      <c r="L51" s="1200"/>
    </row>
    <row r="52" spans="1:12" ht="27.95" customHeight="1">
      <c r="A52" s="640"/>
      <c r="B52" s="651">
        <v>3</v>
      </c>
      <c r="C52" s="1187"/>
      <c r="D52" s="1187"/>
      <c r="E52" s="1187"/>
      <c r="F52" s="1187"/>
      <c r="G52" s="1188"/>
      <c r="H52" s="1188"/>
      <c r="I52" s="1188"/>
      <c r="J52" s="1188"/>
      <c r="K52" s="1200"/>
      <c r="L52" s="1200"/>
    </row>
    <row r="53" spans="1:12" ht="27.95" customHeight="1">
      <c r="A53" s="640"/>
      <c r="B53" s="651">
        <v>4</v>
      </c>
      <c r="C53" s="1187"/>
      <c r="D53" s="1187"/>
      <c r="E53" s="1187"/>
      <c r="F53" s="1187"/>
      <c r="G53" s="1188"/>
      <c r="H53" s="1188"/>
      <c r="I53" s="1188"/>
      <c r="J53" s="1188"/>
      <c r="K53" s="1200"/>
      <c r="L53" s="1200"/>
    </row>
    <row r="54" spans="1:12" ht="27.95" customHeight="1">
      <c r="A54" s="640"/>
      <c r="B54" s="651">
        <v>5</v>
      </c>
      <c r="C54" s="1187"/>
      <c r="D54" s="1187"/>
      <c r="E54" s="1187"/>
      <c r="F54" s="1187"/>
      <c r="G54" s="1188"/>
      <c r="H54" s="1188"/>
      <c r="I54" s="1188"/>
      <c r="J54" s="1188"/>
      <c r="K54" s="1200"/>
      <c r="L54" s="1200"/>
    </row>
    <row r="55" spans="1:12" ht="27.95" customHeight="1">
      <c r="A55" s="640"/>
      <c r="B55" s="653"/>
      <c r="C55" s="654"/>
      <c r="D55" s="654"/>
      <c r="E55" s="654"/>
      <c r="F55" s="654"/>
      <c r="G55" s="653"/>
      <c r="H55" s="653"/>
      <c r="I55" s="653"/>
      <c r="J55" s="653"/>
      <c r="K55" s="655"/>
      <c r="L55" s="655"/>
    </row>
    <row r="56" spans="1:12" ht="27.95" customHeight="1">
      <c r="A56" s="656">
        <v>3</v>
      </c>
      <c r="B56" s="1201" t="s">
        <v>818</v>
      </c>
      <c r="C56" s="1201"/>
      <c r="D56" s="1201"/>
      <c r="E56" s="1201"/>
      <c r="F56" s="1201"/>
      <c r="G56" s="1201"/>
      <c r="H56" s="1201"/>
      <c r="I56" s="1201"/>
      <c r="J56" s="1201"/>
      <c r="K56" s="1201"/>
      <c r="L56" s="1201"/>
    </row>
    <row r="57" spans="1:12" ht="54.75" customHeight="1">
      <c r="A57" s="640"/>
      <c r="B57" s="1202" t="s">
        <v>819</v>
      </c>
      <c r="C57" s="1202"/>
      <c r="D57" s="1202"/>
      <c r="E57" s="1202"/>
      <c r="F57" s="1202"/>
      <c r="G57" s="1202"/>
      <c r="H57" s="1202"/>
      <c r="I57" s="1202"/>
      <c r="J57" s="1202"/>
      <c r="K57" s="1202"/>
      <c r="L57" s="1202"/>
    </row>
    <row r="58" spans="1:12" ht="27.95" customHeight="1">
      <c r="A58" s="656">
        <v>3.1</v>
      </c>
      <c r="B58" s="1198" t="s">
        <v>820</v>
      </c>
      <c r="C58" s="1198"/>
      <c r="D58" s="1198"/>
      <c r="E58" s="1198"/>
      <c r="F58" s="1198"/>
      <c r="G58" s="1198"/>
      <c r="H58" s="1198"/>
      <c r="I58" s="1198"/>
      <c r="J58" s="1198"/>
      <c r="K58" s="1198"/>
      <c r="L58" s="1198"/>
    </row>
    <row r="59" spans="1:12" ht="36.75" customHeight="1">
      <c r="A59" s="640"/>
      <c r="B59" s="657" t="s">
        <v>34</v>
      </c>
      <c r="C59" s="1199" t="s">
        <v>821</v>
      </c>
      <c r="D59" s="1199"/>
      <c r="E59" s="1199"/>
      <c r="F59" s="1199"/>
      <c r="G59" s="1199" t="s">
        <v>822</v>
      </c>
      <c r="H59" s="1199"/>
      <c r="I59" s="1199"/>
      <c r="J59" s="1199"/>
      <c r="K59" s="1199"/>
      <c r="L59" s="1199"/>
    </row>
    <row r="60" spans="1:12" ht="27.95" customHeight="1">
      <c r="A60" s="640"/>
      <c r="B60" s="651"/>
      <c r="C60" s="1195"/>
      <c r="D60" s="1196"/>
      <c r="E60" s="1196"/>
      <c r="F60" s="1197"/>
      <c r="G60" s="1195"/>
      <c r="H60" s="1196"/>
      <c r="I60" s="1196"/>
      <c r="J60" s="1196"/>
      <c r="K60" s="1196"/>
      <c r="L60" s="1197"/>
    </row>
    <row r="61" spans="1:12" ht="27.95" customHeight="1">
      <c r="A61" s="640"/>
      <c r="B61" s="651"/>
      <c r="C61" s="1195"/>
      <c r="D61" s="1196"/>
      <c r="E61" s="1196"/>
      <c r="F61" s="1197"/>
      <c r="G61" s="1195"/>
      <c r="H61" s="1196"/>
      <c r="I61" s="1196"/>
      <c r="J61" s="1196"/>
      <c r="K61" s="1196"/>
      <c r="L61" s="1197"/>
    </row>
    <row r="62" spans="1:12" ht="27.95" customHeight="1">
      <c r="A62" s="640"/>
      <c r="B62" s="651"/>
      <c r="C62" s="1195"/>
      <c r="D62" s="1196"/>
      <c r="E62" s="1196"/>
      <c r="F62" s="1197"/>
      <c r="G62" s="1195"/>
      <c r="H62" s="1196"/>
      <c r="I62" s="1196"/>
      <c r="J62" s="1196"/>
      <c r="K62" s="1196"/>
      <c r="L62" s="1197"/>
    </row>
    <row r="63" spans="1:12" ht="27.95" customHeight="1">
      <c r="A63" s="640"/>
      <c r="B63" s="651"/>
      <c r="C63" s="1195"/>
      <c r="D63" s="1196"/>
      <c r="E63" s="1196"/>
      <c r="F63" s="1197"/>
      <c r="G63" s="1195"/>
      <c r="H63" s="1196"/>
      <c r="I63" s="1196"/>
      <c r="J63" s="1196"/>
      <c r="K63" s="1196"/>
      <c r="L63" s="1197"/>
    </row>
    <row r="64" spans="1:12" ht="27.95" customHeight="1">
      <c r="A64" s="640"/>
      <c r="B64" s="651"/>
      <c r="C64" s="1195"/>
      <c r="D64" s="1196"/>
      <c r="E64" s="1196"/>
      <c r="F64" s="1197"/>
      <c r="G64" s="1195"/>
      <c r="H64" s="1196"/>
      <c r="I64" s="1196"/>
      <c r="J64" s="1196"/>
      <c r="K64" s="1196"/>
      <c r="L64" s="1197"/>
    </row>
    <row r="65" spans="1:12" ht="27.95" customHeight="1">
      <c r="A65" s="640"/>
      <c r="B65" s="651"/>
      <c r="C65" s="1195"/>
      <c r="D65" s="1196"/>
      <c r="E65" s="1196"/>
      <c r="F65" s="1197"/>
      <c r="G65" s="1195"/>
      <c r="H65" s="1196"/>
      <c r="I65" s="1196"/>
      <c r="J65" s="1196"/>
      <c r="K65" s="1196"/>
      <c r="L65" s="1197"/>
    </row>
    <row r="66" spans="1:12" ht="27.95" customHeight="1">
      <c r="A66" s="640"/>
      <c r="B66" s="651"/>
      <c r="C66" s="1195"/>
      <c r="D66" s="1196"/>
      <c r="E66" s="1196"/>
      <c r="F66" s="1197"/>
      <c r="G66" s="1195"/>
      <c r="H66" s="1196"/>
      <c r="I66" s="1196"/>
      <c r="J66" s="1196"/>
      <c r="K66" s="1196"/>
      <c r="L66" s="1197"/>
    </row>
    <row r="67" spans="1:12" ht="27.95" customHeight="1">
      <c r="A67" s="640"/>
      <c r="B67" s="651"/>
      <c r="C67" s="1195"/>
      <c r="D67" s="1196"/>
      <c r="E67" s="1196"/>
      <c r="F67" s="1197"/>
      <c r="G67" s="1195"/>
      <c r="H67" s="1196"/>
      <c r="I67" s="1196"/>
      <c r="J67" s="1196"/>
      <c r="K67" s="1196"/>
      <c r="L67" s="1197"/>
    </row>
    <row r="68" spans="1:12" ht="27.95" customHeight="1">
      <c r="A68" s="640"/>
      <c r="B68" s="651"/>
      <c r="C68" s="1195"/>
      <c r="D68" s="1196"/>
      <c r="E68" s="1196"/>
      <c r="F68" s="1197"/>
      <c r="G68" s="1195"/>
      <c r="H68" s="1196"/>
      <c r="I68" s="1196"/>
      <c r="J68" s="1196"/>
      <c r="K68" s="1196"/>
      <c r="L68" s="1197"/>
    </row>
    <row r="69" spans="1:12" ht="27.95" customHeight="1">
      <c r="A69" s="640"/>
      <c r="B69" s="651"/>
      <c r="C69" s="1195"/>
      <c r="D69" s="1196"/>
      <c r="E69" s="1196"/>
      <c r="F69" s="1197"/>
      <c r="G69" s="1195"/>
      <c r="H69" s="1196"/>
      <c r="I69" s="1196"/>
      <c r="J69" s="1196"/>
      <c r="K69" s="1196"/>
      <c r="L69" s="1197"/>
    </row>
    <row r="70" spans="1:12" ht="27.95" customHeight="1">
      <c r="A70" s="640"/>
      <c r="B70" s="658"/>
      <c r="C70" s="658"/>
      <c r="D70" s="658"/>
      <c r="E70" s="658"/>
      <c r="F70" s="658"/>
      <c r="G70" s="658"/>
      <c r="H70" s="658"/>
      <c r="I70" s="658"/>
      <c r="J70" s="658"/>
      <c r="K70" s="658"/>
      <c r="L70" s="658"/>
    </row>
    <row r="71" spans="1:12" ht="21" customHeight="1">
      <c r="A71" s="637">
        <v>4</v>
      </c>
      <c r="B71" s="652" t="s">
        <v>37</v>
      </c>
      <c r="D71" s="648"/>
      <c r="E71" s="648"/>
      <c r="F71" s="648"/>
    </row>
    <row r="72" spans="1:12" ht="18" customHeight="1">
      <c r="A72" s="659">
        <v>4.0999999999999996</v>
      </c>
      <c r="B72" s="1194" t="s">
        <v>38</v>
      </c>
      <c r="C72" s="1194"/>
      <c r="D72" s="1194"/>
      <c r="E72" s="1194"/>
      <c r="F72" s="648"/>
    </row>
    <row r="73" spans="1:12" ht="67.5" customHeight="1">
      <c r="A73" s="640"/>
      <c r="B73" s="1193" t="s">
        <v>39</v>
      </c>
      <c r="C73" s="1193"/>
      <c r="D73" s="1193"/>
      <c r="E73" s="1193"/>
      <c r="F73" s="1193"/>
      <c r="G73" s="1193"/>
      <c r="H73" s="1193"/>
      <c r="I73" s="1193"/>
      <c r="J73" s="1193"/>
      <c r="K73" s="1193"/>
      <c r="L73" s="1193"/>
    </row>
    <row r="74" spans="1:12" s="557" customFormat="1" ht="35.25" customHeight="1">
      <c r="A74" s="640"/>
      <c r="B74" s="1189" t="s">
        <v>40</v>
      </c>
      <c r="C74" s="1189"/>
      <c r="D74" s="1189"/>
      <c r="E74" s="1190" t="s">
        <v>41</v>
      </c>
      <c r="F74" s="1191"/>
      <c r="G74" s="1191"/>
      <c r="H74" s="1192"/>
      <c r="I74" s="1189" t="s">
        <v>42</v>
      </c>
      <c r="J74" s="1189"/>
      <c r="K74" s="1189"/>
      <c r="L74" s="1189"/>
    </row>
    <row r="75" spans="1:12" ht="20.100000000000001" customHeight="1">
      <c r="A75" s="640"/>
      <c r="B75" s="1187"/>
      <c r="C75" s="1187"/>
      <c r="D75" s="1187"/>
      <c r="E75" s="1188"/>
      <c r="F75" s="1188"/>
      <c r="G75" s="1188"/>
      <c r="H75" s="1188"/>
      <c r="I75" s="1188"/>
      <c r="J75" s="1188"/>
      <c r="K75" s="1188"/>
      <c r="L75" s="1188"/>
    </row>
    <row r="76" spans="1:12" ht="20.100000000000001" customHeight="1">
      <c r="A76" s="640"/>
      <c r="B76" s="1187"/>
      <c r="C76" s="1187"/>
      <c r="D76" s="1187"/>
      <c r="E76" s="1188"/>
      <c r="F76" s="1188"/>
      <c r="G76" s="1188"/>
      <c r="H76" s="1188"/>
      <c r="I76" s="1188"/>
      <c r="J76" s="1188"/>
      <c r="K76" s="1188"/>
      <c r="L76" s="1188"/>
    </row>
    <row r="77" spans="1:12" ht="20.100000000000001" customHeight="1">
      <c r="A77" s="640"/>
      <c r="B77" s="1187"/>
      <c r="C77" s="1187"/>
      <c r="D77" s="1187"/>
      <c r="E77" s="1188"/>
      <c r="F77" s="1188"/>
      <c r="G77" s="1188"/>
      <c r="H77" s="1188"/>
      <c r="I77" s="1188"/>
      <c r="J77" s="1188"/>
      <c r="K77" s="1188"/>
      <c r="L77" s="1188"/>
    </row>
    <row r="78" spans="1:12" ht="20.100000000000001" customHeight="1">
      <c r="A78" s="640"/>
      <c r="B78" s="1187"/>
      <c r="C78" s="1187"/>
      <c r="D78" s="1187"/>
      <c r="E78" s="1188"/>
      <c r="F78" s="1188"/>
      <c r="G78" s="1188"/>
      <c r="H78" s="1188"/>
      <c r="I78" s="1188"/>
      <c r="J78" s="1188"/>
      <c r="K78" s="1188"/>
      <c r="L78" s="1188"/>
    </row>
    <row r="79" spans="1:12" ht="20.100000000000001" customHeight="1">
      <c r="A79" s="640"/>
      <c r="B79" s="1187"/>
      <c r="C79" s="1187"/>
      <c r="D79" s="1187"/>
      <c r="E79" s="1188"/>
      <c r="F79" s="1188"/>
      <c r="G79" s="1188"/>
      <c r="H79" s="1188"/>
      <c r="I79" s="1188"/>
      <c r="J79" s="1188"/>
      <c r="K79" s="1188"/>
      <c r="L79" s="1188"/>
    </row>
    <row r="80" spans="1:12" ht="20.100000000000001" customHeight="1">
      <c r="A80" s="640"/>
      <c r="B80" s="1187"/>
      <c r="C80" s="1187"/>
      <c r="D80" s="1187"/>
      <c r="E80" s="1188"/>
      <c r="F80" s="1188"/>
      <c r="G80" s="1188"/>
      <c r="H80" s="1188"/>
      <c r="I80" s="1188"/>
      <c r="J80" s="1188"/>
      <c r="K80" s="1188"/>
      <c r="L80" s="1188"/>
    </row>
    <row r="81" spans="1:12" s="557" customFormat="1" ht="20.100000000000001" customHeight="1">
      <c r="A81" s="639">
        <v>4.2</v>
      </c>
      <c r="B81" s="635" t="s">
        <v>43</v>
      </c>
      <c r="C81" s="660"/>
      <c r="D81" s="660"/>
      <c r="E81" s="660"/>
      <c r="F81" s="660"/>
    </row>
    <row r="82" spans="1:12" s="557" customFormat="1" ht="20.100000000000001" customHeight="1">
      <c r="A82" s="635"/>
      <c r="B82" s="635"/>
      <c r="C82" s="660"/>
      <c r="D82" s="660"/>
      <c r="E82" s="660"/>
      <c r="F82" s="660"/>
      <c r="K82" s="661" t="s">
        <v>113</v>
      </c>
      <c r="L82" s="662"/>
    </row>
    <row r="83" spans="1:12" s="557" customFormat="1" ht="20.100000000000001" customHeight="1">
      <c r="A83" s="635"/>
      <c r="B83" s="663" t="s">
        <v>111</v>
      </c>
      <c r="C83" s="1189" t="s">
        <v>112</v>
      </c>
      <c r="D83" s="1189"/>
      <c r="E83" s="1189"/>
      <c r="F83" s="1189"/>
      <c r="G83" s="1189"/>
      <c r="H83" s="1190" t="s">
        <v>44</v>
      </c>
      <c r="I83" s="1191"/>
      <c r="J83" s="1191"/>
      <c r="K83" s="1191"/>
      <c r="L83" s="1192"/>
    </row>
    <row r="84" spans="1:12" s="666" customFormat="1" ht="33" customHeight="1">
      <c r="A84" s="614"/>
      <c r="B84" s="664"/>
      <c r="C84" s="665" t="s">
        <v>502</v>
      </c>
      <c r="D84" s="665" t="s">
        <v>498</v>
      </c>
      <c r="E84" s="665" t="s">
        <v>497</v>
      </c>
      <c r="F84" s="665" t="s">
        <v>496</v>
      </c>
      <c r="G84" s="665" t="s">
        <v>0</v>
      </c>
      <c r="H84" s="665" t="s">
        <v>503</v>
      </c>
      <c r="I84" s="665" t="s">
        <v>527</v>
      </c>
      <c r="J84" s="665" t="s">
        <v>555</v>
      </c>
      <c r="K84" s="665" t="s">
        <v>828</v>
      </c>
      <c r="L84" s="665" t="s">
        <v>964</v>
      </c>
    </row>
    <row r="85" spans="1:12" s="557" customFormat="1" ht="33" customHeight="1">
      <c r="A85" s="635"/>
      <c r="B85" s="664" t="s">
        <v>114</v>
      </c>
      <c r="C85" s="667"/>
      <c r="D85" s="667"/>
      <c r="E85" s="667"/>
      <c r="F85" s="667"/>
      <c r="G85" s="667"/>
      <c r="H85" s="667"/>
      <c r="I85" s="667"/>
      <c r="J85" s="667"/>
      <c r="K85" s="667"/>
      <c r="L85" s="667"/>
    </row>
    <row r="86" spans="1:12" s="557" customFormat="1" ht="33" customHeight="1">
      <c r="A86" s="635"/>
      <c r="B86" s="664" t="s">
        <v>115</v>
      </c>
      <c r="C86" s="667"/>
      <c r="D86" s="667"/>
      <c r="E86" s="667"/>
      <c r="F86" s="667"/>
      <c r="G86" s="667"/>
      <c r="H86" s="667"/>
      <c r="I86" s="667"/>
      <c r="J86" s="667"/>
      <c r="K86" s="667"/>
      <c r="L86" s="667"/>
    </row>
    <row r="87" spans="1:12" s="557" customFormat="1" ht="33" customHeight="1">
      <c r="A87" s="635"/>
      <c r="B87" s="664" t="s">
        <v>118</v>
      </c>
      <c r="C87" s="667"/>
      <c r="D87" s="667"/>
      <c r="E87" s="667"/>
      <c r="F87" s="667"/>
      <c r="G87" s="667"/>
      <c r="H87" s="667"/>
      <c r="I87" s="667"/>
      <c r="J87" s="667"/>
      <c r="K87" s="667"/>
      <c r="L87" s="667"/>
    </row>
    <row r="88" spans="1:12" s="557" customFormat="1" ht="33" customHeight="1">
      <c r="A88" s="635"/>
      <c r="B88" s="664" t="s">
        <v>119</v>
      </c>
      <c r="C88" s="667"/>
      <c r="D88" s="667"/>
      <c r="E88" s="667"/>
      <c r="F88" s="667"/>
      <c r="G88" s="667"/>
      <c r="H88" s="667"/>
      <c r="I88" s="667"/>
      <c r="J88" s="667"/>
      <c r="K88" s="667"/>
      <c r="L88" s="667"/>
    </row>
    <row r="89" spans="1:12" s="557" customFormat="1" ht="33" customHeight="1">
      <c r="A89" s="635"/>
      <c r="B89" s="664" t="s">
        <v>120</v>
      </c>
      <c r="C89" s="667"/>
      <c r="D89" s="667"/>
      <c r="E89" s="667"/>
      <c r="F89" s="667"/>
      <c r="G89" s="667"/>
      <c r="H89" s="667"/>
      <c r="I89" s="667"/>
      <c r="J89" s="667"/>
      <c r="K89" s="667"/>
      <c r="L89" s="667"/>
    </row>
    <row r="90" spans="1:12" s="557" customFormat="1" ht="33" customHeight="1">
      <c r="A90" s="635"/>
      <c r="B90" s="664" t="s">
        <v>121</v>
      </c>
      <c r="C90" s="667"/>
      <c r="D90" s="667"/>
      <c r="E90" s="667"/>
      <c r="F90" s="667"/>
      <c r="G90" s="667"/>
      <c r="H90" s="667"/>
      <c r="I90" s="667"/>
      <c r="J90" s="667"/>
      <c r="K90" s="667"/>
      <c r="L90" s="667"/>
    </row>
    <row r="91" spans="1:12" ht="20.100000000000001" customHeight="1">
      <c r="A91" s="668"/>
      <c r="B91" s="668"/>
      <c r="C91" s="630"/>
      <c r="D91" s="630"/>
      <c r="E91" s="630"/>
      <c r="F91" s="630"/>
    </row>
    <row r="92" spans="1:12">
      <c r="A92" s="639"/>
      <c r="B92" s="1193"/>
      <c r="C92" s="1193"/>
      <c r="D92" s="1193"/>
      <c r="E92" s="1193"/>
      <c r="F92" s="1193"/>
      <c r="G92" s="1193"/>
      <c r="H92" s="1193"/>
      <c r="I92" s="1193"/>
      <c r="J92" s="1193"/>
      <c r="K92" s="1193"/>
      <c r="L92" s="1193"/>
    </row>
    <row r="93" spans="1:12" ht="20.100000000000001" customHeight="1">
      <c r="A93" s="668"/>
      <c r="B93" s="668"/>
      <c r="C93" s="630"/>
      <c r="D93" s="630"/>
      <c r="E93" s="630"/>
      <c r="F93" s="630"/>
    </row>
    <row r="94" spans="1:12" ht="24" customHeight="1">
      <c r="A94" s="668"/>
      <c r="B94" s="668"/>
      <c r="C94" s="630"/>
      <c r="D94" s="630"/>
      <c r="E94" s="630"/>
      <c r="F94" s="338"/>
      <c r="G94" s="669"/>
    </row>
    <row r="95" spans="1:12" ht="24" customHeight="1">
      <c r="A95" s="670" t="s">
        <v>7</v>
      </c>
      <c r="B95" s="1183" t="str">
        <f>'Attach 15'!B87</f>
        <v>--</v>
      </c>
      <c r="C95" s="1183"/>
      <c r="D95" s="1183"/>
      <c r="E95" s="338"/>
      <c r="G95" s="669" t="s">
        <v>5</v>
      </c>
      <c r="H95" s="1184" t="str">
        <f>'Attach 15'!E87</f>
        <v/>
      </c>
      <c r="I95" s="1185"/>
      <c r="J95" s="1185"/>
      <c r="K95" s="1185"/>
      <c r="L95" s="1185"/>
    </row>
    <row r="96" spans="1:12" ht="24" customHeight="1">
      <c r="A96" s="670" t="s">
        <v>8</v>
      </c>
      <c r="B96" s="1186" t="str">
        <f>'Attach 15'!B88</f>
        <v/>
      </c>
      <c r="C96" s="1186"/>
      <c r="D96" s="1186"/>
      <c r="E96" s="338"/>
      <c r="G96" s="669" t="s">
        <v>6</v>
      </c>
      <c r="H96" s="1184" t="str">
        <f>'Attach 15'!E88</f>
        <v/>
      </c>
      <c r="I96" s="1185"/>
      <c r="J96" s="1185"/>
      <c r="K96" s="1185"/>
      <c r="L96" s="1185"/>
    </row>
  </sheetData>
  <sheetProtection algorithmName="SHA-512" hashValue="Br7lQvUMPRZyW33dE+qGyJmqiVIKtXOnKHa5pM25J3HDkRfRmXjU7Rd+kPJ2i5Di5UQ3rJ6o3Gdu7Av2ZJZVZg==" saltValue="6AoEs4HHcnMzbjD8YG4cHA==" spinCount="100000" sheet="1" formatColumns="0" formatRows="0" selectLockedCells="1"/>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2"/>
  <headerFooter alignWithMargins="0">
    <oddFooter>&amp;R&amp;"Book Antiqua,Bold"&amp;8 Page &amp;P of &amp;N</oddFooter>
  </headerFooter>
  <rowBreaks count="2" manualBreakCount="2">
    <brk id="23" max="11" man="1"/>
    <brk id="53"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A19" sqref="A19"/>
    </sheetView>
  </sheetViews>
  <sheetFormatPr defaultColWidth="9.140625" defaultRowHeight="16.5"/>
  <cols>
    <col min="1" max="1" width="16.28515625" style="251" customWidth="1"/>
    <col min="2" max="2" width="31.28515625" style="251" customWidth="1"/>
    <col min="3" max="3" width="34.85546875" style="251" customWidth="1"/>
    <col min="4" max="4" width="18.85546875" style="251" customWidth="1"/>
    <col min="5" max="5" width="21.28515625" style="251" customWidth="1"/>
    <col min="6" max="8" width="9.140625" style="249"/>
    <col min="9" max="16384" width="9.140625" style="250"/>
  </cols>
  <sheetData>
    <row r="1" spans="1:26" ht="15">
      <c r="A1" s="1221" t="str">
        <f>'Attach 3(JV)'!A1</f>
        <v>Specification No. :NR3/NT/W-CIVIL/DOM/K00/24/02306(Rfx 5002003327)</v>
      </c>
      <c r="B1" s="1221"/>
      <c r="C1" s="1221"/>
      <c r="D1" s="1220" t="str">
        <f>"Attachment-17 "&amp;'Attach 3(JV)'!AT1</f>
        <v xml:space="preserve">Attachment-17 </v>
      </c>
      <c r="E1" s="1220"/>
    </row>
    <row r="2" spans="1:26" ht="10.5" customHeight="1">
      <c r="Z2" s="252">
        <f>'[5]Attach 3(JV)'!Z2</f>
        <v>0</v>
      </c>
    </row>
    <row r="3" spans="1:26" ht="77.25" customHeight="1">
      <c r="A3" s="1078"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253"/>
      <c r="G3" s="254"/>
      <c r="H3" s="253"/>
    </row>
    <row r="4" spans="1:26" ht="6.75" customHeight="1">
      <c r="A4" s="255"/>
      <c r="H4" s="30"/>
      <c r="I4" s="11"/>
    </row>
    <row r="5" spans="1:26" ht="19.5" customHeight="1">
      <c r="A5" s="1123" t="s">
        <v>483</v>
      </c>
      <c r="B5" s="1123"/>
      <c r="C5" s="1123"/>
      <c r="D5" s="1123"/>
      <c r="E5" s="1123"/>
      <c r="F5" s="256"/>
      <c r="H5" s="30"/>
      <c r="I5" s="11"/>
    </row>
    <row r="6" spans="1:26" ht="7.5" customHeight="1">
      <c r="A6" s="257"/>
      <c r="H6" s="30"/>
      <c r="I6" s="11"/>
    </row>
    <row r="7" spans="1:26" ht="19.5" customHeight="1">
      <c r="A7" s="258" t="str">
        <f>'Attach 3(JV)'!A7</f>
        <v>Bidder’s Name and Address  :</v>
      </c>
      <c r="B7" s="257"/>
      <c r="C7" s="257"/>
      <c r="D7" s="15" t="str">
        <f>'[5]Attach 3(JV)'!E7</f>
        <v>To:</v>
      </c>
      <c r="H7" s="30"/>
      <c r="I7" s="11"/>
    </row>
    <row r="8" spans="1:26" ht="26.25" customHeight="1">
      <c r="A8" s="1124" t="str">
        <f>'Attach 3(JV)'!A8</f>
        <v/>
      </c>
      <c r="B8" s="1124"/>
      <c r="C8" s="1124"/>
      <c r="D8" s="12" t="str">
        <f>'Attach 3(JV)'!E8</f>
        <v>Contract &amp; Materials Department</v>
      </c>
      <c r="H8" s="30"/>
      <c r="I8" s="11"/>
    </row>
    <row r="9" spans="1:26" ht="19.5" customHeight="1">
      <c r="A9" s="13" t="s">
        <v>339</v>
      </c>
      <c r="B9" s="780">
        <f>'Attach 3(JV)'!B9</f>
        <v>0</v>
      </c>
      <c r="C9" s="780"/>
      <c r="D9" s="12" t="str">
        <f>'Attach 3(JV)'!E9</f>
        <v>Power Grid Corporation of India Ltd.,</v>
      </c>
      <c r="H9" s="30"/>
      <c r="I9" s="11"/>
    </row>
    <row r="10" spans="1:26" ht="19.5" customHeight="1">
      <c r="A10" s="13" t="s">
        <v>340</v>
      </c>
      <c r="B10" s="780">
        <f>'Attach 3(JV)'!B10</f>
        <v>0</v>
      </c>
      <c r="C10" s="780"/>
      <c r="D10" s="12" t="str">
        <f>'Attach 3(JV)'!E10</f>
        <v>Northern Region-III Headquarter</v>
      </c>
      <c r="H10" s="30"/>
      <c r="I10" s="11"/>
    </row>
    <row r="11" spans="1:26" ht="19.5" customHeight="1">
      <c r="B11" s="780">
        <f>'Attach 3(JV)'!B11</f>
        <v>0</v>
      </c>
      <c r="C11" s="780"/>
      <c r="D11" s="12" t="str">
        <f>'Attach 3(JV)'!E11</f>
        <v>Plot No 2A/INS 02,
Awadh Vihar Yojna,
Amar Shaheed Path, Lucknow- 226 002</v>
      </c>
    </row>
    <row r="12" spans="1:26" ht="14.25" customHeight="1">
      <c r="A12" s="257"/>
      <c r="B12" s="780">
        <f>'Attach 3(JV)'!B12</f>
        <v>0</v>
      </c>
      <c r="C12" s="780"/>
      <c r="D12" s="12"/>
    </row>
    <row r="13" spans="1:26" ht="19.5" customHeight="1">
      <c r="A13" s="251" t="s">
        <v>334</v>
      </c>
    </row>
    <row r="14" spans="1:26" ht="9.9499999999999993" customHeight="1">
      <c r="A14" s="257"/>
    </row>
    <row r="15" spans="1:26" ht="93.75" customHeight="1">
      <c r="A15" s="259">
        <v>1</v>
      </c>
      <c r="B15" s="1223" t="s">
        <v>484</v>
      </c>
      <c r="C15" s="1223"/>
      <c r="D15" s="1223"/>
      <c r="E15" s="1223"/>
      <c r="F15" s="260"/>
      <c r="G15" s="260"/>
      <c r="H15" s="260"/>
    </row>
    <row r="16" spans="1:26" ht="51.75" customHeight="1">
      <c r="A16" s="259">
        <v>2</v>
      </c>
      <c r="B16" s="1223" t="s">
        <v>485</v>
      </c>
      <c r="C16" s="1223"/>
      <c r="D16" s="1223"/>
      <c r="E16" s="1223"/>
      <c r="F16" s="260"/>
      <c r="G16" s="260"/>
      <c r="H16" s="260"/>
    </row>
    <row r="17" spans="1:8" ht="16.5" customHeight="1">
      <c r="A17" s="257"/>
      <c r="B17" s="257"/>
      <c r="C17" s="257"/>
      <c r="D17" s="257"/>
      <c r="E17" s="257"/>
      <c r="F17" s="260"/>
      <c r="G17" s="260"/>
      <c r="H17" s="260"/>
    </row>
    <row r="18" spans="1:8" s="249" customFormat="1" ht="97.5" customHeight="1">
      <c r="A18" s="261" t="s">
        <v>486</v>
      </c>
      <c r="B18" s="262" t="s">
        <v>337</v>
      </c>
      <c r="C18" s="262" t="s">
        <v>487</v>
      </c>
      <c r="D18" s="261" t="s">
        <v>488</v>
      </c>
      <c r="E18" s="261" t="s">
        <v>489</v>
      </c>
      <c r="G18" s="260"/>
      <c r="H18" s="260"/>
    </row>
    <row r="19" spans="1:8">
      <c r="A19" s="263"/>
      <c r="B19" s="264"/>
      <c r="C19" s="264"/>
      <c r="D19" s="265"/>
      <c r="E19" s="265"/>
      <c r="F19" s="260"/>
      <c r="G19" s="260"/>
      <c r="H19" s="260"/>
    </row>
    <row r="20" spans="1:8">
      <c r="A20" s="263"/>
      <c r="B20" s="264"/>
      <c r="C20" s="264"/>
      <c r="D20" s="265"/>
      <c r="E20" s="265"/>
      <c r="F20" s="260"/>
      <c r="G20" s="260"/>
      <c r="H20" s="260"/>
    </row>
    <row r="21" spans="1:8">
      <c r="A21" s="263"/>
      <c r="B21" s="264"/>
      <c r="C21" s="264"/>
      <c r="D21" s="265"/>
      <c r="E21" s="265"/>
      <c r="F21" s="260"/>
      <c r="G21" s="260"/>
      <c r="H21" s="260"/>
    </row>
    <row r="22" spans="1:8">
      <c r="A22" s="263"/>
      <c r="B22" s="264"/>
      <c r="C22" s="264"/>
      <c r="D22" s="265"/>
      <c r="E22" s="265"/>
      <c r="F22" s="260"/>
      <c r="G22" s="260"/>
      <c r="H22" s="260"/>
    </row>
    <row r="23" spans="1:8">
      <c r="A23" s="263"/>
      <c r="B23" s="264"/>
      <c r="C23" s="264"/>
      <c r="D23" s="265"/>
      <c r="E23" s="265"/>
      <c r="F23" s="260"/>
      <c r="G23" s="260"/>
      <c r="H23" s="260"/>
    </row>
    <row r="24" spans="1:8">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224" t="s">
        <v>490</v>
      </c>
      <c r="B27" s="1224"/>
      <c r="C27" s="1224"/>
      <c r="D27" s="1224"/>
      <c r="E27" s="1224"/>
      <c r="F27" s="260"/>
      <c r="G27" s="260"/>
      <c r="H27" s="260"/>
    </row>
    <row r="28" spans="1:8">
      <c r="C28" s="272"/>
    </row>
    <row r="29" spans="1:8">
      <c r="A29" s="273" t="s">
        <v>7</v>
      </c>
      <c r="B29" s="274" t="str">
        <f>'Attach 3(JV)'!B24</f>
        <v>--</v>
      </c>
      <c r="C29" s="272" t="s">
        <v>5</v>
      </c>
      <c r="D29" s="275" t="str">
        <f>'Attach 3(JV)'!E24</f>
        <v/>
      </c>
    </row>
    <row r="30" spans="1:8">
      <c r="A30" s="273" t="s">
        <v>8</v>
      </c>
      <c r="B30" s="275" t="str">
        <f>'Attach 3(JV)'!B25</f>
        <v/>
      </c>
      <c r="C30" s="272" t="s">
        <v>6</v>
      </c>
      <c r="D30" s="275" t="str">
        <f>'Attach 3(JV)'!E25</f>
        <v/>
      </c>
    </row>
    <row r="31" spans="1:8">
      <c r="B31" s="276"/>
      <c r="C31" s="272"/>
      <c r="D31" s="272"/>
      <c r="E31" s="276"/>
    </row>
    <row r="32" spans="1:8" hidden="1">
      <c r="A32" s="246" t="str">
        <f>A1</f>
        <v>Specification No. :NR3/NT/W-CIVIL/DOM/K00/24/02306(Rfx 5002003327)</v>
      </c>
      <c r="B32" s="247"/>
      <c r="C32" s="247"/>
      <c r="D32" s="247"/>
      <c r="E32" s="248" t="str">
        <f>D1</f>
        <v xml:space="preserve">Attachment-17 </v>
      </c>
    </row>
    <row r="33" spans="1:8" hidden="1"/>
    <row r="34" spans="1:8" ht="15" hidden="1">
      <c r="A34" s="1225" t="str">
        <f>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4" s="1225"/>
      <c r="C34" s="1225"/>
      <c r="D34" s="1225"/>
      <c r="E34" s="1225"/>
    </row>
    <row r="35" spans="1:8" hidden="1">
      <c r="A35" s="255"/>
    </row>
    <row r="36" spans="1:8" ht="15" hidden="1">
      <c r="A36" s="1227" t="s">
        <v>378</v>
      </c>
      <c r="B36" s="1227"/>
      <c r="C36" s="1227"/>
      <c r="D36" s="1227"/>
      <c r="E36" s="1227"/>
      <c r="F36" s="250"/>
      <c r="G36" s="250"/>
      <c r="H36" s="250"/>
    </row>
    <row r="37" spans="1:8" hidden="1">
      <c r="A37" s="257"/>
      <c r="F37" s="250"/>
      <c r="G37" s="250"/>
      <c r="H37" s="250"/>
    </row>
    <row r="38" spans="1:8" hidden="1">
      <c r="A38" s="258" t="str">
        <f>'[5]Attach 3(JV)'!A15</f>
        <v>Name(s) and Addresse(s) of other partner(s)</v>
      </c>
      <c r="B38" s="257"/>
      <c r="C38" s="257"/>
      <c r="D38" s="15" t="str">
        <f>D7</f>
        <v>To:</v>
      </c>
      <c r="F38" s="250"/>
      <c r="G38" s="250"/>
      <c r="H38" s="250"/>
    </row>
    <row r="39" spans="1:8" hidden="1">
      <c r="A39" s="258" t="str">
        <f>'[5]Attach 3(JV)'!B16</f>
        <v/>
      </c>
      <c r="B39" s="257"/>
      <c r="C39" s="257"/>
      <c r="D39" s="12" t="str">
        <f>D8</f>
        <v>Contract &amp; Materials Department</v>
      </c>
      <c r="F39" s="250"/>
      <c r="G39" s="250"/>
      <c r="H39" s="250"/>
    </row>
    <row r="40" spans="1:8" hidden="1">
      <c r="A40" s="13" t="s">
        <v>339</v>
      </c>
      <c r="B40" s="780" t="str">
        <f>'[5]Attach 3(JV)'!B17:D17</f>
        <v xml:space="preserve">…… ……. …….. …… ……. …….. </v>
      </c>
      <c r="C40" s="780"/>
      <c r="D40" s="12" t="str">
        <f>D9</f>
        <v>Power Grid Corporation of India Ltd.,</v>
      </c>
      <c r="F40" s="250"/>
      <c r="G40" s="250"/>
      <c r="H40" s="250"/>
    </row>
    <row r="41" spans="1:8" hidden="1">
      <c r="A41" s="13" t="s">
        <v>340</v>
      </c>
      <c r="B41" s="780" t="str">
        <f>'[5]Attach 3(JV)'!B18:D18</f>
        <v xml:space="preserve">…… ……. …….. …… ……. …….. </v>
      </c>
      <c r="C41" s="780"/>
      <c r="D41" s="12" t="str">
        <f>D10</f>
        <v>Northern Region-III Headquarter</v>
      </c>
      <c r="F41" s="250"/>
      <c r="G41" s="250"/>
      <c r="H41" s="250"/>
    </row>
    <row r="42" spans="1:8" hidden="1">
      <c r="B42" s="780" t="str">
        <f>'[5]Attach 3(JV)'!B19:D19</f>
        <v xml:space="preserve">…… ……. …….. …… ……. …….. </v>
      </c>
      <c r="C42" s="780"/>
      <c r="D42" s="12" t="str">
        <f>D11</f>
        <v>Plot No 2A/INS 02,
Awadh Vihar Yojna,
Amar Shaheed Path, Lucknow- 226 002</v>
      </c>
      <c r="F42" s="250"/>
      <c r="G42" s="250"/>
      <c r="H42" s="250"/>
    </row>
    <row r="43" spans="1:8" hidden="1">
      <c r="A43" s="257"/>
      <c r="B43" s="780" t="str">
        <f>'[5]Attach 3(JV)'!B20:D20</f>
        <v xml:space="preserve">…… ……. …….. …… ……. …….. </v>
      </c>
      <c r="C43" s="780"/>
      <c r="D43" s="12"/>
      <c r="F43" s="250"/>
      <c r="G43" s="250"/>
      <c r="H43" s="250"/>
    </row>
    <row r="44" spans="1:8" hidden="1">
      <c r="A44" s="251" t="s">
        <v>334</v>
      </c>
      <c r="F44" s="250"/>
      <c r="G44" s="250"/>
      <c r="H44" s="250"/>
    </row>
    <row r="45" spans="1:8" hidden="1">
      <c r="A45" s="257"/>
      <c r="F45" s="250"/>
      <c r="G45" s="250"/>
      <c r="H45" s="250"/>
    </row>
    <row r="46" spans="1:8" hidden="1">
      <c r="A46" s="1226" t="s">
        <v>379</v>
      </c>
      <c r="B46" s="1226"/>
      <c r="C46" s="1226"/>
      <c r="D46" s="1226"/>
      <c r="E46" s="1226"/>
      <c r="F46" s="250"/>
      <c r="G46" s="250"/>
      <c r="H46" s="250"/>
    </row>
    <row r="47" spans="1:8" hidden="1">
      <c r="A47" s="257"/>
      <c r="B47" s="257"/>
      <c r="C47" s="257"/>
      <c r="D47" s="257"/>
      <c r="E47" s="257"/>
      <c r="F47" s="250"/>
      <c r="G47" s="250"/>
      <c r="H47" s="250"/>
    </row>
    <row r="48" spans="1:8" ht="66" hidden="1">
      <c r="A48" s="261" t="s">
        <v>337</v>
      </c>
      <c r="B48" s="1222" t="s">
        <v>106</v>
      </c>
      <c r="C48" s="1222"/>
      <c r="D48" s="261" t="s">
        <v>107</v>
      </c>
      <c r="E48" s="261" t="s">
        <v>108</v>
      </c>
      <c r="F48" s="250"/>
      <c r="G48" s="250"/>
      <c r="H48" s="250"/>
    </row>
    <row r="49" spans="1:8" hidden="1">
      <c r="A49" s="277">
        <v>1</v>
      </c>
      <c r="B49" s="1219"/>
      <c r="C49" s="1219"/>
      <c r="D49" s="278"/>
      <c r="E49" s="278"/>
      <c r="F49" s="250"/>
      <c r="G49" s="250"/>
      <c r="H49" s="250"/>
    </row>
    <row r="50" spans="1:8" hidden="1">
      <c r="A50" s="277">
        <v>2</v>
      </c>
      <c r="B50" s="1219"/>
      <c r="C50" s="1219"/>
      <c r="D50" s="278"/>
      <c r="E50" s="278"/>
      <c r="F50" s="250"/>
      <c r="G50" s="250"/>
      <c r="H50" s="250"/>
    </row>
    <row r="51" spans="1:8" hidden="1">
      <c r="A51" s="277">
        <v>3</v>
      </c>
      <c r="B51" s="1219"/>
      <c r="C51" s="1219"/>
      <c r="D51" s="278"/>
      <c r="E51" s="278"/>
      <c r="F51" s="250"/>
      <c r="G51" s="250"/>
      <c r="H51" s="250"/>
    </row>
    <row r="52" spans="1:8" hidden="1">
      <c r="A52" s="277">
        <v>4</v>
      </c>
      <c r="B52" s="1219"/>
      <c r="C52" s="1219"/>
      <c r="D52" s="278"/>
      <c r="E52" s="278"/>
      <c r="F52" s="250"/>
      <c r="G52" s="250"/>
      <c r="H52" s="250"/>
    </row>
    <row r="53" spans="1:8" hidden="1">
      <c r="A53" s="277">
        <v>5</v>
      </c>
      <c r="B53" s="1219"/>
      <c r="C53" s="1219"/>
      <c r="D53" s="278"/>
      <c r="E53" s="278"/>
      <c r="F53" s="250"/>
      <c r="G53" s="250"/>
      <c r="H53" s="250"/>
    </row>
    <row r="54" spans="1:8" hidden="1">
      <c r="A54" s="277">
        <v>6</v>
      </c>
      <c r="B54" s="1219"/>
      <c r="C54" s="1219"/>
      <c r="D54" s="278"/>
      <c r="E54" s="278"/>
      <c r="F54" s="250"/>
      <c r="G54" s="250"/>
      <c r="H54" s="250"/>
    </row>
    <row r="55" spans="1:8" hidden="1">
      <c r="A55" s="257"/>
      <c r="B55" s="257"/>
      <c r="C55" s="257"/>
      <c r="D55" s="257"/>
      <c r="E55" s="257"/>
      <c r="F55" s="250"/>
      <c r="G55" s="250"/>
      <c r="H55" s="250"/>
    </row>
    <row r="56" spans="1:8" ht="15" hidden="1">
      <c r="A56" s="279"/>
      <c r="B56" s="279"/>
      <c r="C56" s="279"/>
      <c r="D56" s="279"/>
      <c r="E56" s="279"/>
      <c r="F56" s="250"/>
      <c r="G56" s="250"/>
      <c r="H56" s="250"/>
    </row>
    <row r="57" spans="1:8" ht="15" hidden="1">
      <c r="A57" s="279" t="s">
        <v>7</v>
      </c>
      <c r="B57" s="274" t="str">
        <f>B29</f>
        <v>--</v>
      </c>
      <c r="C57" s="279" t="s">
        <v>5</v>
      </c>
      <c r="D57" s="279" t="str">
        <f>D29</f>
        <v/>
      </c>
      <c r="E57" s="279"/>
      <c r="F57" s="250"/>
      <c r="G57" s="250"/>
      <c r="H57" s="250"/>
    </row>
    <row r="58" spans="1:8" ht="15" hidden="1">
      <c r="A58" s="279" t="s">
        <v>8</v>
      </c>
      <c r="B58" s="279" t="str">
        <f>B30</f>
        <v/>
      </c>
      <c r="C58" s="279" t="s">
        <v>6</v>
      </c>
      <c r="D58" s="279" t="str">
        <f>D30</f>
        <v/>
      </c>
      <c r="E58" s="279"/>
      <c r="F58" s="250"/>
      <c r="G58" s="250"/>
      <c r="H58" s="250"/>
    </row>
    <row r="59" spans="1:8" ht="15" hidden="1">
      <c r="A59" s="279"/>
      <c r="B59" s="279"/>
      <c r="C59" s="279"/>
      <c r="D59" s="279"/>
      <c r="E59" s="279"/>
      <c r="F59" s="250"/>
      <c r="G59" s="250"/>
      <c r="H59" s="250"/>
    </row>
    <row r="60" spans="1:8" hidden="1">
      <c r="A60" s="246" t="str">
        <f>A32</f>
        <v>Specification No. :NR3/NT/W-CIVIL/DOM/K00/24/02306(Rfx 5002003327)</v>
      </c>
      <c r="B60" s="247"/>
      <c r="C60" s="247"/>
      <c r="D60" s="247"/>
      <c r="E60" s="248" t="str">
        <f>E32</f>
        <v xml:space="preserve">Attachment-17 </v>
      </c>
      <c r="F60" s="250"/>
      <c r="G60" s="250"/>
      <c r="H60" s="250"/>
    </row>
    <row r="61" spans="1:8" hidden="1">
      <c r="F61" s="250"/>
      <c r="G61" s="250"/>
      <c r="H61" s="250"/>
    </row>
    <row r="62" spans="1:8" ht="15" hidden="1">
      <c r="A62" s="1225" t="str">
        <f>A34</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62" s="1225"/>
      <c r="C62" s="1225"/>
      <c r="D62" s="1225"/>
      <c r="E62" s="1225"/>
      <c r="F62" s="250"/>
      <c r="G62" s="250"/>
      <c r="H62" s="250"/>
    </row>
    <row r="63" spans="1:8" hidden="1">
      <c r="A63" s="255"/>
      <c r="F63" s="250"/>
      <c r="G63" s="250"/>
      <c r="H63" s="250"/>
    </row>
    <row r="64" spans="1:8" ht="15" hidden="1">
      <c r="A64" s="1227" t="s">
        <v>378</v>
      </c>
      <c r="B64" s="1227"/>
      <c r="C64" s="1227"/>
      <c r="D64" s="1227"/>
      <c r="E64" s="1227"/>
      <c r="F64" s="250"/>
      <c r="G64" s="250"/>
      <c r="H64" s="250"/>
    </row>
    <row r="65" spans="1:8" hidden="1">
      <c r="A65" s="257"/>
      <c r="F65" s="250"/>
      <c r="G65" s="250"/>
      <c r="H65" s="250"/>
    </row>
    <row r="66" spans="1:8" hidden="1">
      <c r="A66" s="258" t="str">
        <f>'[5]Attach 3(JV)'!A15</f>
        <v>Name(s) and Addresse(s) of other partner(s)</v>
      </c>
      <c r="B66" s="257"/>
      <c r="C66" s="257"/>
      <c r="D66" s="15" t="str">
        <f>D7</f>
        <v>To:</v>
      </c>
      <c r="F66" s="250"/>
      <c r="G66" s="250"/>
      <c r="H66" s="250"/>
    </row>
    <row r="67" spans="1:8" hidden="1">
      <c r="A67" s="258" t="str">
        <f>'[5]Attach 3(JV)'!E16</f>
        <v/>
      </c>
      <c r="B67" s="257"/>
      <c r="C67" s="257"/>
      <c r="D67" s="12" t="str">
        <f>D8</f>
        <v>Contract &amp; Materials Department</v>
      </c>
      <c r="F67" s="250"/>
      <c r="G67" s="250"/>
      <c r="H67" s="250"/>
    </row>
    <row r="68" spans="1:8" hidden="1">
      <c r="A68" s="13" t="s">
        <v>339</v>
      </c>
      <c r="B68" s="780" t="str">
        <f>'[5]Attach 3(JV)'!E17</f>
        <v/>
      </c>
      <c r="C68" s="780"/>
      <c r="D68" s="12" t="str">
        <f>D9</f>
        <v>Power Grid Corporation of India Ltd.,</v>
      </c>
      <c r="F68" s="250"/>
      <c r="G68" s="250"/>
      <c r="H68" s="250"/>
    </row>
    <row r="69" spans="1:8" hidden="1">
      <c r="A69" s="13" t="s">
        <v>340</v>
      </c>
      <c r="B69" s="780" t="str">
        <f>'[5]Attach 3(JV)'!E18</f>
        <v/>
      </c>
      <c r="C69" s="780"/>
      <c r="D69" s="12" t="str">
        <f>D10</f>
        <v>Northern Region-III Headquarter</v>
      </c>
      <c r="F69" s="250"/>
      <c r="G69" s="250"/>
      <c r="H69" s="250"/>
    </row>
    <row r="70" spans="1:8" hidden="1">
      <c r="B70" s="780" t="str">
        <f>'[5]Attach 3(JV)'!E19</f>
        <v/>
      </c>
      <c r="C70" s="780"/>
      <c r="D70" s="12" t="str">
        <f>D11</f>
        <v>Plot No 2A/INS 02,
Awadh Vihar Yojna,
Amar Shaheed Path, Lucknow- 226 002</v>
      </c>
      <c r="F70" s="250"/>
      <c r="G70" s="250"/>
      <c r="H70" s="250"/>
    </row>
    <row r="71" spans="1:8" hidden="1">
      <c r="A71" s="257"/>
      <c r="B71" s="780" t="str">
        <f>'[5]Attach 3(JV)'!E20</f>
        <v/>
      </c>
      <c r="C71" s="780"/>
      <c r="D71" s="12"/>
      <c r="F71" s="250"/>
      <c r="G71" s="250"/>
      <c r="H71" s="250"/>
    </row>
    <row r="72" spans="1:8" hidden="1">
      <c r="A72" s="251" t="s">
        <v>334</v>
      </c>
      <c r="F72" s="250"/>
      <c r="G72" s="250"/>
      <c r="H72" s="250"/>
    </row>
    <row r="73" spans="1:8" hidden="1">
      <c r="A73" s="257"/>
      <c r="F73" s="250"/>
      <c r="G73" s="250"/>
      <c r="H73" s="250"/>
    </row>
    <row r="74" spans="1:8" hidden="1">
      <c r="A74" s="1226" t="s">
        <v>379</v>
      </c>
      <c r="B74" s="1226"/>
      <c r="C74" s="1226"/>
      <c r="D74" s="1226"/>
      <c r="E74" s="1226"/>
      <c r="F74" s="250"/>
      <c r="G74" s="250"/>
      <c r="H74" s="250"/>
    </row>
    <row r="75" spans="1:8" hidden="1">
      <c r="A75" s="257"/>
      <c r="B75" s="257"/>
      <c r="C75" s="257"/>
      <c r="D75" s="257"/>
      <c r="E75" s="257"/>
      <c r="F75" s="250"/>
      <c r="G75" s="250"/>
      <c r="H75" s="250"/>
    </row>
    <row r="76" spans="1:8" ht="66" hidden="1">
      <c r="A76" s="261" t="s">
        <v>337</v>
      </c>
      <c r="B76" s="1222" t="s">
        <v>106</v>
      </c>
      <c r="C76" s="1222"/>
      <c r="D76" s="261" t="s">
        <v>107</v>
      </c>
      <c r="E76" s="261" t="s">
        <v>108</v>
      </c>
      <c r="F76" s="250"/>
      <c r="G76" s="250"/>
      <c r="H76" s="250"/>
    </row>
    <row r="77" spans="1:8" hidden="1">
      <c r="A77" s="277">
        <v>1</v>
      </c>
      <c r="B77" s="1219"/>
      <c r="C77" s="1219"/>
      <c r="D77" s="278"/>
      <c r="E77" s="278"/>
      <c r="F77" s="250"/>
      <c r="G77" s="250"/>
      <c r="H77" s="250"/>
    </row>
    <row r="78" spans="1:8" hidden="1">
      <c r="A78" s="277">
        <v>2</v>
      </c>
      <c r="B78" s="1219"/>
      <c r="C78" s="1219"/>
      <c r="D78" s="278"/>
      <c r="E78" s="278"/>
      <c r="F78" s="250"/>
      <c r="G78" s="250"/>
      <c r="H78" s="250"/>
    </row>
    <row r="79" spans="1:8" hidden="1">
      <c r="A79" s="277">
        <v>3</v>
      </c>
      <c r="B79" s="1219"/>
      <c r="C79" s="1219"/>
      <c r="D79" s="278"/>
      <c r="E79" s="278"/>
      <c r="F79" s="250"/>
      <c r="G79" s="250"/>
      <c r="H79" s="250"/>
    </row>
    <row r="80" spans="1:8" hidden="1">
      <c r="A80" s="277">
        <v>4</v>
      </c>
      <c r="B80" s="1219"/>
      <c r="C80" s="1219"/>
      <c r="D80" s="278"/>
      <c r="E80" s="278"/>
      <c r="F80" s="250"/>
      <c r="G80" s="250"/>
      <c r="H80" s="250"/>
    </row>
    <row r="81" spans="1:8" hidden="1">
      <c r="A81" s="277">
        <v>5</v>
      </c>
      <c r="B81" s="1219"/>
      <c r="C81" s="1219"/>
      <c r="D81" s="278"/>
      <c r="E81" s="278"/>
      <c r="F81" s="250"/>
      <c r="G81" s="250"/>
      <c r="H81" s="250"/>
    </row>
    <row r="82" spans="1:8" hidden="1">
      <c r="A82" s="277">
        <v>6</v>
      </c>
      <c r="B82" s="1219"/>
      <c r="C82" s="1219"/>
      <c r="D82" s="278"/>
      <c r="E82" s="278"/>
      <c r="F82" s="250"/>
      <c r="G82" s="250"/>
      <c r="H82" s="250"/>
    </row>
    <row r="83" spans="1:8" hidden="1">
      <c r="A83" s="257"/>
      <c r="B83" s="257"/>
      <c r="C83" s="257"/>
      <c r="D83" s="257"/>
      <c r="E83" s="257"/>
      <c r="F83" s="250"/>
      <c r="G83" s="250"/>
      <c r="H83" s="250"/>
    </row>
    <row r="84" spans="1:8" ht="15" hidden="1">
      <c r="A84" s="279"/>
      <c r="B84" s="279"/>
      <c r="C84" s="279"/>
      <c r="D84" s="279"/>
      <c r="E84" s="279"/>
      <c r="F84" s="250"/>
      <c r="G84" s="250"/>
      <c r="H84" s="250"/>
    </row>
    <row r="85" spans="1:8" ht="15" hidden="1">
      <c r="A85" s="279" t="s">
        <v>7</v>
      </c>
      <c r="B85" s="274" t="str">
        <f>B57</f>
        <v>--</v>
      </c>
      <c r="C85" s="279" t="s">
        <v>5</v>
      </c>
      <c r="D85" s="279" t="str">
        <f>D57</f>
        <v/>
      </c>
      <c r="E85" s="279"/>
      <c r="F85" s="250"/>
      <c r="G85" s="250"/>
      <c r="H85" s="250"/>
    </row>
    <row r="86" spans="1:8" ht="15" hidden="1">
      <c r="A86" s="279" t="s">
        <v>8</v>
      </c>
      <c r="B86" s="279" t="str">
        <f>B58</f>
        <v/>
      </c>
      <c r="C86" s="279" t="s">
        <v>6</v>
      </c>
      <c r="D86" s="279" t="str">
        <f>D58</f>
        <v/>
      </c>
      <c r="E86" s="279"/>
      <c r="F86" s="250"/>
      <c r="G86" s="250"/>
      <c r="H86" s="250"/>
    </row>
    <row r="87" spans="1:8" ht="15"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sMOuNYTiL6l+kpIQZ1fH3sBurxf22qmFq5bgftI8zLRezsEyFnJkOKSMIPTmOag8H3z2//sAIT7VbaBZk768g==" saltValue="1vntDkCDce2mxLOsYV/Vtg==" spinCount="100000" sheet="1" formatColumns="0" formatRows="0" selectLockedCells="1"/>
  <customSheetViews>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5"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6" customFormat="1" ht="14.25">
      <c r="A1" s="1029" t="str">
        <f>'Attach 3(JV)'!A1</f>
        <v>Specification No. :NR3/NT/W-CIVIL/DOM/K00/24/02306(Rfx 5002003327)</v>
      </c>
      <c r="B1" s="1029"/>
      <c r="C1" s="1029"/>
      <c r="D1" s="1029"/>
      <c r="E1" s="551" t="str">
        <f>"Attachment-18 " &amp; 'Attach 3(JV)'!AT1</f>
        <v xml:space="preserve">Attachment-18 </v>
      </c>
      <c r="F1" s="535"/>
      <c r="G1" s="535"/>
      <c r="H1" s="535"/>
    </row>
    <row r="3" spans="1:9" ht="83.25" customHeight="1">
      <c r="A3" s="1228"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229"/>
      <c r="C3" s="1229"/>
      <c r="D3" s="1229"/>
      <c r="E3" s="1229"/>
      <c r="F3" s="26"/>
      <c r="G3" s="27"/>
      <c r="H3" s="26"/>
    </row>
    <row r="4" spans="1:9" ht="20.100000000000001" customHeight="1">
      <c r="A4" s="28"/>
      <c r="H4" s="30"/>
      <c r="I4" s="11"/>
    </row>
    <row r="5" spans="1:9" ht="20.100000000000001" customHeight="1">
      <c r="A5" s="777" t="s">
        <v>499</v>
      </c>
      <c r="B5" s="777"/>
      <c r="C5" s="777"/>
      <c r="D5" s="777"/>
      <c r="E5" s="77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3" t="str">
        <f>'Attach 3(JV)'!A8</f>
        <v/>
      </c>
      <c r="B8" s="783"/>
      <c r="C8" s="783"/>
      <c r="D8" s="783"/>
      <c r="E8" s="12" t="str">
        <f>'Attach 3(JV)'!E8</f>
        <v>Contract &amp; Materials Department</v>
      </c>
      <c r="H8" s="30"/>
      <c r="I8" s="11"/>
    </row>
    <row r="9" spans="1:9" ht="20.100000000000001" customHeight="1">
      <c r="A9" s="13" t="s">
        <v>339</v>
      </c>
      <c r="B9" s="780">
        <f>'Attach 3(JV)'!B9</f>
        <v>0</v>
      </c>
      <c r="C9" s="780"/>
      <c r="D9" s="780"/>
      <c r="E9" s="12" t="str">
        <f>'Attach 3(JV)'!E9</f>
        <v>Power Grid Corporation of India Ltd.,</v>
      </c>
      <c r="H9" s="30"/>
      <c r="I9" s="11"/>
    </row>
    <row r="10" spans="1:9" ht="20.100000000000001" customHeight="1">
      <c r="A10" s="13" t="s">
        <v>340</v>
      </c>
      <c r="B10" s="780">
        <f>'Attach 3(JV)'!B10</f>
        <v>0</v>
      </c>
      <c r="C10" s="780"/>
      <c r="D10" s="780"/>
      <c r="E10" s="12" t="str">
        <f>'Attach 3(JV)'!E10</f>
        <v>Northern Region-III Headquarter</v>
      </c>
      <c r="H10" s="30"/>
      <c r="I10" s="11"/>
    </row>
    <row r="11" spans="1:9" ht="20.100000000000001" customHeight="1">
      <c r="B11" s="780">
        <f>'Attach 3(JV)'!B11</f>
        <v>0</v>
      </c>
      <c r="C11" s="780"/>
      <c r="D11" s="780"/>
      <c r="E11" s="12" t="str">
        <f>'Attach 3(JV)'!E11</f>
        <v>Plot No 2A/INS 02,
Awadh Vihar Yojna,
Amar Shaheed Path, Lucknow- 226 002</v>
      </c>
    </row>
    <row r="12" spans="1:9" ht="20.100000000000001" customHeight="1">
      <c r="A12" s="32"/>
      <c r="B12" s="780">
        <f>'Attach 3(JV)'!B12</f>
        <v>0</v>
      </c>
      <c r="C12" s="780"/>
      <c r="D12" s="780"/>
      <c r="E12" s="12"/>
    </row>
    <row r="13" spans="1:9" ht="20.100000000000001" customHeight="1">
      <c r="A13" s="32"/>
      <c r="B13" s="103"/>
      <c r="C13" s="103"/>
      <c r="D13" s="103"/>
      <c r="E13" s="25"/>
    </row>
    <row r="14" spans="1:9" ht="20.100000000000001" customHeight="1">
      <c r="A14" s="29" t="s">
        <v>334</v>
      </c>
    </row>
    <row r="15" spans="1:9" ht="20.100000000000001" customHeight="1">
      <c r="A15" s="32"/>
    </row>
    <row r="16" spans="1:9" ht="20.100000000000001" customHeight="1">
      <c r="A16" s="1125" t="s">
        <v>529</v>
      </c>
      <c r="B16" s="1125"/>
      <c r="C16" s="1125"/>
      <c r="D16" s="1125"/>
      <c r="E16" s="1125"/>
    </row>
    <row r="17" spans="1:5" ht="20.100000000000001" customHeight="1">
      <c r="A17" s="32"/>
    </row>
    <row r="18" spans="1:5" ht="20.100000000000001" customHeight="1">
      <c r="A18" s="32"/>
    </row>
    <row r="19" spans="1:5">
      <c r="A19" s="36" t="s">
        <v>7</v>
      </c>
      <c r="B19" s="63" t="str">
        <f>'Attach 3(JV)'!B24</f>
        <v>--</v>
      </c>
      <c r="C19" s="40"/>
      <c r="D19" s="37" t="s">
        <v>5</v>
      </c>
      <c r="E19" s="212" t="str">
        <f>'Attach 3(JV)'!E24</f>
        <v/>
      </c>
    </row>
    <row r="20" spans="1:5">
      <c r="A20" s="36" t="s">
        <v>8</v>
      </c>
      <c r="B20" s="212" t="str">
        <f>'Attach 3(JV)'!B25</f>
        <v/>
      </c>
      <c r="C20" s="40"/>
      <c r="D20" s="37" t="s">
        <v>6</v>
      </c>
      <c r="E20" s="21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69" sheet="1" formatColumns="0" formatRows="0" selectLockedCells="1"/>
  <customSheetViews>
    <customSheetView guid="{869B0F9C-77A4-468D-A350-EA35CAE357D9}" scale="130" showPageBreaks="1" showGridLines="0" fitToPage="1" printArea="1" view="pageBreakPreview" topLeftCell="A7">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36" zoomScale="145" zoomScaleNormal="100" zoomScaleSheetLayoutView="145" workbookViewId="0">
      <selection activeCell="A40" sqref="A40:I40"/>
    </sheetView>
  </sheetViews>
  <sheetFormatPr defaultColWidth="9.140625" defaultRowHeight="13.5"/>
  <cols>
    <col min="1" max="1" width="10" style="338" customWidth="1"/>
    <col min="2" max="2" width="10.7109375" style="338" customWidth="1"/>
    <col min="3" max="3" width="10.85546875" style="338" customWidth="1"/>
    <col min="4" max="8" width="10.7109375" style="338" customWidth="1"/>
    <col min="9" max="9" width="23" style="338" customWidth="1"/>
    <col min="10" max="10" width="9.140625" style="338" hidden="1" customWidth="1"/>
    <col min="11" max="16" width="10.28515625" style="338" hidden="1" customWidth="1"/>
    <col min="17" max="41" width="0" style="338" hidden="1" customWidth="1"/>
    <col min="42" max="16384" width="9.140625" style="338"/>
  </cols>
  <sheetData>
    <row r="1" spans="1:9" ht="27" customHeight="1">
      <c r="A1" s="1231" t="s">
        <v>848</v>
      </c>
      <c r="B1" s="1232"/>
      <c r="C1" s="1232"/>
      <c r="D1" s="1232"/>
      <c r="E1" s="1232"/>
      <c r="F1" s="1232"/>
      <c r="G1" s="1232"/>
      <c r="H1" s="1232"/>
      <c r="I1" s="1233"/>
    </row>
    <row r="2" spans="1:9" ht="31.5" customHeight="1">
      <c r="A2" s="683" t="s">
        <v>473</v>
      </c>
      <c r="B2" s="1234" t="s">
        <v>849</v>
      </c>
      <c r="C2" s="1234"/>
      <c r="D2" s="1234"/>
      <c r="E2" s="1234"/>
      <c r="F2" s="1234"/>
      <c r="G2" s="1234"/>
      <c r="H2" s="1234"/>
      <c r="I2" s="1235"/>
    </row>
    <row r="3" spans="1:9" ht="36" customHeight="1">
      <c r="A3" s="683" t="s">
        <v>475</v>
      </c>
      <c r="B3" s="1234" t="s">
        <v>850</v>
      </c>
      <c r="C3" s="1234"/>
      <c r="D3" s="1234"/>
      <c r="E3" s="1234"/>
      <c r="F3" s="1234"/>
      <c r="G3" s="1234"/>
      <c r="H3" s="1234"/>
      <c r="I3" s="1235"/>
    </row>
    <row r="4" spans="1:9" ht="36" customHeight="1">
      <c r="A4" s="683" t="s">
        <v>477</v>
      </c>
      <c r="B4" s="1234" t="s">
        <v>851</v>
      </c>
      <c r="C4" s="1234"/>
      <c r="D4" s="1234"/>
      <c r="E4" s="1234"/>
      <c r="F4" s="1234"/>
      <c r="G4" s="1234"/>
      <c r="H4" s="1234"/>
      <c r="I4" s="1235"/>
    </row>
    <row r="5" spans="1:9" ht="36" customHeight="1">
      <c r="A5" s="683" t="s">
        <v>479</v>
      </c>
      <c r="B5" s="1234" t="s">
        <v>480</v>
      </c>
      <c r="C5" s="1234"/>
      <c r="D5" s="1234"/>
      <c r="E5" s="1234"/>
      <c r="F5" s="1234"/>
      <c r="G5" s="1234"/>
      <c r="H5" s="1234"/>
      <c r="I5" s="1235"/>
    </row>
    <row r="6" spans="1:9" ht="19.5" customHeight="1">
      <c r="A6" s="684" t="s">
        <v>481</v>
      </c>
      <c r="B6" s="793" t="s">
        <v>852</v>
      </c>
      <c r="C6" s="793"/>
      <c r="D6" s="793"/>
      <c r="E6" s="793"/>
      <c r="F6" s="793"/>
      <c r="G6" s="793"/>
      <c r="H6" s="793"/>
      <c r="I6" s="1236"/>
    </row>
    <row r="7" spans="1:9" ht="15.75">
      <c r="A7" s="294"/>
      <c r="C7" s="294"/>
      <c r="D7" s="294"/>
      <c r="E7" s="294"/>
      <c r="F7" s="294"/>
      <c r="G7" s="294"/>
      <c r="H7" s="294"/>
      <c r="I7" s="294"/>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237" t="s">
        <v>853</v>
      </c>
      <c r="B32" s="1237"/>
      <c r="C32" s="1237"/>
      <c r="D32" s="1237"/>
      <c r="E32" s="1237"/>
      <c r="F32" s="1237"/>
      <c r="G32" s="1237"/>
      <c r="H32" s="1237"/>
      <c r="I32" s="1237"/>
      <c r="J32" s="686"/>
    </row>
    <row r="33" spans="1:16" ht="18.75">
      <c r="A33" s="688"/>
      <c r="B33" s="688"/>
      <c r="C33" s="688"/>
      <c r="D33" s="688"/>
      <c r="E33" s="688"/>
      <c r="F33" s="688"/>
      <c r="G33" s="688"/>
      <c r="H33" s="688"/>
      <c r="I33" s="688"/>
      <c r="J33" s="686"/>
    </row>
    <row r="34" spans="1:16" ht="15.75">
      <c r="A34" s="1230" t="s">
        <v>392</v>
      </c>
      <c r="B34" s="1230"/>
      <c r="C34" s="1230"/>
      <c r="D34" s="1230"/>
      <c r="E34" s="1230"/>
      <c r="F34" s="1230"/>
      <c r="G34" s="1230"/>
      <c r="H34" s="1230"/>
      <c r="I34" s="1230"/>
      <c r="J34" s="686"/>
      <c r="K34" s="685" t="e">
        <v>#REF!</v>
      </c>
      <c r="O34" s="687" t="e">
        <v>#REF!</v>
      </c>
    </row>
    <row r="35" spans="1:16" ht="16.5">
      <c r="A35" s="1238" t="s">
        <v>393</v>
      </c>
      <c r="B35" s="1238"/>
      <c r="C35" s="1238"/>
      <c r="D35" s="1238"/>
      <c r="E35" s="1238"/>
      <c r="F35" s="1238"/>
      <c r="G35" s="1238"/>
      <c r="H35" s="1238"/>
      <c r="I35" s="1238"/>
      <c r="J35" s="686"/>
      <c r="K35" s="687" t="e">
        <v>#REF!</v>
      </c>
      <c r="O35" s="687" t="e">
        <v>#REF!</v>
      </c>
    </row>
    <row r="36" spans="1:16" ht="36" customHeight="1">
      <c r="A36" s="1239" t="s">
        <v>854</v>
      </c>
      <c r="B36" s="1239"/>
      <c r="C36" s="1239"/>
      <c r="D36" s="1239"/>
      <c r="E36" s="1239"/>
      <c r="F36" s="1239"/>
      <c r="G36" s="1239"/>
      <c r="H36" s="1239"/>
      <c r="I36" s="1239"/>
      <c r="J36" s="686"/>
      <c r="K36" s="687" t="e">
        <v>#REF!</v>
      </c>
      <c r="O36" s="687" t="e">
        <v>#REF!</v>
      </c>
    </row>
    <row r="37" spans="1:16" ht="16.5">
      <c r="A37" s="1238" t="s">
        <v>855</v>
      </c>
      <c r="B37" s="1238"/>
      <c r="C37" s="1238"/>
      <c r="D37" s="1238"/>
      <c r="E37" s="1238"/>
      <c r="F37" s="1238"/>
      <c r="G37" s="1238"/>
      <c r="H37" s="1238"/>
      <c r="I37" s="1238"/>
      <c r="J37" s="686"/>
      <c r="K37" s="687" t="e">
        <v>#REF!</v>
      </c>
      <c r="O37" s="687" t="e">
        <v>#REF!</v>
      </c>
    </row>
    <row r="38" spans="1:16" ht="15.75">
      <c r="A38" s="1230" t="s">
        <v>395</v>
      </c>
      <c r="B38" s="1230"/>
      <c r="C38" s="1230"/>
      <c r="D38" s="1230"/>
      <c r="E38" s="1230"/>
      <c r="F38" s="1230"/>
      <c r="G38" s="1230"/>
      <c r="H38" s="1230"/>
      <c r="I38" s="1230"/>
      <c r="J38" s="686"/>
    </row>
    <row r="39" spans="1:16" ht="18.75" customHeight="1">
      <c r="A39" s="1238">
        <f>'Names of Bidder'!D10</f>
        <v>0</v>
      </c>
      <c r="B39" s="1238"/>
      <c r="C39" s="1238"/>
      <c r="D39" s="1238"/>
      <c r="E39" s="1238"/>
      <c r="F39" s="1238"/>
      <c r="G39" s="1238"/>
      <c r="H39" s="1238"/>
      <c r="I39" s="1238"/>
      <c r="J39" s="686"/>
      <c r="K39" s="339">
        <v>1</v>
      </c>
      <c r="M39" s="687" t="s">
        <v>856</v>
      </c>
      <c r="P39" s="687" t="s">
        <v>857</v>
      </c>
    </row>
    <row r="40" spans="1:16" ht="17.25" customHeight="1">
      <c r="A40" s="1239" t="str">
        <f xml:space="preserve"> "having its Registered Office at " &amp;'Names of Bidder'!D11 &amp; ","&amp;'Names of Bidder'!D12&amp;","&amp;'Names of Bidder'!D13</f>
        <v>having its Registered Office at ,,</v>
      </c>
      <c r="B40" s="1239"/>
      <c r="C40" s="1239"/>
      <c r="D40" s="1239"/>
      <c r="E40" s="1239"/>
      <c r="F40" s="1239"/>
      <c r="G40" s="1239"/>
      <c r="H40" s="1239"/>
      <c r="I40" s="1239"/>
      <c r="J40" s="686"/>
      <c r="K40" s="339">
        <v>1</v>
      </c>
      <c r="M40" s="687" t="s">
        <v>858</v>
      </c>
    </row>
    <row r="41" spans="1:16" ht="15.75">
      <c r="A41" s="1230" t="s">
        <v>395</v>
      </c>
      <c r="B41" s="1230"/>
      <c r="C41" s="1230"/>
      <c r="D41" s="1230"/>
      <c r="E41" s="1230"/>
      <c r="F41" s="1230"/>
      <c r="G41" s="1230"/>
      <c r="H41" s="1230"/>
      <c r="I41" s="1230"/>
      <c r="J41" s="686"/>
    </row>
    <row r="42" spans="1:16" ht="15.75">
      <c r="A42" s="1230" t="str">
        <f>IF('[19]Names of Bidder'!D6= "Sole Bidder", "", IF('[19]Names of Bidder'!D7=1,'[19]Names of Bidder'!D15,IF('[19]Names of Bidder'!D7=2,'[19]Names of Bidder'!D15&amp;" &amp; "&amp;'[19]Names of Bidder'!D20,"")))</f>
        <v/>
      </c>
      <c r="B42" s="1230"/>
      <c r="C42" s="1230"/>
      <c r="D42" s="1230"/>
      <c r="E42" s="1230"/>
      <c r="F42" s="1230"/>
      <c r="G42" s="1230"/>
      <c r="H42" s="1230"/>
      <c r="I42" s="1230"/>
      <c r="J42" s="686"/>
    </row>
    <row r="43" spans="1:16" ht="18" customHeight="1">
      <c r="A43" s="1239"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239"/>
      <c r="C43" s="1239"/>
      <c r="D43" s="1239"/>
      <c r="E43" s="1239"/>
      <c r="F43" s="1239"/>
      <c r="G43" s="1239"/>
      <c r="H43" s="1239"/>
      <c r="I43" s="1239"/>
      <c r="J43" s="686"/>
    </row>
    <row r="44" spans="1:16" ht="15.75">
      <c r="A44" s="1230" t="s">
        <v>396</v>
      </c>
      <c r="B44" s="1230"/>
      <c r="C44" s="1230"/>
      <c r="D44" s="1230"/>
      <c r="E44" s="1230"/>
      <c r="F44" s="1230"/>
      <c r="G44" s="1230"/>
      <c r="H44" s="1230"/>
      <c r="I44" s="1230"/>
      <c r="J44" s="686"/>
    </row>
    <row r="45" spans="1:16" ht="15.75">
      <c r="A45" s="409"/>
      <c r="B45" s="409"/>
      <c r="C45" s="409"/>
      <c r="D45" s="409"/>
      <c r="E45" s="409"/>
      <c r="F45" s="409"/>
      <c r="G45" s="409"/>
      <c r="H45" s="409"/>
      <c r="I45" s="409"/>
      <c r="J45" s="686"/>
    </row>
    <row r="46" spans="1:16" ht="16.5">
      <c r="A46" s="1238" t="s">
        <v>397</v>
      </c>
      <c r="B46" s="1238"/>
      <c r="C46" s="1238"/>
      <c r="D46" s="1238"/>
      <c r="E46" s="1238"/>
      <c r="F46" s="1238"/>
      <c r="G46" s="1238"/>
      <c r="H46" s="1238"/>
      <c r="I46" s="1238"/>
      <c r="J46" s="686"/>
    </row>
    <row r="47" spans="1:16" ht="30.75" customHeight="1">
      <c r="A47" s="1238" t="s">
        <v>398</v>
      </c>
      <c r="B47" s="1238"/>
      <c r="C47" s="1238"/>
      <c r="D47" s="1238"/>
      <c r="E47" s="1238"/>
      <c r="F47" s="1238"/>
      <c r="G47" s="1238"/>
      <c r="H47" s="1238"/>
      <c r="I47" s="1238"/>
      <c r="J47" s="686"/>
    </row>
    <row r="48" spans="1:16" ht="120.75" customHeight="1">
      <c r="A48" s="907" t="str">
        <f>"POWERGRID intends to award, under laid-down organisational procedures, contract(s) for "&amp;Basic!B1&amp;" Specification Number:"&amp;Basic!B3</f>
        <v>POWERGRID intends to award, under laid-down organisational procedures, contract(s) for 
Construction of 01Nos. D (1 unit) Type building, 01 Nos C (4 units) Type building, 02 Nos B3 (8 units) Type Building, 01 nos B2 (4 units) type building, 1 nos. of RC building, STP, Roof top Solar, Boundary wall, Retaining works, etc. for POWERGRID Pithoragarh Township (Tadigaon, Pithoragarh) Specification Number:NR3/NT/W-CIVIL/DOM/K00/24/02306(Rfx 5002003327)</v>
      </c>
      <c r="B48" s="907"/>
      <c r="C48" s="907"/>
      <c r="D48" s="907"/>
      <c r="E48" s="907"/>
      <c r="F48" s="907"/>
      <c r="G48" s="907"/>
      <c r="H48" s="907"/>
      <c r="I48" s="907"/>
      <c r="J48" s="686"/>
    </row>
    <row r="49" spans="1:10" ht="21" customHeight="1">
      <c r="A49" s="999" t="s">
        <v>399</v>
      </c>
      <c r="B49" s="999"/>
      <c r="C49" s="999"/>
      <c r="D49" s="999"/>
      <c r="E49" s="1242" t="s">
        <v>399</v>
      </c>
      <c r="F49" s="1242"/>
      <c r="G49" s="1242"/>
      <c r="H49" s="1242"/>
      <c r="I49" s="1242"/>
      <c r="J49" s="686"/>
    </row>
    <row r="50" spans="1:10" ht="33" customHeight="1">
      <c r="A50" s="1240" t="s">
        <v>400</v>
      </c>
      <c r="B50" s="1240"/>
      <c r="C50" s="1240"/>
      <c r="D50" s="1240"/>
      <c r="E50" s="1241" t="s">
        <v>859</v>
      </c>
      <c r="F50" s="1241"/>
      <c r="G50" s="1241"/>
      <c r="H50" s="1241"/>
      <c r="I50" s="1241"/>
      <c r="J50" s="686"/>
    </row>
    <row r="51" spans="1:10" ht="22.5" customHeight="1">
      <c r="A51" s="341" t="s">
        <v>499</v>
      </c>
      <c r="B51" s="342"/>
      <c r="C51" s="342"/>
      <c r="D51" s="342"/>
      <c r="E51" s="689"/>
      <c r="F51" s="342"/>
      <c r="G51" s="342"/>
      <c r="H51" s="342"/>
      <c r="I51" s="690" t="s">
        <v>860</v>
      </c>
      <c r="J51" s="686"/>
    </row>
    <row r="52" spans="1:10" ht="40.5" customHeight="1">
      <c r="A52" s="1243" t="s">
        <v>861</v>
      </c>
      <c r="B52" s="1243"/>
      <c r="C52" s="1243"/>
      <c r="D52" s="1243"/>
      <c r="E52" s="1243"/>
      <c r="F52" s="1243"/>
      <c r="G52" s="1243"/>
      <c r="H52" s="1243"/>
      <c r="I52" s="1243"/>
    </row>
    <row r="53" spans="1:10" ht="40.5" customHeight="1">
      <c r="A53" s="1243" t="s">
        <v>862</v>
      </c>
      <c r="B53" s="1243"/>
      <c r="C53" s="1243"/>
      <c r="D53" s="1243"/>
      <c r="E53" s="1243"/>
      <c r="F53" s="1243"/>
      <c r="G53" s="1243"/>
      <c r="H53" s="1243"/>
      <c r="I53" s="1243"/>
    </row>
    <row r="54" spans="1:10" ht="13.5" customHeight="1">
      <c r="A54" s="691"/>
      <c r="B54" s="294"/>
      <c r="C54" s="294"/>
      <c r="D54" s="294"/>
      <c r="E54" s="294"/>
      <c r="F54" s="294"/>
      <c r="G54" s="294"/>
      <c r="H54" s="294"/>
      <c r="I54" s="294"/>
    </row>
    <row r="55" spans="1:10" ht="15.75">
      <c r="A55" s="1244" t="s">
        <v>528</v>
      </c>
      <c r="B55" s="1244"/>
      <c r="C55" s="1244"/>
      <c r="D55" s="1244"/>
      <c r="E55" s="1244"/>
      <c r="F55" s="1244"/>
      <c r="G55" s="1244"/>
      <c r="H55" s="1244"/>
      <c r="I55" s="1244"/>
    </row>
    <row r="56" spans="1:10" ht="15.75">
      <c r="A56" s="691"/>
      <c r="B56" s="691"/>
      <c r="C56" s="691"/>
      <c r="D56" s="691"/>
      <c r="E56" s="691"/>
      <c r="F56" s="691"/>
      <c r="G56" s="691"/>
      <c r="H56" s="691"/>
      <c r="I56" s="691"/>
    </row>
    <row r="57" spans="1:10" ht="16.5">
      <c r="A57" s="1245" t="s">
        <v>405</v>
      </c>
      <c r="B57" s="1245"/>
      <c r="C57" s="1245"/>
      <c r="D57" s="1245"/>
      <c r="E57" s="1245"/>
      <c r="F57" s="1245"/>
      <c r="G57" s="1245"/>
      <c r="H57" s="1245"/>
      <c r="I57" s="1245"/>
    </row>
    <row r="58" spans="1:10" ht="16.5">
      <c r="A58" s="692"/>
      <c r="B58" s="692"/>
      <c r="C58" s="692"/>
      <c r="D58" s="692"/>
      <c r="E58" s="692"/>
      <c r="F58" s="692"/>
      <c r="G58" s="692"/>
      <c r="H58" s="692"/>
      <c r="I58" s="692"/>
    </row>
    <row r="59" spans="1:10" ht="37.5" customHeight="1">
      <c r="A59" s="907" t="s">
        <v>863</v>
      </c>
      <c r="B59" s="907"/>
      <c r="C59" s="907"/>
      <c r="D59" s="907"/>
      <c r="E59" s="907"/>
      <c r="F59" s="907"/>
      <c r="G59" s="907"/>
      <c r="H59" s="907"/>
      <c r="I59" s="907"/>
    </row>
    <row r="60" spans="1:10" ht="61.5" customHeight="1">
      <c r="A60" s="693" t="s">
        <v>473</v>
      </c>
      <c r="B60" s="907" t="s">
        <v>864</v>
      </c>
      <c r="C60" s="907"/>
      <c r="D60" s="907"/>
      <c r="E60" s="907"/>
      <c r="F60" s="907"/>
      <c r="G60" s="907"/>
      <c r="H60" s="907"/>
      <c r="I60" s="907"/>
    </row>
    <row r="61" spans="1:10" ht="53.25" customHeight="1">
      <c r="A61" s="693" t="s">
        <v>475</v>
      </c>
      <c r="B61" s="907" t="s">
        <v>865</v>
      </c>
      <c r="C61" s="907"/>
      <c r="D61" s="907"/>
      <c r="E61" s="907"/>
      <c r="F61" s="907"/>
      <c r="G61" s="907"/>
      <c r="H61" s="907"/>
      <c r="I61" s="907"/>
    </row>
    <row r="62" spans="1:10" ht="63" customHeight="1">
      <c r="A62" s="693" t="s">
        <v>477</v>
      </c>
      <c r="B62" s="907" t="s">
        <v>866</v>
      </c>
      <c r="C62" s="907"/>
      <c r="D62" s="907"/>
      <c r="E62" s="907"/>
      <c r="F62" s="907"/>
      <c r="G62" s="907"/>
      <c r="H62" s="907"/>
      <c r="I62" s="907"/>
    </row>
    <row r="63" spans="1:10" ht="62.25" customHeight="1">
      <c r="A63" s="693" t="s">
        <v>479</v>
      </c>
      <c r="B63" s="907" t="s">
        <v>867</v>
      </c>
      <c r="C63" s="907"/>
      <c r="D63" s="907"/>
      <c r="E63" s="907"/>
      <c r="F63" s="907"/>
      <c r="G63" s="907"/>
      <c r="H63" s="907"/>
      <c r="I63" s="907"/>
    </row>
    <row r="64" spans="1:10" ht="64.5" customHeight="1">
      <c r="A64" s="693" t="s">
        <v>481</v>
      </c>
      <c r="B64" s="907" t="s">
        <v>868</v>
      </c>
      <c r="C64" s="907"/>
      <c r="D64" s="907"/>
      <c r="E64" s="907"/>
      <c r="F64" s="907"/>
      <c r="G64" s="907"/>
      <c r="H64" s="907"/>
      <c r="I64" s="907"/>
    </row>
    <row r="65" spans="1:10" ht="62.25" customHeight="1">
      <c r="A65" s="693" t="s">
        <v>869</v>
      </c>
      <c r="B65" s="907" t="s">
        <v>870</v>
      </c>
      <c r="C65" s="907"/>
      <c r="D65" s="907"/>
      <c r="E65" s="907"/>
      <c r="F65" s="907"/>
      <c r="G65" s="907"/>
      <c r="H65" s="907"/>
      <c r="I65" s="907"/>
    </row>
    <row r="66" spans="1:10" ht="60.75" customHeight="1">
      <c r="A66" s="693" t="s">
        <v>871</v>
      </c>
      <c r="B66" s="907" t="s">
        <v>872</v>
      </c>
      <c r="C66" s="907"/>
      <c r="D66" s="907"/>
      <c r="E66" s="907"/>
      <c r="F66" s="907"/>
      <c r="G66" s="907"/>
      <c r="H66" s="907"/>
      <c r="I66" s="907"/>
    </row>
    <row r="67" spans="1:10" ht="72" customHeight="1">
      <c r="A67" s="693" t="s">
        <v>873</v>
      </c>
      <c r="B67" s="907" t="s">
        <v>874</v>
      </c>
      <c r="C67" s="907"/>
      <c r="D67" s="907"/>
      <c r="E67" s="907"/>
      <c r="F67" s="907"/>
      <c r="G67" s="907"/>
      <c r="H67" s="907"/>
      <c r="I67" s="907"/>
    </row>
    <row r="68" spans="1:10" ht="60" customHeight="1">
      <c r="A68" s="693" t="s">
        <v>875</v>
      </c>
      <c r="B68" s="907" t="s">
        <v>876</v>
      </c>
      <c r="C68" s="907"/>
      <c r="D68" s="907"/>
      <c r="E68" s="907"/>
      <c r="F68" s="907"/>
      <c r="G68" s="907"/>
      <c r="H68" s="907"/>
      <c r="I68" s="907"/>
    </row>
    <row r="69" spans="1:10" ht="21" customHeight="1">
      <c r="A69" s="907" t="s">
        <v>399</v>
      </c>
      <c r="B69" s="907"/>
      <c r="C69" s="907"/>
      <c r="D69" s="907"/>
      <c r="E69" s="1246" t="s">
        <v>399</v>
      </c>
      <c r="F69" s="1246"/>
      <c r="G69" s="1246"/>
      <c r="H69" s="1246"/>
      <c r="I69" s="1246"/>
      <c r="J69" s="686"/>
    </row>
    <row r="70" spans="1:10" ht="33" customHeight="1">
      <c r="A70" s="1023" t="s">
        <v>400</v>
      </c>
      <c r="B70" s="1023"/>
      <c r="C70" s="1023"/>
      <c r="D70" s="1023"/>
      <c r="E70" s="1247" t="s">
        <v>859</v>
      </c>
      <c r="F70" s="1247"/>
      <c r="G70" s="1247"/>
      <c r="H70" s="1247"/>
      <c r="I70" s="1247"/>
      <c r="J70" s="686"/>
    </row>
    <row r="71" spans="1:10" ht="20.25" customHeight="1">
      <c r="A71" s="341" t="s">
        <v>499</v>
      </c>
      <c r="B71" s="342"/>
      <c r="C71" s="342"/>
      <c r="D71" s="342"/>
      <c r="E71" s="342"/>
      <c r="F71" s="342"/>
      <c r="G71" s="342"/>
      <c r="H71" s="342"/>
      <c r="I71" s="690" t="s">
        <v>877</v>
      </c>
      <c r="J71" s="686"/>
    </row>
    <row r="72" spans="1:10" ht="24" customHeight="1">
      <c r="A72" s="1248"/>
      <c r="B72" s="1248"/>
      <c r="C72" s="1248"/>
      <c r="D72" s="1248"/>
      <c r="E72" s="1248"/>
      <c r="F72" s="1248"/>
      <c r="G72" s="1248"/>
      <c r="H72" s="1248"/>
      <c r="I72" s="1248"/>
      <c r="J72" s="686"/>
    </row>
    <row r="73" spans="1:10" ht="84" customHeight="1">
      <c r="A73" s="693" t="s">
        <v>878</v>
      </c>
      <c r="B73" s="907" t="s">
        <v>879</v>
      </c>
      <c r="C73" s="907"/>
      <c r="D73" s="907"/>
      <c r="E73" s="907"/>
      <c r="F73" s="907"/>
      <c r="G73" s="907"/>
      <c r="H73" s="907"/>
      <c r="I73" s="907"/>
    </row>
    <row r="74" spans="1:10" ht="30" customHeight="1">
      <c r="A74" s="694" t="s">
        <v>880</v>
      </c>
      <c r="B74" s="695"/>
      <c r="C74" s="695"/>
      <c r="D74" s="695"/>
      <c r="E74" s="695"/>
      <c r="F74" s="695"/>
      <c r="G74" s="695"/>
      <c r="H74" s="695"/>
      <c r="I74" s="695"/>
    </row>
    <row r="75" spans="1:10" ht="42" customHeight="1">
      <c r="A75" s="1249" t="s">
        <v>881</v>
      </c>
      <c r="B75" s="1249"/>
      <c r="C75" s="1249"/>
      <c r="D75" s="1249"/>
      <c r="E75" s="1249"/>
      <c r="F75" s="1249"/>
      <c r="G75" s="1249"/>
      <c r="H75" s="1249"/>
      <c r="I75" s="1249"/>
    </row>
    <row r="76" spans="1:10" ht="80.25" customHeight="1">
      <c r="A76" s="693" t="s">
        <v>473</v>
      </c>
      <c r="B76" s="907" t="s">
        <v>882</v>
      </c>
      <c r="C76" s="907"/>
      <c r="D76" s="907"/>
      <c r="E76" s="907"/>
      <c r="F76" s="907"/>
      <c r="G76" s="907"/>
      <c r="H76" s="907"/>
      <c r="I76" s="907"/>
    </row>
    <row r="77" spans="1:10" ht="72" customHeight="1">
      <c r="A77" s="693" t="s">
        <v>475</v>
      </c>
      <c r="B77" s="907" t="s">
        <v>883</v>
      </c>
      <c r="C77" s="907"/>
      <c r="D77" s="907"/>
      <c r="E77" s="907"/>
      <c r="F77" s="907"/>
      <c r="G77" s="907"/>
      <c r="H77" s="907"/>
      <c r="I77" s="907"/>
    </row>
    <row r="78" spans="1:10" ht="55.5" customHeight="1">
      <c r="A78" s="693" t="s">
        <v>477</v>
      </c>
      <c r="B78" s="907" t="s">
        <v>884</v>
      </c>
      <c r="C78" s="907"/>
      <c r="D78" s="907"/>
      <c r="E78" s="907"/>
      <c r="F78" s="907"/>
      <c r="G78" s="907"/>
      <c r="H78" s="907"/>
      <c r="I78" s="907"/>
    </row>
    <row r="79" spans="1:10" ht="69.75" customHeight="1">
      <c r="A79" s="693" t="s">
        <v>479</v>
      </c>
      <c r="B79" s="907" t="s">
        <v>885</v>
      </c>
      <c r="C79" s="907"/>
      <c r="D79" s="907"/>
      <c r="E79" s="907"/>
      <c r="F79" s="907"/>
      <c r="G79" s="907"/>
      <c r="H79" s="907"/>
      <c r="I79" s="907"/>
    </row>
    <row r="80" spans="1:10" ht="56.25" customHeight="1">
      <c r="A80" s="693" t="s">
        <v>481</v>
      </c>
      <c r="B80" s="907" t="s">
        <v>886</v>
      </c>
      <c r="C80" s="907"/>
      <c r="D80" s="907"/>
      <c r="E80" s="907"/>
      <c r="F80" s="907"/>
      <c r="G80" s="907"/>
      <c r="H80" s="907"/>
      <c r="I80" s="907"/>
    </row>
    <row r="81" spans="1:10" ht="70.5" customHeight="1">
      <c r="A81" s="693" t="s">
        <v>869</v>
      </c>
      <c r="B81" s="907" t="s">
        <v>887</v>
      </c>
      <c r="C81" s="907"/>
      <c r="D81" s="907"/>
      <c r="E81" s="907"/>
      <c r="F81" s="907"/>
      <c r="G81" s="907"/>
      <c r="H81" s="907"/>
      <c r="I81" s="907"/>
    </row>
    <row r="82" spans="1:10" ht="86.25" customHeight="1">
      <c r="A82" s="693" t="s">
        <v>871</v>
      </c>
      <c r="B82" s="907" t="s">
        <v>888</v>
      </c>
      <c r="C82" s="907"/>
      <c r="D82" s="907"/>
      <c r="E82" s="907"/>
      <c r="F82" s="907"/>
      <c r="G82" s="907"/>
      <c r="H82" s="907"/>
      <c r="I82" s="907"/>
    </row>
    <row r="83" spans="1:10" ht="72" customHeight="1">
      <c r="A83" s="693" t="s">
        <v>873</v>
      </c>
      <c r="B83" s="907" t="s">
        <v>889</v>
      </c>
      <c r="C83" s="907"/>
      <c r="D83" s="907"/>
      <c r="E83" s="907"/>
      <c r="F83" s="907"/>
      <c r="G83" s="907"/>
      <c r="H83" s="907"/>
      <c r="I83" s="907"/>
    </row>
    <row r="84" spans="1:10" ht="21" customHeight="1">
      <c r="A84" s="907" t="s">
        <v>399</v>
      </c>
      <c r="B84" s="907"/>
      <c r="C84" s="907"/>
      <c r="D84" s="907"/>
      <c r="E84" s="1246" t="s">
        <v>399</v>
      </c>
      <c r="F84" s="1246"/>
      <c r="G84" s="1246"/>
      <c r="H84" s="1246"/>
      <c r="I84" s="1246"/>
      <c r="J84" s="686"/>
    </row>
    <row r="85" spans="1:10" ht="33" customHeight="1">
      <c r="A85" s="1023" t="s">
        <v>400</v>
      </c>
      <c r="B85" s="1023"/>
      <c r="C85" s="1023"/>
      <c r="D85" s="1023"/>
      <c r="E85" s="1247" t="s">
        <v>859</v>
      </c>
      <c r="F85" s="1247"/>
      <c r="G85" s="1247"/>
      <c r="H85" s="1247"/>
      <c r="I85" s="1247"/>
      <c r="J85" s="686"/>
    </row>
    <row r="86" spans="1:10" ht="20.25" customHeight="1">
      <c r="A86" s="341" t="s">
        <v>499</v>
      </c>
      <c r="B86" s="342"/>
      <c r="C86" s="342"/>
      <c r="D86" s="342"/>
      <c r="E86" s="342"/>
      <c r="F86" s="342"/>
      <c r="G86" s="342"/>
      <c r="H86" s="342"/>
      <c r="I86" s="690" t="s">
        <v>890</v>
      </c>
      <c r="J86" s="686"/>
    </row>
    <row r="87" spans="1:10" ht="7.5" customHeight="1">
      <c r="A87" s="1245"/>
      <c r="B87" s="1245"/>
      <c r="C87" s="1245"/>
      <c r="D87" s="1245"/>
      <c r="E87" s="1245"/>
      <c r="F87" s="1245"/>
      <c r="G87" s="1245"/>
      <c r="H87" s="1245"/>
      <c r="I87" s="1245"/>
    </row>
    <row r="88" spans="1:10" ht="89.25" customHeight="1">
      <c r="A88" s="693" t="s">
        <v>875</v>
      </c>
      <c r="B88" s="907" t="s">
        <v>891</v>
      </c>
      <c r="C88" s="907"/>
      <c r="D88" s="907"/>
      <c r="E88" s="907"/>
      <c r="F88" s="907"/>
      <c r="G88" s="907"/>
      <c r="H88" s="907"/>
      <c r="I88" s="907"/>
    </row>
    <row r="89" spans="1:10" ht="75" customHeight="1">
      <c r="A89" s="693" t="s">
        <v>878</v>
      </c>
      <c r="B89" s="907" t="s">
        <v>892</v>
      </c>
      <c r="C89" s="907"/>
      <c r="D89" s="907"/>
      <c r="E89" s="907"/>
      <c r="F89" s="907"/>
      <c r="G89" s="907"/>
      <c r="H89" s="907"/>
      <c r="I89" s="907"/>
    </row>
    <row r="90" spans="1:10" ht="64.5" customHeight="1">
      <c r="A90" s="693" t="s">
        <v>893</v>
      </c>
      <c r="B90" s="907" t="s">
        <v>894</v>
      </c>
      <c r="C90" s="907"/>
      <c r="D90" s="907"/>
      <c r="E90" s="907"/>
      <c r="F90" s="907"/>
      <c r="G90" s="907"/>
      <c r="H90" s="907"/>
      <c r="I90" s="907"/>
    </row>
    <row r="91" spans="1:10" ht="95.25" customHeight="1">
      <c r="A91" s="693" t="s">
        <v>895</v>
      </c>
      <c r="B91" s="907" t="s">
        <v>896</v>
      </c>
      <c r="C91" s="907"/>
      <c r="D91" s="907"/>
      <c r="E91" s="907"/>
      <c r="F91" s="907"/>
      <c r="G91" s="907"/>
      <c r="H91" s="907"/>
      <c r="I91" s="907"/>
    </row>
    <row r="92" spans="1:10" ht="73.5" customHeight="1">
      <c r="A92" s="693" t="s">
        <v>897</v>
      </c>
      <c r="B92" s="907" t="s">
        <v>898</v>
      </c>
      <c r="C92" s="907"/>
      <c r="D92" s="907"/>
      <c r="E92" s="907"/>
      <c r="F92" s="907"/>
      <c r="G92" s="907"/>
      <c r="H92" s="907"/>
      <c r="I92" s="907"/>
    </row>
    <row r="93" spans="1:10" ht="58.5" customHeight="1">
      <c r="A93" s="693" t="s">
        <v>899</v>
      </c>
      <c r="B93" s="907" t="s">
        <v>900</v>
      </c>
      <c r="C93" s="907"/>
      <c r="D93" s="907"/>
      <c r="E93" s="907"/>
      <c r="F93" s="907"/>
      <c r="G93" s="907"/>
      <c r="H93" s="907"/>
      <c r="I93" s="907"/>
    </row>
    <row r="94" spans="1:10" ht="111.75" customHeight="1">
      <c r="A94" s="693" t="s">
        <v>901</v>
      </c>
      <c r="B94" s="907" t="s">
        <v>902</v>
      </c>
      <c r="C94" s="907"/>
      <c r="D94" s="907"/>
      <c r="E94" s="907"/>
      <c r="F94" s="907"/>
      <c r="G94" s="907"/>
      <c r="H94" s="907"/>
      <c r="I94" s="907"/>
    </row>
    <row r="95" spans="1:10" ht="84.75" customHeight="1">
      <c r="A95" s="693" t="s">
        <v>903</v>
      </c>
      <c r="B95" s="907" t="s">
        <v>904</v>
      </c>
      <c r="C95" s="907"/>
      <c r="D95" s="907"/>
      <c r="E95" s="907"/>
      <c r="F95" s="907"/>
      <c r="G95" s="907"/>
      <c r="H95" s="907"/>
      <c r="I95" s="907"/>
    </row>
    <row r="96" spans="1:10" ht="84.75" customHeight="1">
      <c r="A96" s="693" t="s">
        <v>905</v>
      </c>
      <c r="B96" s="907" t="s">
        <v>906</v>
      </c>
      <c r="C96" s="907"/>
      <c r="D96" s="907"/>
      <c r="E96" s="907"/>
      <c r="F96" s="907"/>
      <c r="G96" s="907"/>
      <c r="H96" s="907"/>
      <c r="I96" s="907"/>
    </row>
    <row r="97" spans="1:10" ht="21" customHeight="1">
      <c r="A97" s="907" t="s">
        <v>399</v>
      </c>
      <c r="B97" s="907"/>
      <c r="C97" s="907"/>
      <c r="D97" s="907"/>
      <c r="E97" s="1246" t="s">
        <v>399</v>
      </c>
      <c r="F97" s="1246"/>
      <c r="G97" s="1246"/>
      <c r="H97" s="1246"/>
      <c r="I97" s="1246"/>
      <c r="J97" s="686"/>
    </row>
    <row r="98" spans="1:10" ht="33" customHeight="1">
      <c r="A98" s="1023" t="s">
        <v>400</v>
      </c>
      <c r="B98" s="1023"/>
      <c r="C98" s="1023"/>
      <c r="D98" s="1023"/>
      <c r="E98" s="1247" t="s">
        <v>859</v>
      </c>
      <c r="F98" s="1247"/>
      <c r="G98" s="1247"/>
      <c r="H98" s="1247"/>
      <c r="I98" s="1247"/>
      <c r="J98" s="686"/>
    </row>
    <row r="99" spans="1:10" ht="19.5" customHeight="1">
      <c r="A99" s="341" t="s">
        <v>499</v>
      </c>
      <c r="B99" s="342"/>
      <c r="C99" s="342"/>
      <c r="D99" s="342"/>
      <c r="E99" s="342"/>
      <c r="F99" s="342"/>
      <c r="G99" s="342"/>
      <c r="H99" s="342"/>
      <c r="I99" s="690" t="s">
        <v>907</v>
      </c>
    </row>
    <row r="100" spans="1:10" ht="10.5" customHeight="1">
      <c r="A100" s="696"/>
      <c r="B100" s="697"/>
      <c r="C100" s="697"/>
      <c r="D100" s="697"/>
      <c r="E100" s="697"/>
      <c r="F100" s="697"/>
      <c r="G100" s="697"/>
      <c r="H100" s="697"/>
      <c r="I100" s="697"/>
    </row>
    <row r="101" spans="1:10" ht="79.5" customHeight="1">
      <c r="A101" s="693" t="s">
        <v>908</v>
      </c>
      <c r="B101" s="907" t="s">
        <v>909</v>
      </c>
      <c r="C101" s="907"/>
      <c r="D101" s="907"/>
      <c r="E101" s="907"/>
      <c r="F101" s="907"/>
      <c r="G101" s="907"/>
      <c r="H101" s="907"/>
      <c r="I101" s="907"/>
    </row>
    <row r="102" spans="1:10" ht="72" customHeight="1">
      <c r="A102" s="693" t="s">
        <v>910</v>
      </c>
      <c r="B102" s="907" t="s">
        <v>911</v>
      </c>
      <c r="C102" s="907"/>
      <c r="D102" s="907"/>
      <c r="E102" s="907"/>
      <c r="F102" s="907"/>
      <c r="G102" s="907"/>
      <c r="H102" s="907"/>
      <c r="I102" s="907"/>
    </row>
    <row r="103" spans="1:10" ht="72.75" customHeight="1">
      <c r="A103" s="693" t="s">
        <v>912</v>
      </c>
      <c r="B103" s="907" t="s">
        <v>913</v>
      </c>
      <c r="C103" s="907"/>
      <c r="D103" s="907"/>
      <c r="E103" s="907"/>
      <c r="F103" s="907"/>
      <c r="G103" s="907"/>
      <c r="H103" s="907"/>
      <c r="I103" s="907"/>
    </row>
    <row r="104" spans="1:10" ht="30" customHeight="1">
      <c r="A104" s="694" t="s">
        <v>914</v>
      </c>
      <c r="B104" s="695"/>
      <c r="C104" s="695"/>
      <c r="D104" s="695"/>
      <c r="E104" s="695"/>
      <c r="F104" s="695"/>
      <c r="G104" s="695"/>
      <c r="H104" s="695"/>
      <c r="I104" s="695"/>
    </row>
    <row r="105" spans="1:10" ht="32.25" customHeight="1">
      <c r="A105" s="693" t="s">
        <v>473</v>
      </c>
      <c r="B105" s="907" t="s">
        <v>429</v>
      </c>
      <c r="C105" s="907"/>
      <c r="D105" s="907"/>
      <c r="E105" s="907"/>
      <c r="F105" s="907"/>
      <c r="G105" s="907"/>
      <c r="H105" s="907"/>
      <c r="I105" s="907"/>
    </row>
    <row r="106" spans="1:10" ht="44.25" customHeight="1">
      <c r="A106" s="693" t="s">
        <v>475</v>
      </c>
      <c r="B106" s="907" t="s">
        <v>915</v>
      </c>
      <c r="C106" s="907"/>
      <c r="D106" s="907"/>
      <c r="E106" s="907"/>
      <c r="F106" s="907"/>
      <c r="G106" s="907"/>
      <c r="H106" s="907"/>
      <c r="I106" s="907"/>
    </row>
    <row r="107" spans="1:10" ht="12" customHeight="1">
      <c r="A107" s="693"/>
      <c r="B107" s="698"/>
      <c r="C107" s="698"/>
      <c r="D107" s="698"/>
      <c r="E107" s="698"/>
      <c r="F107" s="698"/>
      <c r="G107" s="698"/>
      <c r="H107" s="698"/>
      <c r="I107" s="698"/>
    </row>
    <row r="108" spans="1:10" ht="30" customHeight="1">
      <c r="A108" s="694" t="s">
        <v>916</v>
      </c>
      <c r="B108" s="695"/>
      <c r="C108" s="695"/>
      <c r="D108" s="695"/>
      <c r="E108" s="695"/>
      <c r="F108" s="695"/>
      <c r="G108" s="695"/>
      <c r="H108" s="695"/>
      <c r="I108" s="695"/>
    </row>
    <row r="109" spans="1:10" ht="40.5" customHeight="1">
      <c r="A109" s="1249" t="s">
        <v>917</v>
      </c>
      <c r="B109" s="1249"/>
      <c r="C109" s="1249"/>
      <c r="D109" s="1249"/>
      <c r="E109" s="1249"/>
      <c r="F109" s="1249"/>
      <c r="G109" s="1249"/>
      <c r="H109" s="1249"/>
      <c r="I109" s="1249"/>
    </row>
    <row r="110" spans="1:10" ht="30" customHeight="1">
      <c r="A110" s="694" t="s">
        <v>918</v>
      </c>
      <c r="B110" s="695"/>
      <c r="C110" s="695"/>
      <c r="D110" s="695"/>
      <c r="E110" s="695"/>
      <c r="F110" s="695"/>
      <c r="G110" s="695"/>
      <c r="H110" s="695"/>
      <c r="I110" s="695"/>
    </row>
    <row r="111" spans="1:10" ht="62.25" customHeight="1">
      <c r="A111" s="693" t="s">
        <v>473</v>
      </c>
      <c r="B111" s="907" t="s">
        <v>975</v>
      </c>
      <c r="C111" s="907"/>
      <c r="D111" s="907"/>
      <c r="E111" s="907"/>
      <c r="F111" s="907"/>
      <c r="G111" s="907"/>
      <c r="H111" s="907"/>
      <c r="I111" s="907"/>
    </row>
    <row r="112" spans="1:10" ht="45" customHeight="1">
      <c r="A112" s="693" t="s">
        <v>475</v>
      </c>
      <c r="B112" s="907" t="s">
        <v>919</v>
      </c>
      <c r="C112" s="907"/>
      <c r="D112" s="907"/>
      <c r="E112" s="907"/>
      <c r="F112" s="907"/>
      <c r="G112" s="907"/>
      <c r="H112" s="907"/>
      <c r="I112" s="907"/>
    </row>
    <row r="113" spans="1:10" ht="55.5" customHeight="1">
      <c r="A113" s="693" t="s">
        <v>477</v>
      </c>
      <c r="B113" s="907" t="s">
        <v>920</v>
      </c>
      <c r="C113" s="907"/>
      <c r="D113" s="907"/>
      <c r="E113" s="907"/>
      <c r="F113" s="907"/>
      <c r="G113" s="907"/>
      <c r="H113" s="907"/>
      <c r="I113" s="907"/>
    </row>
    <row r="114" spans="1:10" ht="58.5" customHeight="1">
      <c r="A114" s="693" t="s">
        <v>479</v>
      </c>
      <c r="B114" s="907" t="s">
        <v>921</v>
      </c>
      <c r="C114" s="907"/>
      <c r="D114" s="907"/>
      <c r="E114" s="907"/>
      <c r="F114" s="907"/>
      <c r="G114" s="907"/>
      <c r="H114" s="907"/>
      <c r="I114" s="907"/>
    </row>
    <row r="115" spans="1:10" ht="54" customHeight="1">
      <c r="A115" s="693" t="s">
        <v>481</v>
      </c>
      <c r="B115" s="907" t="s">
        <v>922</v>
      </c>
      <c r="C115" s="907"/>
      <c r="D115" s="907"/>
      <c r="E115" s="907"/>
      <c r="F115" s="907"/>
      <c r="G115" s="907"/>
      <c r="H115" s="907"/>
      <c r="I115" s="907"/>
    </row>
    <row r="116" spans="1:10" ht="17.45" customHeight="1">
      <c r="A116" s="696"/>
      <c r="B116" s="697"/>
      <c r="C116" s="697"/>
      <c r="D116" s="697"/>
      <c r="E116" s="697"/>
      <c r="F116" s="697"/>
      <c r="G116" s="697"/>
      <c r="H116" s="697"/>
      <c r="I116" s="697"/>
    </row>
    <row r="117" spans="1:10" ht="21" customHeight="1">
      <c r="A117" s="907" t="s">
        <v>399</v>
      </c>
      <c r="B117" s="907"/>
      <c r="C117" s="907"/>
      <c r="D117" s="907"/>
      <c r="E117" s="1246" t="s">
        <v>399</v>
      </c>
      <c r="F117" s="1246"/>
      <c r="G117" s="1246"/>
      <c r="H117" s="1246"/>
      <c r="I117" s="1246"/>
      <c r="J117" s="686"/>
    </row>
    <row r="118" spans="1:10" ht="33" customHeight="1">
      <c r="A118" s="1023" t="s">
        <v>400</v>
      </c>
      <c r="B118" s="1023"/>
      <c r="C118" s="1023"/>
      <c r="D118" s="1023"/>
      <c r="E118" s="1247" t="s">
        <v>859</v>
      </c>
      <c r="F118" s="1247"/>
      <c r="G118" s="1247"/>
      <c r="H118" s="1247"/>
      <c r="I118" s="1247"/>
      <c r="J118" s="686"/>
    </row>
    <row r="119" spans="1:10" ht="22.5" customHeight="1">
      <c r="A119" s="341" t="s">
        <v>499</v>
      </c>
      <c r="B119" s="342"/>
      <c r="C119" s="342"/>
      <c r="D119" s="342"/>
      <c r="E119" s="342"/>
      <c r="F119" s="342"/>
      <c r="G119" s="342"/>
      <c r="H119" s="342"/>
      <c r="I119" s="690" t="s">
        <v>923</v>
      </c>
      <c r="J119" s="686"/>
    </row>
    <row r="120" spans="1:10" ht="30.75" customHeight="1">
      <c r="A120" s="696"/>
      <c r="B120" s="1243"/>
      <c r="C120" s="1243"/>
      <c r="D120" s="1243"/>
      <c r="E120" s="1243"/>
      <c r="F120" s="1243"/>
      <c r="G120" s="1243"/>
      <c r="H120" s="1243"/>
      <c r="I120" s="1243"/>
    </row>
    <row r="121" spans="1:10" ht="21.95" customHeight="1">
      <c r="A121" s="294"/>
      <c r="B121" s="340"/>
      <c r="C121" s="294"/>
      <c r="D121" s="294"/>
      <c r="E121" s="294"/>
      <c r="F121" s="340"/>
      <c r="G121" s="294"/>
      <c r="H121" s="294"/>
      <c r="I121" s="294"/>
    </row>
    <row r="122" spans="1:10" ht="21.95" customHeight="1">
      <c r="A122" s="294"/>
      <c r="B122" s="917" t="s">
        <v>454</v>
      </c>
      <c r="C122" s="917"/>
      <c r="D122" s="316"/>
      <c r="E122" s="316"/>
      <c r="F122" s="917" t="s">
        <v>454</v>
      </c>
      <c r="G122" s="917"/>
      <c r="H122" s="316"/>
      <c r="I122" s="316"/>
    </row>
    <row r="123" spans="1:10" ht="35.25" customHeight="1">
      <c r="A123" s="294"/>
      <c r="B123" s="1250" t="s">
        <v>400</v>
      </c>
      <c r="C123" s="1250"/>
      <c r="D123" s="1250"/>
      <c r="E123" s="1250"/>
      <c r="F123" s="1250" t="s">
        <v>859</v>
      </c>
      <c r="G123" s="1250"/>
      <c r="H123" s="1250"/>
      <c r="I123" s="1250"/>
    </row>
    <row r="124" spans="1:10" ht="21.95" customHeight="1">
      <c r="A124" s="294"/>
      <c r="B124" s="699"/>
      <c r="C124" s="691"/>
      <c r="D124" s="691"/>
      <c r="E124" s="691"/>
      <c r="F124" s="700"/>
      <c r="G124" s="700"/>
      <c r="H124" s="700"/>
      <c r="I124" s="700"/>
    </row>
    <row r="125" spans="1:10" ht="21.95" customHeight="1">
      <c r="A125" s="294"/>
      <c r="B125" s="907" t="s">
        <v>455</v>
      </c>
      <c r="C125" s="907"/>
      <c r="D125" s="907"/>
      <c r="E125" s="907"/>
      <c r="F125" s="907" t="s">
        <v>455</v>
      </c>
      <c r="G125" s="907"/>
      <c r="H125" s="907"/>
      <c r="I125" s="907"/>
    </row>
    <row r="126" spans="1:10" ht="21.95" customHeight="1">
      <c r="A126" s="294"/>
      <c r="B126" s="340"/>
      <c r="C126" s="691"/>
      <c r="D126" s="691"/>
      <c r="E126" s="691"/>
      <c r="F126" s="340"/>
      <c r="G126" s="691"/>
      <c r="H126" s="691"/>
      <c r="I126" s="691"/>
    </row>
    <row r="127" spans="1:10" ht="21.95" customHeight="1">
      <c r="A127" s="294"/>
      <c r="B127" s="340"/>
      <c r="C127" s="691"/>
      <c r="D127" s="691"/>
      <c r="E127" s="691"/>
      <c r="F127" s="340"/>
      <c r="G127" s="691"/>
      <c r="H127" s="691"/>
      <c r="I127" s="691"/>
    </row>
    <row r="128" spans="1:10" ht="21.95" customHeight="1">
      <c r="A128" s="294"/>
      <c r="B128" s="342" t="s">
        <v>456</v>
      </c>
      <c r="C128" s="701"/>
      <c r="D128" s="342"/>
      <c r="E128" s="342"/>
      <c r="F128" s="1248" t="s">
        <v>456</v>
      </c>
      <c r="G128" s="1248"/>
      <c r="H128" s="1248"/>
      <c r="I128" s="1248"/>
    </row>
    <row r="129" spans="1:9" ht="21.95" customHeight="1">
      <c r="A129" s="294"/>
      <c r="B129" s="342" t="s">
        <v>6</v>
      </c>
      <c r="C129" s="701"/>
      <c r="D129" s="342"/>
      <c r="E129" s="342"/>
      <c r="F129" s="342" t="s">
        <v>924</v>
      </c>
      <c r="G129" s="316"/>
      <c r="H129" s="316"/>
      <c r="I129" s="316"/>
    </row>
    <row r="130" spans="1:9" ht="21.95" customHeight="1">
      <c r="A130" s="294"/>
      <c r="B130" s="316"/>
      <c r="C130" s="691"/>
      <c r="D130" s="691"/>
      <c r="E130" s="691"/>
      <c r="F130" s="316"/>
      <c r="G130" s="691"/>
      <c r="H130" s="691"/>
      <c r="I130" s="691"/>
    </row>
    <row r="131" spans="1:9" ht="21.95" customHeight="1">
      <c r="A131" s="294"/>
      <c r="B131" s="907" t="s">
        <v>457</v>
      </c>
      <c r="C131" s="907"/>
      <c r="D131" s="907"/>
      <c r="E131" s="907"/>
      <c r="F131" s="907" t="s">
        <v>457</v>
      </c>
      <c r="G131" s="907"/>
      <c r="H131" s="907"/>
      <c r="I131" s="907"/>
    </row>
    <row r="132" spans="1:9" ht="21.95" customHeight="1">
      <c r="A132" s="294"/>
      <c r="B132" s="342" t="s">
        <v>456</v>
      </c>
      <c r="C132" s="342"/>
      <c r="D132" s="342"/>
      <c r="E132" s="342"/>
      <c r="F132" s="342" t="s">
        <v>456</v>
      </c>
      <c r="G132" s="316"/>
      <c r="H132" s="316"/>
      <c r="I132" s="316"/>
    </row>
    <row r="133" spans="1:9" ht="21.95" customHeight="1">
      <c r="A133" s="294"/>
      <c r="B133" s="342" t="s">
        <v>6</v>
      </c>
      <c r="C133" s="342"/>
      <c r="D133" s="342"/>
      <c r="E133" s="342"/>
      <c r="F133" s="342" t="s">
        <v>6</v>
      </c>
      <c r="G133" s="294"/>
      <c r="H133" s="294"/>
      <c r="I133" s="294"/>
    </row>
    <row r="134" spans="1:9" ht="21.95" customHeight="1">
      <c r="A134" s="294"/>
      <c r="B134" s="294"/>
      <c r="C134" s="294"/>
      <c r="D134" s="294"/>
      <c r="E134" s="294"/>
      <c r="F134" s="294"/>
      <c r="G134" s="294"/>
      <c r="H134" s="294"/>
      <c r="I134" s="294"/>
    </row>
    <row r="135" spans="1:9" ht="21.95" customHeight="1">
      <c r="A135" s="294"/>
      <c r="B135" s="907" t="s">
        <v>530</v>
      </c>
      <c r="C135" s="907"/>
      <c r="D135" s="907"/>
      <c r="E135" s="907"/>
      <c r="F135" s="907" t="s">
        <v>530</v>
      </c>
      <c r="G135" s="907"/>
      <c r="H135" s="907"/>
      <c r="I135" s="907"/>
    </row>
    <row r="136" spans="1:9" ht="21.95" customHeight="1">
      <c r="A136" s="294"/>
      <c r="B136" s="342" t="s">
        <v>456</v>
      </c>
      <c r="C136" s="342"/>
      <c r="D136" s="342"/>
      <c r="E136" s="342"/>
      <c r="F136" s="342" t="s">
        <v>456</v>
      </c>
      <c r="G136" s="316"/>
      <c r="H136" s="316"/>
      <c r="I136" s="316"/>
    </row>
    <row r="137" spans="1:9" ht="21.95" customHeight="1">
      <c r="A137" s="294"/>
      <c r="B137" s="342" t="s">
        <v>6</v>
      </c>
      <c r="C137" s="342"/>
      <c r="D137" s="342"/>
      <c r="E137" s="342"/>
      <c r="F137" s="342" t="s">
        <v>6</v>
      </c>
      <c r="G137" s="294"/>
      <c r="H137" s="294"/>
      <c r="I137" s="294"/>
    </row>
    <row r="138" spans="1:9" ht="21.95" customHeight="1">
      <c r="A138" s="294"/>
      <c r="B138" s="342"/>
      <c r="C138" s="342"/>
      <c r="D138" s="342"/>
      <c r="E138" s="342"/>
      <c r="F138" s="342"/>
      <c r="G138" s="294"/>
      <c r="H138" s="294"/>
      <c r="I138" s="294"/>
    </row>
    <row r="139" spans="1:9" ht="21.95" customHeight="1">
      <c r="A139" s="294"/>
      <c r="B139" s="342"/>
      <c r="C139" s="342"/>
      <c r="D139" s="342"/>
      <c r="E139" s="342"/>
      <c r="F139" s="342"/>
      <c r="G139" s="294"/>
      <c r="H139" s="294"/>
      <c r="I139" s="294"/>
    </row>
    <row r="140" spans="1:9" ht="21.95" customHeight="1">
      <c r="A140" s="294"/>
      <c r="B140" s="342"/>
      <c r="C140" s="342"/>
      <c r="D140" s="342"/>
      <c r="E140" s="342"/>
      <c r="F140" s="342"/>
      <c r="G140" s="294"/>
      <c r="H140" s="294"/>
      <c r="I140" s="294"/>
    </row>
    <row r="141" spans="1:9" ht="21.95" customHeight="1">
      <c r="A141" s="294"/>
      <c r="B141" s="342"/>
      <c r="C141" s="342"/>
      <c r="D141" s="342"/>
      <c r="E141" s="342"/>
      <c r="F141" s="342"/>
      <c r="G141" s="294"/>
      <c r="H141" s="294"/>
      <c r="I141" s="294"/>
    </row>
    <row r="142" spans="1:9" ht="21.95" customHeight="1">
      <c r="A142" s="294"/>
      <c r="B142" s="342"/>
      <c r="C142" s="342"/>
      <c r="D142" s="342"/>
      <c r="E142" s="342"/>
      <c r="F142" s="342"/>
      <c r="G142" s="294"/>
      <c r="H142" s="294"/>
      <c r="I142" s="294"/>
    </row>
    <row r="143" spans="1:9" ht="21.95" customHeight="1">
      <c r="A143" s="294"/>
      <c r="B143" s="342"/>
      <c r="C143" s="342"/>
      <c r="D143" s="342"/>
      <c r="E143" s="342"/>
      <c r="F143" s="342"/>
      <c r="G143" s="294"/>
      <c r="H143" s="294"/>
      <c r="I143" s="294"/>
    </row>
    <row r="144" spans="1:9" ht="21.95" customHeight="1">
      <c r="A144" s="294"/>
      <c r="B144" s="342"/>
      <c r="C144" s="342"/>
      <c r="D144" s="342"/>
      <c r="E144" s="342"/>
      <c r="F144" s="342"/>
      <c r="G144" s="294"/>
      <c r="H144" s="294"/>
      <c r="I144" s="294"/>
    </row>
    <row r="145" spans="1:9" ht="21.95" customHeight="1">
      <c r="A145" s="294"/>
      <c r="B145" s="342"/>
      <c r="C145" s="342"/>
      <c r="D145" s="342"/>
      <c r="E145" s="342"/>
      <c r="F145" s="342"/>
      <c r="G145" s="294"/>
      <c r="H145" s="294"/>
      <c r="I145" s="294"/>
    </row>
    <row r="146" spans="1:9" ht="21.95" customHeight="1">
      <c r="A146" s="294"/>
      <c r="B146" s="342"/>
      <c r="C146" s="342"/>
      <c r="D146" s="342"/>
      <c r="E146" s="342"/>
      <c r="F146" s="342"/>
      <c r="G146" s="294"/>
      <c r="H146" s="294"/>
      <c r="I146" s="294"/>
    </row>
    <row r="147" spans="1:9" ht="21.95" customHeight="1">
      <c r="A147" s="294"/>
      <c r="B147" s="342"/>
      <c r="C147" s="342"/>
      <c r="D147" s="342"/>
      <c r="E147" s="342"/>
      <c r="F147" s="342"/>
      <c r="G147" s="294"/>
      <c r="H147" s="294"/>
      <c r="I147" s="294"/>
    </row>
    <row r="148" spans="1:9" ht="21.6" customHeight="1">
      <c r="A148" s="294"/>
      <c r="B148" s="342"/>
      <c r="C148" s="342"/>
      <c r="D148" s="342"/>
      <c r="E148" s="342"/>
      <c r="F148" s="342"/>
      <c r="G148" s="294"/>
      <c r="H148" s="294"/>
      <c r="I148" s="294"/>
    </row>
    <row r="149" spans="1:9" ht="21.6" hidden="1" customHeight="1">
      <c r="A149" s="294"/>
      <c r="B149" s="342"/>
      <c r="C149" s="342"/>
      <c r="D149" s="342"/>
      <c r="E149" s="342"/>
      <c r="F149" s="342"/>
      <c r="G149" s="294"/>
      <c r="H149" s="294"/>
      <c r="I149" s="294"/>
    </row>
    <row r="150" spans="1:9" ht="21.6" hidden="1" customHeight="1">
      <c r="A150" s="294"/>
      <c r="B150" s="342"/>
      <c r="C150" s="342"/>
      <c r="D150" s="342"/>
      <c r="E150" s="342"/>
      <c r="F150" s="342"/>
      <c r="G150" s="294"/>
      <c r="H150" s="294"/>
      <c r="I150" s="294"/>
    </row>
    <row r="151" spans="1:9" ht="18.600000000000001" hidden="1" customHeight="1">
      <c r="A151" s="294"/>
      <c r="B151" s="342"/>
      <c r="C151" s="342"/>
      <c r="D151" s="342"/>
      <c r="E151" s="342"/>
      <c r="F151" s="342"/>
      <c r="G151" s="294"/>
      <c r="H151" s="294"/>
      <c r="I151" s="294"/>
    </row>
    <row r="152" spans="1:9" ht="21.6" hidden="1" customHeight="1">
      <c r="A152" s="294"/>
      <c r="B152" s="342"/>
      <c r="C152" s="342"/>
      <c r="D152" s="342"/>
      <c r="E152" s="342"/>
      <c r="F152" s="342"/>
      <c r="G152" s="294"/>
      <c r="H152" s="294"/>
      <c r="I152" s="294"/>
    </row>
    <row r="153" spans="1:9" ht="21.6" hidden="1" customHeight="1">
      <c r="A153" s="294"/>
      <c r="B153" s="342"/>
      <c r="C153" s="342"/>
      <c r="D153" s="342"/>
      <c r="E153" s="342"/>
      <c r="F153" s="342"/>
      <c r="G153" s="294"/>
      <c r="H153" s="294"/>
      <c r="I153" s="294"/>
    </row>
    <row r="154" spans="1:9" ht="21.95" customHeight="1">
      <c r="A154" s="294"/>
      <c r="B154" s="342"/>
      <c r="C154" s="342"/>
      <c r="D154" s="342"/>
      <c r="E154" s="342"/>
      <c r="F154" s="342"/>
      <c r="G154" s="294"/>
      <c r="H154" s="294"/>
      <c r="I154" s="294"/>
    </row>
    <row r="155" spans="1:9" ht="21.95" customHeight="1">
      <c r="A155" s="294"/>
      <c r="B155" s="342"/>
      <c r="C155" s="342"/>
      <c r="D155" s="342"/>
      <c r="E155" s="342"/>
      <c r="F155" s="342"/>
      <c r="G155" s="294"/>
      <c r="H155" s="294"/>
      <c r="I155" s="294"/>
    </row>
    <row r="156" spans="1:9" ht="21.95" customHeight="1">
      <c r="A156" s="343"/>
      <c r="B156" s="291"/>
      <c r="C156" s="291"/>
      <c r="D156" s="291"/>
      <c r="E156" s="291"/>
      <c r="F156" s="291"/>
      <c r="G156" s="343"/>
      <c r="H156" s="343"/>
      <c r="I156" s="343"/>
    </row>
    <row r="157" spans="1:9" ht="21.95" customHeight="1">
      <c r="A157" s="341" t="s">
        <v>499</v>
      </c>
      <c r="B157" s="342"/>
      <c r="C157" s="342"/>
      <c r="D157" s="342"/>
      <c r="E157" s="342"/>
      <c r="F157" s="342"/>
      <c r="G157" s="342"/>
      <c r="H157" s="342"/>
      <c r="I157" s="690" t="s">
        <v>925</v>
      </c>
    </row>
    <row r="158" spans="1:9" ht="21.95" customHeight="1">
      <c r="A158" s="294"/>
      <c r="B158" s="342"/>
      <c r="C158" s="342"/>
      <c r="D158" s="342"/>
      <c r="E158" s="342"/>
      <c r="F158" s="342"/>
      <c r="G158" s="294"/>
      <c r="H158" s="294"/>
      <c r="I158" s="294"/>
    </row>
    <row r="159" spans="1:9" ht="21.95" customHeight="1">
      <c r="A159" s="294"/>
      <c r="B159" s="342"/>
      <c r="C159" s="342"/>
      <c r="D159" s="342"/>
      <c r="E159" s="342"/>
      <c r="F159" s="342"/>
      <c r="G159" s="294"/>
      <c r="H159" s="294"/>
      <c r="I159" s="294"/>
    </row>
    <row r="160" spans="1:9" ht="21.95" customHeight="1">
      <c r="A160" s="294"/>
      <c r="B160" s="342"/>
      <c r="C160" s="342"/>
      <c r="D160" s="342"/>
      <c r="E160" s="342"/>
      <c r="F160" s="342"/>
      <c r="G160" s="294"/>
      <c r="H160" s="294"/>
      <c r="I160" s="294"/>
    </row>
    <row r="161" spans="1:10" ht="21.95" customHeight="1">
      <c r="A161" s="294"/>
      <c r="B161" s="342"/>
      <c r="C161" s="342"/>
      <c r="D161" s="342"/>
      <c r="E161" s="342"/>
      <c r="F161" s="342"/>
      <c r="G161" s="294"/>
      <c r="H161" s="294"/>
      <c r="I161" s="294"/>
    </row>
    <row r="162" spans="1:10" ht="21.95" customHeight="1">
      <c r="A162" s="294"/>
      <c r="B162" s="342"/>
      <c r="C162" s="342"/>
      <c r="D162" s="342"/>
      <c r="E162" s="342"/>
      <c r="F162" s="342"/>
      <c r="G162" s="294"/>
      <c r="H162" s="294"/>
      <c r="I162" s="294"/>
    </row>
    <row r="163" spans="1:10" ht="21.95" customHeight="1">
      <c r="A163" s="294"/>
      <c r="B163" s="342"/>
      <c r="C163" s="342"/>
      <c r="D163" s="342"/>
      <c r="E163" s="342"/>
      <c r="F163" s="342"/>
      <c r="G163" s="294"/>
      <c r="H163" s="294"/>
      <c r="I163" s="294"/>
    </row>
    <row r="164" spans="1:10" ht="21.95" customHeight="1">
      <c r="A164" s="294"/>
      <c r="B164" s="342"/>
      <c r="C164" s="342"/>
      <c r="D164" s="342"/>
      <c r="E164" s="342"/>
      <c r="F164" s="342"/>
      <c r="G164" s="294"/>
      <c r="H164" s="294"/>
      <c r="I164" s="294"/>
    </row>
    <row r="165" spans="1:10" ht="21.95" customHeight="1">
      <c r="A165" s="294"/>
      <c r="B165" s="342"/>
      <c r="C165" s="342"/>
      <c r="D165" s="342"/>
      <c r="E165" s="342"/>
      <c r="F165" s="342"/>
      <c r="G165" s="294"/>
      <c r="H165" s="294"/>
      <c r="I165" s="294"/>
    </row>
    <row r="166" spans="1:10" ht="21.95" customHeight="1">
      <c r="A166" s="294"/>
      <c r="B166" s="342"/>
      <c r="C166" s="342"/>
      <c r="D166" s="342"/>
      <c r="E166" s="342"/>
      <c r="F166" s="342"/>
      <c r="G166" s="294"/>
      <c r="H166" s="294"/>
      <c r="I166" s="294"/>
    </row>
    <row r="167" spans="1:10" ht="21.95" customHeight="1">
      <c r="A167" s="294"/>
      <c r="B167" s="342"/>
      <c r="C167" s="342"/>
      <c r="D167" s="342"/>
      <c r="E167" s="342"/>
      <c r="F167" s="342"/>
      <c r="G167" s="294"/>
      <c r="H167" s="294"/>
      <c r="I167" s="294"/>
    </row>
    <row r="168" spans="1:10" ht="21.95" customHeight="1">
      <c r="A168" s="294"/>
      <c r="B168" s="342"/>
      <c r="C168" s="342"/>
      <c r="D168" s="342"/>
      <c r="E168" s="342"/>
      <c r="F168" s="342"/>
      <c r="G168" s="294"/>
      <c r="H168" s="294"/>
      <c r="I168" s="294"/>
    </row>
    <row r="169" spans="1:10" ht="21.95" customHeight="1">
      <c r="A169" s="294"/>
      <c r="B169" s="342"/>
      <c r="C169" s="342"/>
      <c r="D169" s="342"/>
      <c r="E169" s="342"/>
      <c r="F169" s="342"/>
      <c r="G169" s="294"/>
      <c r="H169" s="294"/>
      <c r="I169" s="294"/>
    </row>
    <row r="170" spans="1:10" ht="15.75">
      <c r="A170" s="294"/>
      <c r="B170" s="294"/>
      <c r="C170" s="294"/>
      <c r="D170" s="294"/>
      <c r="E170" s="294"/>
      <c r="F170" s="294"/>
      <c r="G170" s="294"/>
      <c r="H170" s="294"/>
      <c r="I170" s="294"/>
    </row>
    <row r="171" spans="1:10">
      <c r="J171" s="686"/>
    </row>
    <row r="172" spans="1:10" ht="15.75">
      <c r="A172" s="294"/>
      <c r="B172" s="294"/>
      <c r="C172" s="294"/>
      <c r="D172" s="294"/>
      <c r="E172" s="294"/>
      <c r="F172" s="294"/>
      <c r="G172" s="294"/>
      <c r="H172" s="294"/>
      <c r="I172" s="294"/>
    </row>
    <row r="173" spans="1:10" ht="15.75">
      <c r="A173" s="294"/>
      <c r="B173" s="294"/>
      <c r="C173" s="294"/>
      <c r="D173" s="294"/>
      <c r="E173" s="294"/>
      <c r="F173" s="294"/>
      <c r="G173" s="294"/>
      <c r="H173" s="294"/>
      <c r="I173" s="294"/>
    </row>
    <row r="174" spans="1:10" ht="15.75">
      <c r="A174" s="294"/>
      <c r="B174" s="294"/>
      <c r="C174" s="294"/>
      <c r="D174" s="294"/>
      <c r="E174" s="294"/>
      <c r="F174" s="294"/>
      <c r="G174" s="294"/>
      <c r="H174" s="294"/>
      <c r="I174" s="294"/>
    </row>
    <row r="175" spans="1:10" ht="15.75">
      <c r="A175" s="294"/>
      <c r="B175" s="294"/>
      <c r="C175" s="294"/>
      <c r="D175" s="294"/>
      <c r="E175" s="294"/>
      <c r="F175" s="294"/>
      <c r="G175" s="294"/>
      <c r="H175" s="294"/>
      <c r="I175" s="294"/>
    </row>
    <row r="176" spans="1:10" ht="15.75">
      <c r="A176" s="294"/>
      <c r="B176" s="294"/>
      <c r="C176" s="294"/>
      <c r="D176" s="294"/>
      <c r="E176" s="294"/>
      <c r="F176" s="294"/>
      <c r="G176" s="294"/>
      <c r="H176" s="294"/>
      <c r="I176" s="294"/>
    </row>
    <row r="177" spans="1:9" ht="15.75">
      <c r="A177" s="294"/>
      <c r="B177" s="294"/>
      <c r="C177" s="294"/>
      <c r="D177" s="294"/>
      <c r="E177" s="294"/>
      <c r="F177" s="294"/>
      <c r="G177" s="294"/>
      <c r="H177" s="294"/>
      <c r="I177" s="294"/>
    </row>
    <row r="178" spans="1:9" ht="15.75">
      <c r="A178" s="294"/>
      <c r="B178" s="294"/>
      <c r="C178" s="294"/>
      <c r="D178" s="294"/>
      <c r="E178" s="294"/>
      <c r="F178" s="294"/>
      <c r="G178" s="294"/>
      <c r="H178" s="294"/>
      <c r="I178" s="294"/>
    </row>
    <row r="179" spans="1:9" ht="15.75">
      <c r="A179" s="294"/>
      <c r="B179" s="294"/>
      <c r="C179" s="294"/>
      <c r="D179" s="294"/>
      <c r="E179" s="294"/>
      <c r="F179" s="294"/>
      <c r="G179" s="294"/>
      <c r="H179" s="294"/>
      <c r="I179" s="294"/>
    </row>
    <row r="180" spans="1:9" ht="15.75">
      <c r="A180" s="294"/>
      <c r="B180" s="294"/>
      <c r="C180" s="294"/>
      <c r="D180" s="294"/>
      <c r="E180" s="294"/>
      <c r="F180" s="294"/>
      <c r="G180" s="294"/>
      <c r="H180" s="294"/>
      <c r="I180" s="294"/>
    </row>
    <row r="181" spans="1:9" ht="15.75">
      <c r="A181" s="294"/>
      <c r="B181" s="294"/>
      <c r="C181" s="294"/>
      <c r="D181" s="294"/>
      <c r="E181" s="294"/>
      <c r="F181" s="294"/>
      <c r="G181" s="294"/>
      <c r="H181" s="294"/>
      <c r="I181" s="294"/>
    </row>
    <row r="182" spans="1:9" ht="15.75">
      <c r="A182" s="294"/>
      <c r="B182" s="294"/>
      <c r="C182" s="294"/>
      <c r="D182" s="294"/>
      <c r="E182" s="294"/>
      <c r="F182" s="294"/>
      <c r="G182" s="294"/>
      <c r="H182" s="294"/>
      <c r="I182" s="294"/>
    </row>
    <row r="183" spans="1:9" ht="15.75">
      <c r="A183" s="294"/>
      <c r="B183" s="294"/>
      <c r="C183" s="294"/>
      <c r="D183" s="294"/>
      <c r="E183" s="294"/>
      <c r="F183" s="294"/>
      <c r="G183" s="294"/>
      <c r="H183" s="294"/>
      <c r="I183" s="294"/>
    </row>
    <row r="184" spans="1:9" ht="15.75">
      <c r="A184" s="294"/>
      <c r="B184" s="294"/>
      <c r="C184" s="294"/>
      <c r="D184" s="294"/>
      <c r="E184" s="294"/>
      <c r="F184" s="294"/>
      <c r="G184" s="294"/>
      <c r="H184" s="294"/>
      <c r="I184" s="294"/>
    </row>
  </sheetData>
  <sheetProtection formatColumns="0" formatRows="0" selectLockedCells="1"/>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52" t="str">
        <f>'Attach 3(JV)'!A1</f>
        <v>Specification No. :NR3/NT/W-CIVIL/DOM/K00/24/02306(Rfx 5002003327)</v>
      </c>
      <c r="B1" s="1252"/>
      <c r="C1" s="1252"/>
      <c r="D1" s="1252"/>
      <c r="E1" s="528" t="str">
        <f>"Attachment-19 " &amp; 'Attach 3(JV)'!AT1</f>
        <v xml:space="preserve">Attachment-19 </v>
      </c>
      <c r="F1" s="79"/>
      <c r="G1" s="79"/>
      <c r="H1" s="79"/>
    </row>
    <row r="2" spans="1:9" ht="7.5" customHeight="1"/>
    <row r="3" spans="1:9" ht="91.5" customHeight="1">
      <c r="A3" s="1078"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79"/>
      <c r="C3" s="1079"/>
      <c r="D3" s="1079"/>
      <c r="E3" s="1079"/>
      <c r="F3" s="26"/>
      <c r="G3" s="27"/>
      <c r="H3" s="26"/>
    </row>
    <row r="4" spans="1:9" ht="20.100000000000001" customHeight="1">
      <c r="A4" s="28"/>
      <c r="H4" s="30"/>
      <c r="I4" s="11"/>
    </row>
    <row r="5" spans="1:9" ht="20.100000000000001" customHeight="1">
      <c r="A5" s="777" t="s">
        <v>3</v>
      </c>
      <c r="B5" s="777"/>
      <c r="C5" s="777"/>
      <c r="D5" s="777"/>
      <c r="E5" s="77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51" t="str">
        <f>'Attach 3(JV)'!A8</f>
        <v/>
      </c>
      <c r="B8" s="1251"/>
      <c r="C8" s="1251"/>
      <c r="D8" s="1251"/>
      <c r="E8" s="108" t="str">
        <f>'Attach 3(JV)'!E8</f>
        <v>Contract &amp; Materials Department</v>
      </c>
      <c r="H8" s="30"/>
      <c r="I8" s="11"/>
    </row>
    <row r="9" spans="1:9" ht="20.100000000000001" customHeight="1">
      <c r="A9" s="13" t="s">
        <v>339</v>
      </c>
      <c r="B9" s="779">
        <f>'Attach 3(JV)'!B9</f>
        <v>0</v>
      </c>
      <c r="C9" s="779"/>
      <c r="D9" s="779"/>
      <c r="E9" s="108" t="str">
        <f>'Attach 3(JV)'!E9</f>
        <v>Power Grid Corporation of India Ltd.,</v>
      </c>
      <c r="H9" s="30"/>
      <c r="I9" s="11"/>
    </row>
    <row r="10" spans="1:9" ht="20.100000000000001" customHeight="1">
      <c r="A10" s="13" t="s">
        <v>340</v>
      </c>
      <c r="B10" s="779">
        <f>'Attach 3(JV)'!B10</f>
        <v>0</v>
      </c>
      <c r="C10" s="779"/>
      <c r="D10" s="779"/>
      <c r="E10" s="108" t="str">
        <f>'Attach 3(JV)'!E10</f>
        <v>Northern Region-III Headquarter</v>
      </c>
      <c r="H10" s="30"/>
      <c r="I10" s="11"/>
    </row>
    <row r="11" spans="1:9" ht="20.100000000000001" customHeight="1">
      <c r="B11" s="779">
        <f>'Attach 3(JV)'!B11</f>
        <v>0</v>
      </c>
      <c r="C11" s="779"/>
      <c r="D11" s="779"/>
      <c r="E11" s="108" t="str">
        <f>'Attach 3(JV)'!E11</f>
        <v>Plot No 2A/INS 02,
Awadh Vihar Yojna,
Amar Shaheed Path, Lucknow- 226 002</v>
      </c>
    </row>
    <row r="12" spans="1:9" ht="18" customHeight="1">
      <c r="A12" s="32"/>
      <c r="B12" s="779">
        <f>'Attach 3(JV)'!B12</f>
        <v>0</v>
      </c>
      <c r="C12" s="779"/>
      <c r="D12" s="779"/>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334</v>
      </c>
    </row>
    <row r="16" spans="1:9" ht="6" customHeight="1">
      <c r="A16" s="32"/>
    </row>
    <row r="17" spans="1:8" ht="78.75" customHeight="1">
      <c r="A17" s="996" t="s">
        <v>4</v>
      </c>
      <c r="B17" s="996"/>
      <c r="C17" s="996"/>
      <c r="D17" s="996"/>
      <c r="E17" s="996"/>
    </row>
    <row r="18" spans="1:8" ht="56.25" customHeight="1">
      <c r="A18" s="963" t="s">
        <v>492</v>
      </c>
      <c r="B18" s="963"/>
      <c r="C18" s="963"/>
      <c r="D18" s="963"/>
      <c r="E18" s="963"/>
    </row>
    <row r="19" spans="1:8" ht="184.5" customHeight="1">
      <c r="A19" s="963" t="s">
        <v>491</v>
      </c>
      <c r="B19" s="963"/>
      <c r="C19" s="963"/>
      <c r="D19" s="963"/>
      <c r="E19" s="963"/>
    </row>
    <row r="20" spans="1:8" ht="8.25" hidden="1" customHeight="1">
      <c r="A20" s="32"/>
    </row>
    <row r="21" spans="1:8" ht="20.100000000000001" hidden="1" customHeight="1">
      <c r="A21" s="32"/>
    </row>
    <row r="22" spans="1:8" ht="20.100000000000001" hidden="1" customHeight="1">
      <c r="A22" s="32"/>
    </row>
    <row r="23" spans="1:8" ht="57.75" hidden="1" customHeight="1">
      <c r="A23" s="996"/>
      <c r="B23" s="996"/>
      <c r="C23" s="996"/>
      <c r="D23" s="996"/>
      <c r="E23" s="99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2" t="str">
        <f>'Attach 3(JV)'!E24</f>
        <v/>
      </c>
    </row>
    <row r="31" spans="1:8" ht="33" customHeight="1">
      <c r="A31" s="36" t="s">
        <v>8</v>
      </c>
      <c r="B31" s="212" t="str">
        <f>'Attach 3(JV)'!B25</f>
        <v/>
      </c>
      <c r="C31" s="40"/>
      <c r="D31" s="37" t="s">
        <v>6</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1"/>
  <sheetViews>
    <sheetView showGridLines="0" tabSelected="1" view="pageBreakPreview" zoomScaleSheetLayoutView="100" workbookViewId="0">
      <selection activeCell="F82" sqref="F82"/>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6" hidden="1" customWidth="1"/>
    <col min="32" max="32" width="0" style="164" hidden="1" customWidth="1"/>
    <col min="33" max="33" width="10" style="164" hidden="1" customWidth="1"/>
    <col min="34" max="34" width="14.85546875" style="164" hidden="1" customWidth="1"/>
    <col min="35" max="35" width="0" style="164" hidden="1" customWidth="1"/>
    <col min="36" max="42" width="9.140625" style="164"/>
    <col min="43" max="16384" width="9.140625" style="25"/>
  </cols>
  <sheetData>
    <row r="1" spans="1:52" ht="36" customHeight="1">
      <c r="A1" s="844" t="str">
        <f>'Attach 3(JV)'!A1</f>
        <v>Specification No. :NR3/NT/W-CIVIL/DOM/K00/24/02306(Rfx 5002003327)</v>
      </c>
      <c r="B1" s="844"/>
      <c r="C1" s="844"/>
      <c r="D1" s="844"/>
      <c r="E1" s="844"/>
      <c r="F1" s="285" t="s">
        <v>389</v>
      </c>
      <c r="G1" s="52"/>
      <c r="H1" s="52"/>
      <c r="AE1" s="187">
        <v>1</v>
      </c>
      <c r="AF1" s="164" t="s">
        <v>301</v>
      </c>
      <c r="AG1" s="188">
        <v>1</v>
      </c>
      <c r="AH1" s="188" t="s">
        <v>104</v>
      </c>
      <c r="AI1" s="189"/>
      <c r="AJ1" s="189"/>
      <c r="AK1" s="188">
        <v>1</v>
      </c>
      <c r="AL1" s="189" t="s">
        <v>105</v>
      </c>
      <c r="AQ1" s="117"/>
      <c r="AR1" s="117"/>
      <c r="AS1" s="117"/>
      <c r="AT1" s="117"/>
      <c r="AU1" s="117"/>
      <c r="AV1" s="117"/>
      <c r="AW1" s="117"/>
      <c r="AX1" s="117"/>
      <c r="AY1" s="117"/>
      <c r="AZ1" s="117"/>
    </row>
    <row r="2" spans="1:52">
      <c r="AE2" s="187">
        <v>2</v>
      </c>
      <c r="AF2" s="164" t="s">
        <v>302</v>
      </c>
      <c r="AG2" s="188">
        <v>2</v>
      </c>
      <c r="AH2" s="188" t="s">
        <v>279</v>
      </c>
      <c r="AI2" s="189"/>
      <c r="AJ2" s="189"/>
      <c r="AK2" s="188">
        <v>2</v>
      </c>
      <c r="AL2" s="189" t="s">
        <v>280</v>
      </c>
      <c r="AQ2" s="117"/>
      <c r="AR2" s="117"/>
      <c r="AS2" s="117"/>
      <c r="AT2" s="117"/>
      <c r="AU2" s="117"/>
      <c r="AV2" s="117"/>
      <c r="AW2" s="117"/>
      <c r="AX2" s="117"/>
      <c r="AY2" s="117"/>
      <c r="AZ2" s="117"/>
    </row>
    <row r="3" spans="1:52" ht="20.100000000000001" customHeight="1">
      <c r="A3" s="777" t="s">
        <v>52</v>
      </c>
      <c r="B3" s="777"/>
      <c r="C3" s="777"/>
      <c r="D3" s="777"/>
      <c r="E3" s="777"/>
      <c r="F3" s="777"/>
      <c r="G3" s="28"/>
      <c r="H3" s="28"/>
      <c r="I3" s="49"/>
      <c r="AB3" s="190"/>
      <c r="AC3" s="191"/>
      <c r="AE3" s="187">
        <v>3</v>
      </c>
      <c r="AF3" s="164" t="s">
        <v>303</v>
      </c>
      <c r="AG3" s="188">
        <v>3</v>
      </c>
      <c r="AH3" s="188" t="s">
        <v>281</v>
      </c>
      <c r="AI3" s="189"/>
      <c r="AJ3" s="189"/>
      <c r="AK3" s="188">
        <v>3</v>
      </c>
      <c r="AL3" s="189" t="s">
        <v>282</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304</v>
      </c>
      <c r="AG4" s="188">
        <v>4</v>
      </c>
      <c r="AH4" s="188" t="s">
        <v>283</v>
      </c>
      <c r="AI4" s="189"/>
      <c r="AJ4" s="189"/>
      <c r="AK4" s="188">
        <v>4</v>
      </c>
      <c r="AL4" s="189" t="s">
        <v>284</v>
      </c>
      <c r="AQ4" s="117"/>
      <c r="AR4" s="117"/>
      <c r="AS4" s="117"/>
      <c r="AT4" s="117"/>
      <c r="AU4" s="117"/>
      <c r="AV4" s="117"/>
      <c r="AW4" s="117"/>
      <c r="AX4" s="117"/>
      <c r="AY4" s="117"/>
      <c r="AZ4" s="117"/>
    </row>
    <row r="5" spans="1:52" ht="20.100000000000001" customHeight="1">
      <c r="A5" s="38" t="s">
        <v>300</v>
      </c>
      <c r="B5" s="38"/>
      <c r="C5" s="1255"/>
      <c r="D5" s="1255"/>
      <c r="E5" s="1255"/>
      <c r="F5" s="1255"/>
      <c r="G5" s="38"/>
      <c r="H5" s="38"/>
      <c r="AB5" s="190"/>
      <c r="AC5" s="191"/>
      <c r="AE5" s="187">
        <v>5</v>
      </c>
      <c r="AF5" s="164" t="s">
        <v>305</v>
      </c>
      <c r="AG5" s="188">
        <v>5</v>
      </c>
      <c r="AH5" s="188" t="s">
        <v>283</v>
      </c>
      <c r="AI5" s="189"/>
      <c r="AJ5" s="189"/>
      <c r="AK5" s="188">
        <v>5</v>
      </c>
      <c r="AL5" s="189" t="s">
        <v>285</v>
      </c>
      <c r="AQ5" s="117"/>
      <c r="AR5" s="117"/>
      <c r="AS5" s="117"/>
      <c r="AT5" s="117"/>
      <c r="AU5" s="117"/>
      <c r="AV5" s="117"/>
      <c r="AW5" s="117"/>
      <c r="AX5" s="117"/>
      <c r="AY5" s="117"/>
      <c r="AZ5" s="117"/>
    </row>
    <row r="6" spans="1:52" ht="20.100000000000001" customHeight="1">
      <c r="A6" s="38" t="s">
        <v>7</v>
      </c>
      <c r="B6" s="1255" t="str">
        <f>'Attach 3(JV)'!B24</f>
        <v>--</v>
      </c>
      <c r="C6" s="1255"/>
      <c r="AB6" s="190"/>
      <c r="AC6" s="191"/>
      <c r="AE6" s="187">
        <v>6</v>
      </c>
      <c r="AF6" s="164" t="s">
        <v>306</v>
      </c>
      <c r="AG6" s="188">
        <v>6</v>
      </c>
      <c r="AH6" s="188" t="s">
        <v>283</v>
      </c>
      <c r="AI6" s="192" t="e">
        <f>DAY(B6)</f>
        <v>#VALUE!</v>
      </c>
      <c r="AJ6" s="189"/>
      <c r="AK6" s="188">
        <v>6</v>
      </c>
      <c r="AL6" s="189" t="s">
        <v>286</v>
      </c>
      <c r="AQ6" s="117"/>
      <c r="AR6" s="117"/>
      <c r="AS6" s="117"/>
      <c r="AT6" s="117"/>
      <c r="AU6" s="117"/>
      <c r="AV6" s="117"/>
      <c r="AW6" s="117"/>
      <c r="AX6" s="117"/>
      <c r="AY6" s="117"/>
      <c r="AZ6" s="117"/>
    </row>
    <row r="7" spans="1:52" ht="20.100000000000001" customHeight="1">
      <c r="A7" s="38"/>
      <c r="B7" s="66"/>
      <c r="C7" s="66"/>
      <c r="AB7" s="190"/>
      <c r="AC7" s="191"/>
      <c r="AE7" s="187">
        <v>7</v>
      </c>
      <c r="AF7" s="164" t="s">
        <v>307</v>
      </c>
      <c r="AG7" s="188">
        <v>7</v>
      </c>
      <c r="AH7" s="188" t="s">
        <v>283</v>
      </c>
      <c r="AI7" s="192" t="e">
        <f>MONTH(B6)</f>
        <v>#VALUE!</v>
      </c>
      <c r="AJ7" s="189"/>
      <c r="AK7" s="188">
        <v>7</v>
      </c>
      <c r="AL7" s="189" t="s">
        <v>287</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308</v>
      </c>
      <c r="AG8" s="188">
        <v>8</v>
      </c>
      <c r="AH8" s="188" t="s">
        <v>283</v>
      </c>
      <c r="AI8" s="192" t="e">
        <f>LOOKUP(AI7,AK1:AK12,AL1:AL12)</f>
        <v>#VALUE!</v>
      </c>
      <c r="AJ8" s="189"/>
      <c r="AK8" s="188">
        <v>8</v>
      </c>
      <c r="AL8" s="189" t="s">
        <v>288</v>
      </c>
      <c r="AQ8" s="117"/>
      <c r="AR8" s="117"/>
      <c r="AS8" s="117"/>
      <c r="AT8" s="117"/>
      <c r="AU8" s="117"/>
      <c r="AV8" s="117"/>
      <c r="AW8" s="117"/>
      <c r="AX8" s="117"/>
      <c r="AY8" s="117"/>
      <c r="AZ8" s="117"/>
    </row>
    <row r="9" spans="1:52" ht="20.100000000000001" customHeight="1">
      <c r="A9" s="55" t="str">
        <f>'Attach 3(JV)'!E8</f>
        <v>Contract &amp; Materials Department</v>
      </c>
      <c r="B9" s="17"/>
      <c r="F9" s="32"/>
      <c r="G9" s="32"/>
      <c r="H9" s="32"/>
      <c r="AB9" s="190"/>
      <c r="AC9" s="191"/>
      <c r="AE9" s="187">
        <v>9</v>
      </c>
      <c r="AF9" s="164" t="s">
        <v>309</v>
      </c>
      <c r="AG9" s="188">
        <v>9</v>
      </c>
      <c r="AH9" s="188" t="s">
        <v>283</v>
      </c>
      <c r="AI9" s="192" t="e">
        <f>YEAR(B6)</f>
        <v>#VALUE!</v>
      </c>
      <c r="AJ9" s="189"/>
      <c r="AK9" s="188">
        <v>9</v>
      </c>
      <c r="AL9" s="189" t="s">
        <v>289</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310</v>
      </c>
      <c r="AG10" s="188">
        <v>10</v>
      </c>
      <c r="AH10" s="188" t="s">
        <v>283</v>
      </c>
      <c r="AI10" s="189"/>
      <c r="AJ10" s="189"/>
      <c r="AK10" s="188">
        <v>10</v>
      </c>
      <c r="AL10" s="189" t="s">
        <v>290</v>
      </c>
      <c r="AQ10" s="117"/>
      <c r="AR10" s="117"/>
      <c r="AS10" s="117"/>
      <c r="AT10" s="117"/>
      <c r="AU10" s="117"/>
      <c r="AV10" s="117"/>
      <c r="AW10" s="117"/>
      <c r="AX10" s="117"/>
      <c r="AY10" s="117"/>
      <c r="AZ10" s="117"/>
    </row>
    <row r="11" spans="1:52" ht="20.100000000000001" customHeight="1">
      <c r="A11" s="55" t="str">
        <f>'Attach 3(JV)'!E10</f>
        <v>Northern Region-III Headquarter</v>
      </c>
      <c r="B11" s="17"/>
      <c r="F11" s="32"/>
      <c r="G11" s="32"/>
      <c r="H11" s="32"/>
      <c r="AB11" s="190"/>
      <c r="AC11" s="191"/>
      <c r="AE11" s="187">
        <v>11</v>
      </c>
      <c r="AF11" s="164" t="s">
        <v>311</v>
      </c>
      <c r="AG11" s="188">
        <v>11</v>
      </c>
      <c r="AH11" s="188" t="s">
        <v>283</v>
      </c>
      <c r="AI11" s="189"/>
      <c r="AJ11" s="189"/>
      <c r="AK11" s="188">
        <v>11</v>
      </c>
      <c r="AL11" s="189" t="s">
        <v>291</v>
      </c>
      <c r="AQ11" s="117"/>
      <c r="AR11" s="117"/>
      <c r="AS11" s="117"/>
      <c r="AT11" s="117"/>
      <c r="AU11" s="117"/>
      <c r="AV11" s="117"/>
      <c r="AW11" s="117"/>
      <c r="AX11" s="117"/>
      <c r="AY11" s="117"/>
      <c r="AZ11" s="117"/>
    </row>
    <row r="12" spans="1:52" ht="20.100000000000001" customHeight="1">
      <c r="A12" s="55" t="str">
        <f>'Attach 3(JV)'!E11</f>
        <v>Plot No 2A/INS 02,
Awadh Vihar Yojna,
Amar Shaheed Path, Lucknow- 226 002</v>
      </c>
      <c r="B12" s="17"/>
      <c r="F12" s="32"/>
      <c r="G12" s="32"/>
      <c r="H12" s="32"/>
      <c r="AB12" s="190"/>
      <c r="AC12" s="191"/>
      <c r="AE12" s="187">
        <v>12</v>
      </c>
      <c r="AF12" s="164" t="s">
        <v>312</v>
      </c>
      <c r="AG12" s="188">
        <v>12</v>
      </c>
      <c r="AH12" s="188" t="s">
        <v>283</v>
      </c>
      <c r="AI12" s="189"/>
      <c r="AJ12" s="189"/>
      <c r="AK12" s="188">
        <v>12</v>
      </c>
      <c r="AL12" s="189" t="s">
        <v>292</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313</v>
      </c>
      <c r="AG13" s="188">
        <v>13</v>
      </c>
      <c r="AH13" s="188" t="s">
        <v>283</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314</v>
      </c>
      <c r="AG14" s="188">
        <v>14</v>
      </c>
      <c r="AH14" s="188" t="s">
        <v>283</v>
      </c>
      <c r="AI14" s="189"/>
      <c r="AJ14" s="189"/>
      <c r="AK14" s="189"/>
      <c r="AL14" s="189"/>
      <c r="AQ14" s="117"/>
      <c r="AR14" s="117"/>
      <c r="AS14" s="117"/>
      <c r="AT14" s="117"/>
      <c r="AU14" s="117"/>
      <c r="AV14" s="117"/>
      <c r="AW14" s="117"/>
      <c r="AX14" s="117"/>
      <c r="AY14" s="117"/>
      <c r="AZ14" s="117"/>
    </row>
    <row r="15" spans="1:52" ht="99" customHeight="1">
      <c r="A15" s="281" t="s">
        <v>325</v>
      </c>
      <c r="B15" s="1262"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C15" s="1262"/>
      <c r="D15" s="1262"/>
      <c r="E15" s="1262"/>
      <c r="F15" s="1262"/>
      <c r="G15" s="32"/>
      <c r="H15" s="32"/>
      <c r="AB15" s="190"/>
      <c r="AC15" s="191"/>
      <c r="AE15" s="187">
        <v>15</v>
      </c>
      <c r="AF15" s="164" t="s">
        <v>315</v>
      </c>
      <c r="AG15" s="188">
        <v>15</v>
      </c>
      <c r="AH15" s="188" t="s">
        <v>283</v>
      </c>
      <c r="AI15" s="189"/>
      <c r="AJ15" s="189"/>
      <c r="AK15" s="189"/>
      <c r="AL15" s="189"/>
      <c r="AQ15" s="117"/>
      <c r="AR15" s="117"/>
      <c r="AS15" s="117"/>
      <c r="AT15" s="117"/>
      <c r="AU15" s="117"/>
      <c r="AV15" s="117"/>
      <c r="AW15" s="117"/>
      <c r="AX15" s="117"/>
      <c r="AY15" s="117"/>
      <c r="AZ15" s="117"/>
    </row>
    <row r="16" spans="1:52" ht="30.75" customHeight="1">
      <c r="A16" s="29" t="s">
        <v>53</v>
      </c>
      <c r="C16" s="32"/>
      <c r="D16" s="32"/>
      <c r="E16" s="32"/>
      <c r="F16" s="32"/>
      <c r="G16" s="1259" t="s">
        <v>159</v>
      </c>
      <c r="H16" s="1259"/>
      <c r="AB16" s="190"/>
      <c r="AC16" s="191"/>
      <c r="AE16" s="187">
        <v>16</v>
      </c>
      <c r="AF16" s="164" t="s">
        <v>316</v>
      </c>
      <c r="AG16" s="188">
        <v>16</v>
      </c>
      <c r="AH16" s="188" t="s">
        <v>283</v>
      </c>
      <c r="AI16" s="189"/>
      <c r="AJ16" s="189"/>
      <c r="AK16" s="189"/>
      <c r="AL16" s="189"/>
      <c r="AQ16" s="117"/>
      <c r="AR16" s="117"/>
      <c r="AS16" s="117"/>
      <c r="AT16" s="117"/>
      <c r="AU16" s="117"/>
      <c r="AV16" s="117"/>
      <c r="AW16" s="117"/>
      <c r="AX16" s="117"/>
      <c r="AY16" s="117"/>
      <c r="AZ16" s="117"/>
    </row>
    <row r="17" spans="1:52" s="24" customFormat="1" ht="150.75" customHeight="1">
      <c r="A17" s="70">
        <v>1</v>
      </c>
      <c r="B17" s="125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53"/>
      <c r="D17" s="1253"/>
      <c r="E17" s="1253"/>
      <c r="F17" s="1253"/>
      <c r="G17" s="282"/>
      <c r="H17" s="283" t="s">
        <v>466</v>
      </c>
      <c r="I17" s="161"/>
      <c r="J17" s="53"/>
      <c r="K17" s="53"/>
      <c r="L17" s="53"/>
      <c r="M17" s="53"/>
      <c r="N17" s="53"/>
      <c r="O17" s="53"/>
      <c r="P17" s="53"/>
      <c r="Q17" s="53"/>
      <c r="R17" s="53"/>
      <c r="S17" s="53"/>
      <c r="T17" s="53"/>
      <c r="U17" s="53"/>
      <c r="V17" s="53"/>
      <c r="W17" s="53"/>
      <c r="X17" s="53"/>
      <c r="Y17" s="53"/>
      <c r="Z17" s="58"/>
      <c r="AA17" s="58"/>
      <c r="AB17" s="193" t="s">
        <v>326</v>
      </c>
      <c r="AC17" s="56"/>
      <c r="AD17" s="194"/>
      <c r="AE17" s="187">
        <v>17</v>
      </c>
      <c r="AF17" s="53" t="s">
        <v>317</v>
      </c>
      <c r="AG17" s="188">
        <v>17</v>
      </c>
      <c r="AH17" s="188" t="s">
        <v>283</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275" t="s">
        <v>554</v>
      </c>
      <c r="C18" s="1275"/>
      <c r="D18" s="1275"/>
      <c r="E18" s="1275"/>
      <c r="F18" s="1275"/>
      <c r="G18" s="400"/>
      <c r="H18" s="401"/>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54</v>
      </c>
      <c r="C19" s="32"/>
      <c r="D19" s="32"/>
      <c r="E19" s="32"/>
      <c r="F19" s="32"/>
      <c r="G19" s="32"/>
      <c r="H19" s="32"/>
      <c r="AB19" s="190"/>
      <c r="AC19" s="191" t="s">
        <v>327</v>
      </c>
      <c r="AE19" s="187">
        <v>18</v>
      </c>
      <c r="AF19" s="164" t="s">
        <v>318</v>
      </c>
      <c r="AG19" s="188">
        <v>18</v>
      </c>
      <c r="AH19" s="188" t="s">
        <v>283</v>
      </c>
      <c r="AI19" s="189"/>
      <c r="AJ19" s="189"/>
      <c r="AK19" s="189"/>
      <c r="AL19" s="189"/>
      <c r="AQ19" s="117"/>
      <c r="AR19" s="117"/>
      <c r="AS19" s="117"/>
      <c r="AT19" s="117"/>
      <c r="AU19" s="117"/>
      <c r="AV19" s="117"/>
      <c r="AW19" s="117"/>
      <c r="AX19" s="117"/>
      <c r="AY19" s="117"/>
      <c r="AZ19" s="117"/>
    </row>
    <row r="20" spans="1:52" s="24" customFormat="1" ht="25.5" customHeight="1">
      <c r="A20" s="29"/>
      <c r="B20" s="996" t="s">
        <v>56</v>
      </c>
      <c r="C20" s="996"/>
      <c r="D20" s="996"/>
      <c r="E20" s="996"/>
      <c r="F20" s="996"/>
      <c r="G20" s="1042"/>
      <c r="H20" s="1261"/>
      <c r="I20" s="1261"/>
      <c r="J20" s="1043"/>
      <c r="K20" s="53"/>
      <c r="L20" s="53"/>
      <c r="M20" s="53"/>
      <c r="N20" s="53"/>
      <c r="O20" s="53"/>
      <c r="P20" s="53"/>
      <c r="Q20" s="53"/>
      <c r="R20" s="53"/>
      <c r="S20" s="53"/>
      <c r="T20" s="53"/>
      <c r="U20" s="53"/>
      <c r="V20" s="53"/>
      <c r="W20" s="53"/>
      <c r="X20" s="53"/>
      <c r="Y20" s="53"/>
      <c r="Z20" s="53"/>
      <c r="AA20" s="53"/>
      <c r="AB20" s="190"/>
      <c r="AC20" s="191" t="s">
        <v>328</v>
      </c>
      <c r="AD20" s="187"/>
      <c r="AE20" s="187">
        <v>19</v>
      </c>
      <c r="AF20" s="53" t="s">
        <v>319</v>
      </c>
      <c r="AG20" s="188">
        <v>19</v>
      </c>
      <c r="AH20" s="188" t="s">
        <v>283</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870" t="str">
        <f>"(a) Attachment 1(" &amp; Basic!$B$2 &amp; ") :"</f>
        <v>(a) Attachment 1() :</v>
      </c>
      <c r="C21" s="870"/>
      <c r="D21" s="1263" t="s">
        <v>332</v>
      </c>
      <c r="E21" s="1263"/>
      <c r="F21" s="1263"/>
      <c r="K21" s="187"/>
      <c r="L21" s="187"/>
      <c r="M21" s="229"/>
      <c r="N21" s="187"/>
      <c r="O21" s="187"/>
      <c r="P21" s="187"/>
      <c r="Q21" s="187"/>
      <c r="R21" s="187"/>
      <c r="S21" s="187"/>
      <c r="T21" s="187"/>
      <c r="U21" s="187"/>
      <c r="V21" s="187"/>
      <c r="W21" s="187"/>
      <c r="X21" s="187"/>
      <c r="Y21" s="187"/>
      <c r="Z21" s="53"/>
      <c r="AA21" s="53"/>
      <c r="AB21" s="190"/>
      <c r="AC21" s="191" t="s">
        <v>329</v>
      </c>
      <c r="AD21" s="187" t="str">
        <f>IF(ISERROR(LOOKUP(J21,AE1:AE21,AF1:AF21)), "Zero", LOOKUP(J21,AE1:AE21,AF1:AF21))</f>
        <v>Zero</v>
      </c>
      <c r="AE21" s="187">
        <v>20</v>
      </c>
      <c r="AF21" s="53" t="s">
        <v>320</v>
      </c>
      <c r="AG21" s="188">
        <v>20</v>
      </c>
      <c r="AH21" s="188" t="s">
        <v>283</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3"/>
      <c r="C22" s="513"/>
      <c r="D22" s="1265"/>
      <c r="E22" s="1265"/>
      <c r="F22" s="1266"/>
      <c r="G22" s="513"/>
      <c r="H22" s="513"/>
      <c r="I22" s="513"/>
      <c r="J22" s="513"/>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3"/>
      <c r="C23" s="513"/>
      <c r="D23" s="1256" t="s">
        <v>695</v>
      </c>
      <c r="E23" s="1256"/>
      <c r="F23" s="1256"/>
      <c r="G23" s="1260" t="str">
        <f>IF(J21 &lt; 250, "Please note that if bid validity is less than 250 days, your bid may be rejected", "")</f>
        <v>Please note that if bid validity is less than 250 days, your bid may be rejected</v>
      </c>
      <c r="H23" s="1260"/>
      <c r="I23" s="1260"/>
      <c r="J23" s="1260"/>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867" t="str">
        <f>"(b) Attachment 2(" &amp; Basic!$B$2 &amp; ") :"</f>
        <v>(b) Attachment 2() :</v>
      </c>
      <c r="C24" s="867"/>
      <c r="D24" s="1254" t="s">
        <v>57</v>
      </c>
      <c r="E24" s="1254"/>
      <c r="F24" s="1254"/>
      <c r="K24" s="53"/>
      <c r="L24" s="53"/>
      <c r="M24" s="53"/>
      <c r="N24" s="53"/>
      <c r="O24" s="53"/>
      <c r="P24" s="53"/>
      <c r="Q24" s="53"/>
      <c r="R24" s="53"/>
      <c r="S24" s="53"/>
      <c r="T24" s="53"/>
      <c r="U24" s="53"/>
      <c r="V24" s="53"/>
      <c r="W24" s="53"/>
      <c r="X24" s="53"/>
      <c r="Y24" s="53"/>
      <c r="Z24" s="53"/>
      <c r="AA24" s="53"/>
      <c r="AB24" s="190"/>
      <c r="AC24" s="191" t="s">
        <v>330</v>
      </c>
      <c r="AD24" s="187" t="str">
        <f>IF(J21 &gt; 9, "("&amp;J21&amp;")", "(0"&amp;J21&amp;")")</f>
        <v>(0)</v>
      </c>
      <c r="AE24" s="187"/>
      <c r="AF24" s="53"/>
      <c r="AG24" s="188">
        <v>21</v>
      </c>
      <c r="AH24" s="188" t="s">
        <v>104</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513"/>
      <c r="C25" s="513"/>
      <c r="D25" s="1257" t="s">
        <v>696</v>
      </c>
      <c r="E25" s="1257"/>
      <c r="F25" s="1257"/>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513"/>
      <c r="C26" s="513"/>
      <c r="D26" s="1258" t="s">
        <v>697</v>
      </c>
      <c r="E26" s="1258"/>
      <c r="F26" s="1258"/>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867" t="str">
        <f>"(c) Attachment 3(" &amp; Basic!$B$2 &amp; ") :"</f>
        <v>(c) Attachment 3() :</v>
      </c>
      <c r="C27" s="867"/>
      <c r="D27" s="1254" t="s">
        <v>698</v>
      </c>
      <c r="E27" s="1254"/>
      <c r="F27" s="1254"/>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283</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264" t="s">
        <v>157</v>
      </c>
      <c r="E28" s="1264"/>
      <c r="F28" s="1264"/>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331</v>
      </c>
      <c r="AD28" s="187"/>
      <c r="AE28" s="187"/>
      <c r="AF28" s="53"/>
      <c r="AG28" s="188">
        <v>23</v>
      </c>
      <c r="AH28" s="188" t="s">
        <v>283</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264" t="s">
        <v>158</v>
      </c>
      <c r="E29" s="1264"/>
      <c r="F29" s="1264"/>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332</v>
      </c>
      <c r="AD29" s="187"/>
      <c r="AE29" s="187"/>
      <c r="AF29" s="53"/>
      <c r="AG29" s="188">
        <v>24</v>
      </c>
      <c r="AH29" s="188" t="s">
        <v>283</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867" t="str">
        <f>"(d) Attachment 4(" &amp; Basic!$B$2 &amp; ") :"</f>
        <v>(d) Attachment 4() :</v>
      </c>
      <c r="C30" s="867"/>
      <c r="D30" s="1254" t="s">
        <v>296</v>
      </c>
      <c r="E30" s="1254"/>
      <c r="F30" s="1254"/>
      <c r="G30" s="137"/>
      <c r="H30" s="72"/>
      <c r="AB30" s="190"/>
      <c r="AC30" s="191"/>
      <c r="AG30" s="188">
        <v>25</v>
      </c>
      <c r="AH30" s="188" t="s">
        <v>283</v>
      </c>
      <c r="AI30" s="189"/>
      <c r="AJ30" s="189"/>
      <c r="AK30" s="189"/>
      <c r="AL30" s="189"/>
      <c r="AQ30" s="117"/>
      <c r="AR30" s="117"/>
      <c r="AS30" s="117"/>
      <c r="AT30" s="117"/>
      <c r="AU30" s="117"/>
      <c r="AV30" s="117"/>
      <c r="AW30" s="117"/>
      <c r="AX30" s="117"/>
      <c r="AY30" s="117"/>
      <c r="AZ30" s="117"/>
    </row>
    <row r="31" spans="1:52" ht="69" customHeight="1">
      <c r="B31" s="867" t="str">
        <f>"(e) Attachment 5(" &amp; Basic!$B$2 &amp; ") :"</f>
        <v>(e) Attachment 5() :</v>
      </c>
      <c r="C31" s="867"/>
      <c r="D31" s="1254" t="s">
        <v>58</v>
      </c>
      <c r="E31" s="1254"/>
      <c r="F31" s="1254"/>
      <c r="G31" s="72"/>
      <c r="H31" s="72"/>
      <c r="AB31" s="190"/>
      <c r="AC31" s="191"/>
      <c r="AG31" s="188">
        <v>26</v>
      </c>
      <c r="AH31" s="188" t="s">
        <v>283</v>
      </c>
      <c r="AI31" s="189"/>
      <c r="AJ31" s="189"/>
      <c r="AK31" s="189"/>
      <c r="AL31" s="189"/>
      <c r="AQ31" s="117"/>
      <c r="AR31" s="117"/>
      <c r="AS31" s="117"/>
      <c r="AT31" s="117"/>
      <c r="AU31" s="117"/>
      <c r="AV31" s="117"/>
      <c r="AW31" s="117"/>
      <c r="AX31" s="117"/>
      <c r="AY31" s="117"/>
      <c r="AZ31" s="117"/>
    </row>
    <row r="32" spans="1:52" ht="42" customHeight="1">
      <c r="B32" s="867" t="str">
        <f>"(f) Attachment 5A(" &amp; Basic!$B$2 &amp; ") :"</f>
        <v>(f) Attachment 5A() :</v>
      </c>
      <c r="C32" s="867"/>
      <c r="D32" s="1254" t="s">
        <v>681</v>
      </c>
      <c r="E32" s="1254"/>
      <c r="F32" s="1254"/>
      <c r="G32" s="72"/>
      <c r="H32" s="72"/>
      <c r="AB32" s="190"/>
      <c r="AC32" s="191"/>
      <c r="AG32" s="188">
        <v>26</v>
      </c>
      <c r="AH32" s="188" t="s">
        <v>283</v>
      </c>
      <c r="AI32" s="189"/>
      <c r="AJ32" s="189"/>
      <c r="AK32" s="189"/>
      <c r="AL32" s="189"/>
      <c r="AQ32" s="117"/>
      <c r="AR32" s="117"/>
      <c r="AS32" s="117"/>
      <c r="AT32" s="117"/>
      <c r="AU32" s="117"/>
      <c r="AV32" s="117"/>
      <c r="AW32" s="117"/>
      <c r="AX32" s="117"/>
      <c r="AY32" s="117"/>
      <c r="AZ32" s="117"/>
    </row>
    <row r="33" spans="1:52" s="24" customFormat="1" ht="97.5" customHeight="1">
      <c r="A33" s="29"/>
      <c r="B33" s="867" t="str">
        <f>"(g) Attachment 6(" &amp; Basic!$B$2 &amp; ") :"</f>
        <v>(g) Attachment 6() :</v>
      </c>
      <c r="C33" s="867"/>
      <c r="D33" s="1254" t="s">
        <v>59</v>
      </c>
      <c r="E33" s="1254"/>
      <c r="F33" s="1254"/>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283</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867" t="str">
        <f>"(h) Attachment 7(" &amp; Basic!$B$2 &amp; ") :"</f>
        <v>(h) Attachment 7() :</v>
      </c>
      <c r="C34" s="867"/>
      <c r="D34" s="1254" t="s">
        <v>459</v>
      </c>
      <c r="E34" s="1254"/>
      <c r="F34" s="1254"/>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283</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867" t="str">
        <f>"(i) Attachment 8(" &amp; Basic!$B$2 &amp; ") :"</f>
        <v>(i) Attachment 8() :</v>
      </c>
      <c r="C35" s="867"/>
      <c r="D35" s="1254" t="s">
        <v>297</v>
      </c>
      <c r="E35" s="1254"/>
      <c r="F35" s="1254"/>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283</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867" t="str">
        <f>"(j) Attachment 9(" &amp; Basic!$B$2 &amp; ") :"</f>
        <v>(j) Attachment 9() :</v>
      </c>
      <c r="C36" s="867"/>
      <c r="D36" s="1254" t="s">
        <v>60</v>
      </c>
      <c r="E36" s="1254"/>
      <c r="F36" s="1254"/>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283</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867" t="str">
        <f>"(k) Attachment 10(" &amp; Basic!$B$2 &amp; ") :"</f>
        <v>(k) Attachment 10() :</v>
      </c>
      <c r="C37" s="867"/>
      <c r="D37" s="1254" t="s">
        <v>61</v>
      </c>
      <c r="E37" s="1254"/>
      <c r="F37" s="1254"/>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104</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867" t="str">
        <f>"(l) Attachment 11(" &amp; Basic!$B$2 &amp; ") :"</f>
        <v>(l) Attachment 11() :</v>
      </c>
      <c r="C38" s="867"/>
      <c r="D38" s="1254" t="s">
        <v>62</v>
      </c>
      <c r="E38" s="1254"/>
      <c r="F38" s="1254"/>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867" t="str">
        <f>"(m) Attachment 12(" &amp; Basic!$B$2 &amp; ") :"</f>
        <v>(m) Attachment 12() :</v>
      </c>
      <c r="C39" s="867"/>
      <c r="D39" s="1254" t="s">
        <v>275</v>
      </c>
      <c r="E39" s="1254"/>
      <c r="F39" s="1254"/>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867" t="str">
        <f>"(n) Attachment 13(" &amp; Basic!$B$2 &amp; ") :"</f>
        <v>(n) Attachment 13() :</v>
      </c>
      <c r="C40" s="867"/>
      <c r="D40" s="1254" t="s">
        <v>276</v>
      </c>
      <c r="E40" s="1254"/>
      <c r="F40" s="1254"/>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867" t="str">
        <f>"(o) Attachment 14(" &amp; Basic!$B$2 &amp; ") :"</f>
        <v>(o) Attachment 14() :</v>
      </c>
      <c r="C41" s="867"/>
      <c r="D41" s="1254" t="s">
        <v>63</v>
      </c>
      <c r="E41" s="1254"/>
      <c r="F41" s="1254"/>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867" t="str">
        <f>"(p) Attachment 15(" &amp; Basic!$B$2 &amp; ") :"</f>
        <v>(p) Attachment 15() :</v>
      </c>
      <c r="C42" s="867"/>
      <c r="D42" s="1254" t="s">
        <v>494</v>
      </c>
      <c r="E42" s="1254"/>
      <c r="F42" s="1254"/>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867" t="str">
        <f>"(q) Attachment 16(" &amp; Basic!$B$2 &amp; ") :"</f>
        <v>(q) Attachment 16() :</v>
      </c>
      <c r="C43" s="867"/>
      <c r="D43" s="1254" t="s">
        <v>277</v>
      </c>
      <c r="E43" s="1254"/>
      <c r="F43" s="1254"/>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867" t="str">
        <f>"(r) Attachment 17(" &amp; Basic!$B$2 &amp; ") :"</f>
        <v>(r) Attachment 17() :</v>
      </c>
      <c r="C44" s="867"/>
      <c r="D44" s="1254" t="s">
        <v>493</v>
      </c>
      <c r="E44" s="1254"/>
      <c r="F44" s="1254"/>
      <c r="G44" s="72"/>
      <c r="H44" s="72"/>
      <c r="AB44" s="190"/>
      <c r="AC44" s="191"/>
      <c r="AQ44" s="117"/>
      <c r="AR44" s="117"/>
      <c r="AS44" s="117"/>
      <c r="AT44" s="117"/>
      <c r="AU44" s="117"/>
      <c r="AV44" s="117"/>
      <c r="AW44" s="117"/>
      <c r="AX44" s="117"/>
      <c r="AY44" s="117"/>
      <c r="AZ44" s="117"/>
    </row>
    <row r="45" spans="1:52" ht="49.5" customHeight="1">
      <c r="B45" s="867" t="str">
        <f>"(s) Attachment 18(" &amp; Basic!$B$2 &amp; ") :"</f>
        <v>(s) Attachment 18() :</v>
      </c>
      <c r="C45" s="867"/>
      <c r="D45" s="72" t="s">
        <v>499</v>
      </c>
      <c r="E45" s="72"/>
      <c r="F45" s="72"/>
      <c r="G45" s="72"/>
      <c r="H45" s="72"/>
      <c r="AB45" s="190"/>
      <c r="AC45" s="191"/>
      <c r="AQ45" s="117"/>
      <c r="AR45" s="117"/>
      <c r="AS45" s="117"/>
      <c r="AT45" s="117"/>
      <c r="AU45" s="117"/>
      <c r="AV45" s="117"/>
      <c r="AW45" s="117"/>
      <c r="AX45" s="117"/>
      <c r="AY45" s="117"/>
      <c r="AZ45" s="117"/>
    </row>
    <row r="46" spans="1:52" ht="44.25" customHeight="1">
      <c r="B46" s="867" t="str">
        <f>"(t) Attachment 19(" &amp; Basic!$B$2 &amp; ") :"</f>
        <v>(t) Attachment 19() :</v>
      </c>
      <c r="C46" s="867"/>
      <c r="D46" s="1254" t="s">
        <v>278</v>
      </c>
      <c r="E46" s="1254"/>
      <c r="F46" s="1254"/>
      <c r="G46" s="72"/>
      <c r="H46" s="72"/>
      <c r="AB46" s="190"/>
      <c r="AC46" s="191"/>
      <c r="AQ46" s="117"/>
      <c r="AR46" s="117"/>
      <c r="AS46" s="117"/>
      <c r="AT46" s="117"/>
      <c r="AU46" s="117"/>
      <c r="AV46" s="117"/>
      <c r="AW46" s="117"/>
      <c r="AX46" s="117"/>
      <c r="AY46" s="117"/>
      <c r="AZ46" s="117"/>
    </row>
    <row r="47" spans="1:52" ht="43.5" customHeight="1">
      <c r="B47" s="867" t="str">
        <f>"(u) Attachment 20(" &amp; Basic!$B$2 &amp; ") :"</f>
        <v>(u) Attachment 20() :</v>
      </c>
      <c r="C47" s="867"/>
      <c r="D47" s="867" t="s">
        <v>526</v>
      </c>
      <c r="E47" s="867"/>
      <c r="F47" s="867"/>
      <c r="G47" s="72"/>
      <c r="H47" s="72"/>
      <c r="AB47" s="190"/>
      <c r="AC47" s="191"/>
      <c r="AQ47" s="117"/>
      <c r="AR47" s="117"/>
      <c r="AS47" s="117"/>
      <c r="AT47" s="117"/>
      <c r="AU47" s="117"/>
      <c r="AV47" s="117"/>
      <c r="AW47" s="117"/>
      <c r="AX47" s="117"/>
      <c r="AY47" s="117"/>
      <c r="AZ47" s="117"/>
    </row>
    <row r="48" spans="1:52" ht="43.5" customHeight="1">
      <c r="B48" s="867" t="str">
        <f>"(v) Attachment 21(" &amp; Basic!$B$2 &amp; ") :"</f>
        <v>(v) Attachment 21() :</v>
      </c>
      <c r="C48" s="867"/>
      <c r="D48" s="867" t="s">
        <v>843</v>
      </c>
      <c r="E48" s="867"/>
      <c r="F48" s="867"/>
      <c r="G48" s="72"/>
      <c r="H48" s="72"/>
      <c r="AB48" s="190"/>
      <c r="AC48" s="191"/>
      <c r="AQ48" s="117"/>
      <c r="AR48" s="117"/>
      <c r="AS48" s="117"/>
      <c r="AT48" s="117"/>
      <c r="AU48" s="117"/>
      <c r="AV48" s="117"/>
      <c r="AW48" s="117"/>
      <c r="AX48" s="117"/>
      <c r="AY48" s="117"/>
      <c r="AZ48" s="117"/>
    </row>
    <row r="49" spans="1:52" ht="83.25" customHeight="1">
      <c r="B49" s="867" t="str">
        <f>"(w) Attachment 22(" &amp; Basic!$B$2 &amp; ") :"</f>
        <v>(w) Attachment 22() :</v>
      </c>
      <c r="C49" s="867"/>
      <c r="D49" s="867" t="s">
        <v>844</v>
      </c>
      <c r="E49" s="867"/>
      <c r="F49" s="867"/>
      <c r="G49" s="72"/>
      <c r="H49" s="72"/>
      <c r="AB49" s="190"/>
      <c r="AC49" s="191"/>
      <c r="AQ49" s="117"/>
      <c r="AR49" s="117"/>
      <c r="AS49" s="117"/>
      <c r="AT49" s="117"/>
      <c r="AU49" s="117"/>
      <c r="AV49" s="117"/>
      <c r="AW49" s="117"/>
      <c r="AX49" s="117"/>
      <c r="AY49" s="117"/>
      <c r="AZ49" s="117"/>
    </row>
    <row r="50" spans="1:52" ht="44.25" customHeight="1">
      <c r="B50" s="867" t="str">
        <f>"(x) Attachment 23(" &amp; Basic!$B$2 &amp; ") :"</f>
        <v>(x) Attachment 23() :</v>
      </c>
      <c r="C50" s="867"/>
      <c r="D50" s="963" t="s">
        <v>970</v>
      </c>
      <c r="E50" s="963"/>
      <c r="F50" s="963"/>
      <c r="G50" s="72"/>
      <c r="H50" s="72"/>
      <c r="AB50" s="190"/>
      <c r="AC50" s="191"/>
      <c r="AQ50" s="117"/>
      <c r="AR50" s="117"/>
      <c r="AS50" s="117"/>
      <c r="AT50" s="117"/>
      <c r="AU50" s="117"/>
      <c r="AV50" s="117"/>
      <c r="AW50" s="117"/>
      <c r="AX50" s="117"/>
      <c r="AY50" s="117"/>
      <c r="AZ50" s="117"/>
    </row>
    <row r="51" spans="1:52" ht="42" hidden="1" customHeight="1">
      <c r="B51" s="867" t="str">
        <f>"(y) Attachment 24(" &amp; Basic!$B$2 &amp; ") :"</f>
        <v>(y) Attachment 24() :</v>
      </c>
      <c r="C51" s="867"/>
      <c r="D51" s="867" t="s">
        <v>839</v>
      </c>
      <c r="E51" s="867"/>
      <c r="F51" s="867"/>
      <c r="G51" s="72"/>
      <c r="H51" s="72"/>
      <c r="AB51" s="190"/>
      <c r="AC51" s="191"/>
      <c r="AQ51" s="117"/>
      <c r="AR51" s="117"/>
      <c r="AS51" s="117"/>
      <c r="AT51" s="117"/>
      <c r="AU51" s="117"/>
      <c r="AV51" s="117"/>
      <c r="AW51" s="117"/>
      <c r="AX51" s="117"/>
      <c r="AY51" s="117"/>
      <c r="AZ51" s="117"/>
    </row>
    <row r="52" spans="1:52" ht="40.5" customHeight="1">
      <c r="B52" s="867" t="str">
        <f>"(y) Attachment 24(" &amp; Basic!$B$2 &amp; ") :"</f>
        <v>(y) Attachment 24() :</v>
      </c>
      <c r="C52" s="867"/>
      <c r="D52" s="867" t="s">
        <v>682</v>
      </c>
      <c r="E52" s="867"/>
      <c r="F52" s="867"/>
      <c r="G52" s="72"/>
      <c r="H52" s="72"/>
      <c r="AB52" s="190"/>
      <c r="AC52" s="191"/>
      <c r="AQ52" s="117"/>
      <c r="AR52" s="117"/>
      <c r="AS52" s="117"/>
      <c r="AT52" s="117"/>
      <c r="AU52" s="117"/>
      <c r="AV52" s="117"/>
      <c r="AW52" s="117"/>
      <c r="AX52" s="117"/>
      <c r="AY52" s="117"/>
      <c r="AZ52" s="117"/>
    </row>
    <row r="53" spans="1:52" ht="40.5" customHeight="1">
      <c r="B53" s="867" t="str">
        <f>"(z) Attachment 25(" &amp; Basic!$B$2 &amp; ") :"</f>
        <v>(z) Attachment 25() :</v>
      </c>
      <c r="C53" s="867"/>
      <c r="D53" s="867" t="s">
        <v>840</v>
      </c>
      <c r="E53" s="867"/>
      <c r="F53" s="867"/>
      <c r="G53" s="72"/>
      <c r="H53" s="72"/>
      <c r="AB53" s="190"/>
      <c r="AC53" s="191"/>
      <c r="AQ53" s="117"/>
      <c r="AR53" s="117"/>
      <c r="AS53" s="117"/>
      <c r="AT53" s="117"/>
      <c r="AU53" s="117"/>
      <c r="AV53" s="117"/>
      <c r="AW53" s="117"/>
      <c r="AX53" s="117"/>
      <c r="AY53" s="117"/>
      <c r="AZ53" s="117"/>
    </row>
    <row r="54" spans="1:52" ht="36.75" customHeight="1">
      <c r="B54" s="867" t="str">
        <f>"(aa) Attachment 26(" &amp; Basic!$B$2 &amp; ") :"</f>
        <v>(aa) Attachment 26() :</v>
      </c>
      <c r="C54" s="867"/>
      <c r="D54" s="867" t="s">
        <v>963</v>
      </c>
      <c r="E54" s="867"/>
      <c r="F54" s="867"/>
      <c r="G54" s="72"/>
      <c r="H54" s="72"/>
      <c r="AB54" s="190"/>
      <c r="AC54" s="191"/>
      <c r="AQ54" s="117"/>
      <c r="AR54" s="117"/>
      <c r="AS54" s="117"/>
      <c r="AT54" s="117"/>
      <c r="AU54" s="117"/>
      <c r="AV54" s="117"/>
      <c r="AW54" s="117"/>
      <c r="AX54" s="117"/>
      <c r="AY54" s="117"/>
      <c r="AZ54" s="117"/>
    </row>
    <row r="55" spans="1:52" ht="43.5" customHeight="1">
      <c r="B55" s="867" t="str">
        <f>"(ab) Attachment 27(" &amp; Basic!$B$2 &amp; ") :"</f>
        <v>(ab) Attachment 27() :</v>
      </c>
      <c r="C55" s="867"/>
      <c r="D55" s="867" t="s">
        <v>846</v>
      </c>
      <c r="E55" s="867"/>
      <c r="F55" s="867"/>
      <c r="G55" s="72"/>
      <c r="H55" s="72"/>
      <c r="AB55" s="190"/>
      <c r="AC55" s="191"/>
      <c r="AQ55" s="117"/>
      <c r="AR55" s="117"/>
      <c r="AS55" s="117"/>
      <c r="AT55" s="117"/>
      <c r="AU55" s="117"/>
      <c r="AV55" s="117"/>
      <c r="AW55" s="117"/>
      <c r="AX55" s="117"/>
      <c r="AY55" s="117"/>
      <c r="AZ55" s="117"/>
    </row>
    <row r="56" spans="1:52" ht="43.5" customHeight="1">
      <c r="B56" s="867" t="str">
        <f>"(ac) Attachment 28(" &amp; Basic!$B$2 &amp; ") :"</f>
        <v>(ac) Attachment 28() :</v>
      </c>
      <c r="C56" s="867"/>
      <c r="D56" s="867" t="s">
        <v>971</v>
      </c>
      <c r="E56" s="867"/>
      <c r="F56" s="867"/>
      <c r="G56" s="72"/>
      <c r="H56" s="72"/>
      <c r="AB56" s="190"/>
      <c r="AC56" s="191"/>
      <c r="AQ56" s="117"/>
      <c r="AR56" s="117"/>
      <c r="AS56" s="117"/>
      <c r="AT56" s="117"/>
      <c r="AU56" s="117"/>
      <c r="AV56" s="117"/>
      <c r="AW56" s="117"/>
      <c r="AX56" s="117"/>
      <c r="AY56" s="117"/>
      <c r="AZ56" s="117"/>
    </row>
    <row r="57" spans="1:52" ht="23.25" customHeight="1">
      <c r="B57" s="867"/>
      <c r="C57" s="867"/>
      <c r="D57" s="867"/>
      <c r="E57" s="867"/>
      <c r="F57" s="867"/>
      <c r="G57" s="72"/>
      <c r="H57" s="72"/>
      <c r="AB57" s="190"/>
      <c r="AC57" s="191"/>
      <c r="AQ57" s="117"/>
      <c r="AR57" s="117"/>
      <c r="AS57" s="117"/>
      <c r="AT57" s="117"/>
      <c r="AU57" s="117"/>
      <c r="AV57" s="117"/>
      <c r="AW57" s="117"/>
      <c r="AX57" s="117"/>
      <c r="AY57" s="117"/>
      <c r="AZ57" s="117"/>
    </row>
    <row r="58" spans="1:52" ht="63" customHeight="1">
      <c r="A58" s="70">
        <v>3</v>
      </c>
      <c r="B58" s="1253" t="s">
        <v>64</v>
      </c>
      <c r="C58" s="1253"/>
      <c r="D58" s="1253"/>
      <c r="E58" s="1253"/>
      <c r="F58" s="1253"/>
      <c r="G58" s="74"/>
      <c r="H58" s="74"/>
      <c r="AB58" s="190"/>
      <c r="AC58" s="191"/>
      <c r="AQ58" s="117"/>
      <c r="AR58" s="117"/>
      <c r="AS58" s="117"/>
      <c r="AT58" s="117"/>
      <c r="AU58" s="117"/>
      <c r="AV58" s="117"/>
      <c r="AW58" s="117"/>
      <c r="AX58" s="117"/>
      <c r="AY58" s="117"/>
      <c r="AZ58" s="117"/>
    </row>
    <row r="59" spans="1:52" ht="83.25" customHeight="1">
      <c r="A59" s="70">
        <v>3.1</v>
      </c>
      <c r="B59" s="1253" t="s">
        <v>322</v>
      </c>
      <c r="C59" s="1253"/>
      <c r="D59" s="1253"/>
      <c r="E59" s="1253"/>
      <c r="F59" s="1253"/>
      <c r="G59" s="74"/>
      <c r="H59" s="74"/>
      <c r="AB59" s="190"/>
      <c r="AC59" s="191"/>
      <c r="AQ59" s="117"/>
      <c r="AR59" s="117"/>
      <c r="AS59" s="117"/>
      <c r="AT59" s="117"/>
      <c r="AU59" s="117"/>
      <c r="AV59" s="117"/>
      <c r="AW59" s="117"/>
      <c r="AX59" s="117"/>
      <c r="AY59" s="117"/>
      <c r="AZ59" s="117"/>
    </row>
    <row r="60" spans="1:52" ht="84" customHeight="1">
      <c r="A60" s="70">
        <v>3.2</v>
      </c>
      <c r="B60" s="1253" t="s">
        <v>323</v>
      </c>
      <c r="C60" s="1253"/>
      <c r="D60" s="1253"/>
      <c r="E60" s="1253"/>
      <c r="F60" s="1253"/>
      <c r="G60" s="74"/>
      <c r="H60" s="74"/>
      <c r="AB60" s="190"/>
      <c r="AC60" s="191"/>
      <c r="AQ60" s="117"/>
      <c r="AR60" s="117"/>
      <c r="AS60" s="117"/>
      <c r="AT60" s="117"/>
      <c r="AU60" s="117"/>
      <c r="AV60" s="117"/>
      <c r="AW60" s="117"/>
      <c r="AX60" s="117"/>
      <c r="AY60" s="117"/>
      <c r="AZ60" s="117"/>
    </row>
    <row r="61" spans="1:52" s="24" customFormat="1" ht="92.25" customHeight="1">
      <c r="A61" s="70">
        <v>4</v>
      </c>
      <c r="B61" s="1253" t="s">
        <v>467</v>
      </c>
      <c r="C61" s="1253"/>
      <c r="D61" s="1253"/>
      <c r="E61" s="1253"/>
      <c r="F61" s="1253"/>
      <c r="G61" s="74"/>
      <c r="H61" s="74"/>
      <c r="I61" s="53"/>
      <c r="J61" s="53"/>
      <c r="K61" s="53"/>
      <c r="L61" s="53"/>
      <c r="M61" s="53"/>
      <c r="N61" s="53"/>
      <c r="O61" s="53"/>
      <c r="P61" s="53"/>
      <c r="Q61" s="53"/>
      <c r="R61" s="53"/>
      <c r="S61" s="53"/>
      <c r="T61" s="53"/>
      <c r="U61" s="53"/>
      <c r="V61" s="53"/>
      <c r="W61" s="53"/>
      <c r="X61" s="53"/>
      <c r="Y61" s="53"/>
      <c r="Z61" s="53"/>
      <c r="AA61" s="53"/>
      <c r="AB61" s="190"/>
      <c r="AC61" s="191"/>
      <c r="AD61" s="187"/>
      <c r="AE61" s="187"/>
      <c r="AF61" s="53"/>
      <c r="AG61" s="53"/>
      <c r="AH61" s="53"/>
      <c r="AI61" s="53"/>
      <c r="AJ61" s="53"/>
      <c r="AK61" s="53"/>
      <c r="AL61" s="53"/>
      <c r="AM61" s="53"/>
      <c r="AN61" s="53"/>
      <c r="AO61" s="53"/>
      <c r="AP61" s="53"/>
      <c r="AQ61" s="115"/>
      <c r="AR61" s="115"/>
      <c r="AS61" s="115"/>
      <c r="AT61" s="115"/>
      <c r="AU61" s="115"/>
      <c r="AV61" s="115"/>
      <c r="AW61" s="115"/>
      <c r="AX61" s="115"/>
      <c r="AY61" s="115"/>
      <c r="AZ61" s="115"/>
    </row>
    <row r="62" spans="1:52" ht="68.25" customHeight="1">
      <c r="A62" s="70">
        <v>4.0999999999999996</v>
      </c>
      <c r="B62" s="1253" t="s">
        <v>517</v>
      </c>
      <c r="C62" s="1253"/>
      <c r="D62" s="1253"/>
      <c r="E62" s="1253"/>
      <c r="F62" s="1253"/>
      <c r="G62" s="74"/>
      <c r="H62" s="74"/>
      <c r="AB62" s="190"/>
      <c r="AC62" s="191"/>
      <c r="AQ62" s="117"/>
      <c r="AR62" s="117"/>
      <c r="AS62" s="117"/>
      <c r="AT62" s="117"/>
      <c r="AU62" s="117"/>
      <c r="AV62" s="117"/>
      <c r="AW62" s="117"/>
      <c r="AX62" s="117"/>
      <c r="AY62" s="117"/>
      <c r="AZ62" s="117"/>
    </row>
    <row r="63" spans="1:52" ht="104.25" customHeight="1">
      <c r="A63" s="70">
        <v>4.2</v>
      </c>
      <c r="B63" s="1253" t="s">
        <v>518</v>
      </c>
      <c r="C63" s="1253"/>
      <c r="D63" s="1253"/>
      <c r="E63" s="1253"/>
      <c r="F63" s="1253"/>
      <c r="G63" s="74"/>
      <c r="H63" s="74"/>
      <c r="AB63" s="190"/>
      <c r="AC63" s="191"/>
      <c r="AQ63" s="117"/>
      <c r="AR63" s="117"/>
      <c r="AS63" s="117"/>
      <c r="AT63" s="117"/>
      <c r="AU63" s="117"/>
      <c r="AV63" s="117"/>
      <c r="AW63" s="117"/>
      <c r="AX63" s="117"/>
      <c r="AY63" s="117"/>
      <c r="AZ63" s="117"/>
    </row>
    <row r="64" spans="1:52" ht="21" customHeight="1">
      <c r="A64" s="70"/>
      <c r="B64" s="1253"/>
      <c r="C64" s="1253"/>
      <c r="D64" s="1253"/>
      <c r="E64" s="1253"/>
      <c r="F64" s="1253"/>
      <c r="G64" s="74"/>
      <c r="H64" s="74"/>
      <c r="AB64" s="190"/>
      <c r="AC64" s="191"/>
      <c r="AQ64" s="117"/>
      <c r="AR64" s="117"/>
      <c r="AS64" s="117"/>
      <c r="AT64" s="117"/>
      <c r="AU64" s="117"/>
      <c r="AV64" s="117"/>
      <c r="AW64" s="117"/>
      <c r="AX64" s="117"/>
      <c r="AY64" s="117"/>
      <c r="AZ64" s="117"/>
    </row>
    <row r="65" spans="1:52" ht="59.25" customHeight="1">
      <c r="A65" s="70">
        <v>4.3</v>
      </c>
      <c r="B65" s="1253" t="s">
        <v>519</v>
      </c>
      <c r="C65" s="1253"/>
      <c r="D65" s="1253"/>
      <c r="E65" s="1253"/>
      <c r="F65" s="1253"/>
      <c r="G65" s="74"/>
      <c r="H65" s="74"/>
      <c r="AB65" s="190"/>
      <c r="AC65" s="191"/>
      <c r="AQ65" s="117"/>
      <c r="AR65" s="117"/>
      <c r="AS65" s="117"/>
      <c r="AT65" s="117"/>
      <c r="AU65" s="117"/>
      <c r="AV65" s="117"/>
      <c r="AW65" s="117"/>
      <c r="AX65" s="117"/>
      <c r="AY65" s="117"/>
      <c r="AZ65" s="117"/>
    </row>
    <row r="66" spans="1:52" ht="14.25" customHeight="1">
      <c r="A66" s="70"/>
      <c r="B66" s="1253"/>
      <c r="C66" s="1253"/>
      <c r="D66" s="1253"/>
      <c r="E66" s="1253"/>
      <c r="F66" s="1253"/>
      <c r="G66" s="74"/>
      <c r="H66" s="74"/>
      <c r="AB66" s="190"/>
      <c r="AC66" s="191"/>
      <c r="AQ66" s="117"/>
      <c r="AR66" s="117"/>
      <c r="AS66" s="117"/>
      <c r="AT66" s="117"/>
      <c r="AU66" s="117"/>
      <c r="AV66" s="117"/>
      <c r="AW66" s="117"/>
      <c r="AX66" s="117"/>
      <c r="AY66" s="117"/>
      <c r="AZ66" s="117"/>
    </row>
    <row r="67" spans="1:52" ht="21" customHeight="1">
      <c r="A67" s="54">
        <v>5</v>
      </c>
      <c r="B67" s="1277" t="s">
        <v>65</v>
      </c>
      <c r="C67" s="1277"/>
      <c r="D67" s="1277"/>
      <c r="E67" s="1277"/>
      <c r="F67" s="1277"/>
      <c r="G67" s="36"/>
      <c r="H67" s="36"/>
      <c r="AB67" s="190"/>
      <c r="AC67" s="191"/>
      <c r="AQ67" s="117"/>
      <c r="AR67" s="117"/>
      <c r="AS67" s="117"/>
      <c r="AT67" s="117"/>
      <c r="AU67" s="117"/>
      <c r="AV67" s="117"/>
      <c r="AW67" s="117"/>
      <c r="AX67" s="117"/>
      <c r="AY67" s="117"/>
      <c r="AZ67" s="117"/>
    </row>
    <row r="68" spans="1:52" s="24" customFormat="1" ht="69" customHeight="1">
      <c r="A68" s="70">
        <v>5.0999999999999996</v>
      </c>
      <c r="B68" s="1253" t="s">
        <v>969</v>
      </c>
      <c r="C68" s="1253"/>
      <c r="D68" s="1253"/>
      <c r="E68" s="1253"/>
      <c r="F68" s="1253"/>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33" customHeight="1">
      <c r="A69" s="70">
        <v>6</v>
      </c>
      <c r="B69" s="1253" t="s">
        <v>66</v>
      </c>
      <c r="C69" s="1253"/>
      <c r="D69" s="1253"/>
      <c r="E69" s="1253"/>
      <c r="F69" s="1253"/>
      <c r="G69" s="74"/>
      <c r="H69" s="74"/>
      <c r="I69" s="53"/>
      <c r="J69" s="53"/>
      <c r="K69" s="53"/>
      <c r="L69" s="53"/>
      <c r="M69" s="53"/>
      <c r="N69" s="53"/>
      <c r="O69" s="53"/>
      <c r="P69" s="53"/>
      <c r="Q69" s="53"/>
      <c r="R69" s="53"/>
      <c r="S69" s="53"/>
      <c r="T69" s="53"/>
      <c r="U69" s="53"/>
      <c r="V69" s="53"/>
      <c r="W69" s="53"/>
      <c r="X69" s="53"/>
      <c r="Y69" s="53"/>
      <c r="Z69" s="53"/>
      <c r="AA69" s="53"/>
      <c r="AB69" s="190"/>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348</v>
      </c>
      <c r="C70" s="38" t="s">
        <v>321</v>
      </c>
      <c r="D70" s="29"/>
      <c r="E70" s="68" t="s">
        <v>67</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349</v>
      </c>
      <c r="C71" s="32" t="s">
        <v>68</v>
      </c>
      <c r="D71" s="29"/>
      <c r="E71" s="68" t="s">
        <v>69</v>
      </c>
      <c r="G71" s="53"/>
      <c r="H71" s="53"/>
      <c r="I71" s="53"/>
      <c r="J71" s="164"/>
      <c r="K71" s="164"/>
      <c r="L71" s="164"/>
      <c r="M71" s="164"/>
      <c r="N71" s="164"/>
      <c r="O71" s="164"/>
      <c r="P71" s="164"/>
      <c r="Q71" s="164"/>
      <c r="R71" s="164"/>
      <c r="S71" s="164"/>
      <c r="T71" s="164"/>
      <c r="U71" s="164"/>
      <c r="V71" s="164"/>
      <c r="W71" s="164"/>
      <c r="X71" s="164"/>
      <c r="Y71" s="164"/>
      <c r="Z71" s="164"/>
      <c r="AA71" s="164"/>
      <c r="AB71" s="57"/>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350</v>
      </c>
      <c r="C72" s="32" t="s">
        <v>986</v>
      </c>
      <c r="D72" s="29"/>
      <c r="E72" s="68" t="s">
        <v>699</v>
      </c>
      <c r="G72" s="53"/>
      <c r="H72" s="53"/>
      <c r="I72" s="53"/>
      <c r="J72" s="53"/>
      <c r="K72" s="53"/>
      <c r="L72" s="53"/>
      <c r="M72" s="53"/>
      <c r="N72" s="53"/>
      <c r="O72" s="53"/>
      <c r="P72" s="53"/>
      <c r="Q72" s="53"/>
      <c r="R72" s="53"/>
      <c r="S72" s="53"/>
      <c r="T72" s="53"/>
      <c r="U72" s="53"/>
      <c r="V72" s="53"/>
      <c r="W72" s="53"/>
      <c r="X72" s="53"/>
      <c r="Y72" s="53"/>
      <c r="Z72" s="53"/>
      <c r="AA72" s="53"/>
      <c r="AB72" s="56"/>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71</v>
      </c>
      <c r="C73" s="32" t="s">
        <v>987</v>
      </c>
      <c r="D73" s="29"/>
      <c r="E73" s="68" t="s">
        <v>70</v>
      </c>
      <c r="G73" s="53"/>
      <c r="H73" s="53"/>
      <c r="I73" s="53"/>
      <c r="J73" s="53"/>
      <c r="K73" s="53"/>
      <c r="L73" s="53"/>
      <c r="M73" s="53"/>
      <c r="N73" s="53"/>
      <c r="O73" s="53"/>
      <c r="P73" s="53"/>
      <c r="Q73" s="53"/>
      <c r="R73" s="53"/>
      <c r="S73" s="53"/>
      <c r="T73" s="53"/>
      <c r="U73" s="53"/>
      <c r="V73" s="53"/>
      <c r="W73" s="53"/>
      <c r="X73" s="53"/>
      <c r="Y73" s="53"/>
      <c r="Z73" s="53"/>
      <c r="AA73" s="53"/>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73</v>
      </c>
      <c r="C74" s="32" t="s">
        <v>988</v>
      </c>
      <c r="D74" s="29"/>
      <c r="E74" s="68" t="s">
        <v>72</v>
      </c>
      <c r="G74" s="53"/>
      <c r="H74" s="53"/>
      <c r="I74" s="53"/>
      <c r="J74" s="164"/>
      <c r="K74" s="164"/>
      <c r="L74" s="164"/>
      <c r="M74" s="164"/>
      <c r="N74" s="164"/>
      <c r="O74" s="164"/>
      <c r="P74" s="164"/>
      <c r="Q74" s="164"/>
      <c r="R74" s="164"/>
      <c r="S74" s="164"/>
      <c r="T74" s="164"/>
      <c r="U74" s="164"/>
      <c r="V74" s="164"/>
      <c r="W74" s="164"/>
      <c r="X74" s="164"/>
      <c r="Y74" s="164"/>
      <c r="Z74" s="164"/>
      <c r="AA74" s="164"/>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customHeight="1">
      <c r="A75" s="54"/>
      <c r="B75" s="51" t="s">
        <v>75</v>
      </c>
      <c r="C75" s="32" t="s">
        <v>989</v>
      </c>
      <c r="D75" s="29"/>
      <c r="E75" s="68" t="s">
        <v>74</v>
      </c>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s="24" customFormat="1" ht="26.1" customHeight="1">
      <c r="A76" s="54"/>
      <c r="B76" s="51" t="s">
        <v>78</v>
      </c>
      <c r="C76" s="32" t="s">
        <v>86</v>
      </c>
      <c r="D76" s="29"/>
      <c r="E76" s="68" t="s">
        <v>77</v>
      </c>
      <c r="G76" s="53"/>
      <c r="H76" s="53"/>
      <c r="I76" s="53"/>
      <c r="J76" s="53"/>
      <c r="K76" s="53"/>
      <c r="L76" s="53"/>
      <c r="M76" s="53"/>
      <c r="N76" s="53"/>
      <c r="O76" s="53"/>
      <c r="P76" s="53"/>
      <c r="Q76" s="53"/>
      <c r="R76" s="53"/>
      <c r="S76" s="53"/>
      <c r="T76" s="53"/>
      <c r="U76" s="53"/>
      <c r="V76" s="53"/>
      <c r="W76" s="53"/>
      <c r="X76" s="53"/>
      <c r="Y76" s="53"/>
      <c r="Z76" s="53"/>
      <c r="AA76" s="53"/>
      <c r="AB76" s="57"/>
      <c r="AC76" s="191"/>
      <c r="AD76" s="187"/>
      <c r="AE76" s="187"/>
      <c r="AF76" s="53"/>
      <c r="AG76" s="53"/>
      <c r="AH76" s="53"/>
      <c r="AI76" s="53"/>
      <c r="AJ76" s="53"/>
      <c r="AK76" s="53"/>
      <c r="AL76" s="53"/>
      <c r="AM76" s="53"/>
      <c r="AN76" s="53"/>
      <c r="AO76" s="53"/>
      <c r="AP76" s="53"/>
      <c r="AQ76" s="115"/>
      <c r="AR76" s="115"/>
      <c r="AS76" s="115"/>
      <c r="AT76" s="115"/>
      <c r="AU76" s="115"/>
      <c r="AV76" s="115"/>
      <c r="AW76" s="115"/>
      <c r="AX76" s="115"/>
      <c r="AY76" s="115"/>
      <c r="AZ76" s="115"/>
    </row>
    <row r="77" spans="1:52" ht="26.1" customHeight="1">
      <c r="A77" s="51"/>
      <c r="B77" s="51" t="s">
        <v>80</v>
      </c>
      <c r="C77" s="32" t="s">
        <v>990</v>
      </c>
      <c r="E77" s="68" t="s">
        <v>79</v>
      </c>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26.1" customHeight="1">
      <c r="A78" s="51"/>
      <c r="B78" s="51" t="s">
        <v>19</v>
      </c>
      <c r="C78" s="32" t="s">
        <v>89</v>
      </c>
      <c r="E78" s="68" t="s">
        <v>81</v>
      </c>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customHeight="1">
      <c r="A79" s="51"/>
      <c r="B79" s="51" t="s">
        <v>83</v>
      </c>
      <c r="C79" s="32" t="s">
        <v>991</v>
      </c>
      <c r="E79" s="68" t="s">
        <v>82</v>
      </c>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customHeight="1">
      <c r="A80" s="51"/>
      <c r="B80" s="51" t="s">
        <v>85</v>
      </c>
      <c r="C80" s="32" t="s">
        <v>992</v>
      </c>
      <c r="E80" s="68" t="s">
        <v>84</v>
      </c>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26.1" customHeight="1">
      <c r="A81" s="51"/>
      <c r="B81" s="51" t="s">
        <v>88</v>
      </c>
      <c r="C81" s="32" t="s">
        <v>993</v>
      </c>
      <c r="E81" s="68" t="s">
        <v>87</v>
      </c>
      <c r="F81" s="25"/>
      <c r="G81" s="164"/>
      <c r="H81" s="164"/>
      <c r="J81" s="164"/>
      <c r="K81" s="164"/>
      <c r="L81" s="164"/>
      <c r="M81" s="164"/>
      <c r="N81" s="164"/>
      <c r="O81" s="164"/>
      <c r="P81" s="164"/>
      <c r="Q81" s="164"/>
      <c r="R81" s="164"/>
      <c r="S81" s="164"/>
      <c r="T81" s="164"/>
      <c r="U81" s="164"/>
      <c r="V81" s="164"/>
      <c r="W81" s="164"/>
      <c r="X81" s="164"/>
      <c r="Y81" s="164"/>
      <c r="Z81" s="164"/>
      <c r="AA81" s="164"/>
      <c r="AB81" s="57"/>
      <c r="AC81" s="191"/>
      <c r="AQ81" s="117"/>
      <c r="AR81" s="117"/>
      <c r="AS81" s="117"/>
      <c r="AT81" s="117"/>
      <c r="AU81" s="117"/>
      <c r="AV81" s="117"/>
      <c r="AW81" s="117"/>
      <c r="AX81" s="117"/>
      <c r="AY81" s="117"/>
      <c r="AZ81" s="117"/>
    </row>
    <row r="82" spans="1:52" ht="30" customHeight="1">
      <c r="B82" s="70" t="s">
        <v>92</v>
      </c>
      <c r="C82" s="32" t="s">
        <v>994</v>
      </c>
      <c r="E82" s="68" t="s">
        <v>90</v>
      </c>
      <c r="F82" s="25"/>
      <c r="G82" s="164"/>
      <c r="H82" s="164"/>
      <c r="AB82" s="190"/>
      <c r="AC82" s="191"/>
      <c r="AQ82" s="117"/>
      <c r="AR82" s="117"/>
      <c r="AS82" s="117"/>
      <c r="AT82" s="117"/>
      <c r="AU82" s="117"/>
      <c r="AV82" s="117"/>
      <c r="AW82" s="117"/>
      <c r="AX82" s="117"/>
      <c r="AY82" s="117"/>
      <c r="AZ82" s="117"/>
    </row>
    <row r="83" spans="1:52" ht="25.5" customHeight="1">
      <c r="B83" s="70" t="s">
        <v>700</v>
      </c>
      <c r="C83" s="32" t="s">
        <v>995</v>
      </c>
      <c r="E83" s="68" t="s">
        <v>972</v>
      </c>
      <c r="F83" s="25"/>
      <c r="G83" s="164"/>
      <c r="H83" s="164"/>
      <c r="AB83" s="190"/>
      <c r="AC83" s="191"/>
      <c r="AQ83" s="117"/>
      <c r="AR83" s="117"/>
      <c r="AS83" s="117"/>
      <c r="AT83" s="117"/>
      <c r="AU83" s="117"/>
      <c r="AV83" s="117"/>
      <c r="AW83" s="117"/>
      <c r="AX83" s="117"/>
      <c r="AY83" s="117"/>
      <c r="AZ83" s="117"/>
    </row>
    <row r="84" spans="1:52" ht="30" customHeight="1">
      <c r="B84" s="70" t="s">
        <v>996</v>
      </c>
      <c r="C84" s="867" t="s">
        <v>93</v>
      </c>
      <c r="D84" s="867"/>
      <c r="E84" s="75" t="s">
        <v>91</v>
      </c>
      <c r="F84" s="25"/>
      <c r="G84" s="164"/>
      <c r="H84" s="164"/>
      <c r="AB84" s="190"/>
      <c r="AC84" s="191"/>
      <c r="AQ84" s="117"/>
      <c r="AR84" s="117"/>
      <c r="AS84" s="117"/>
      <c r="AT84" s="117"/>
      <c r="AU84" s="117"/>
      <c r="AV84" s="117"/>
      <c r="AW84" s="117"/>
      <c r="AX84" s="117"/>
      <c r="AY84" s="117"/>
      <c r="AZ84" s="117"/>
    </row>
    <row r="85" spans="1:52" ht="38.25" customHeight="1">
      <c r="B85" s="1253" t="s">
        <v>94</v>
      </c>
      <c r="C85" s="1253"/>
      <c r="D85" s="1253"/>
      <c r="E85" s="1253"/>
      <c r="F85" s="1253"/>
      <c r="G85" s="74"/>
      <c r="H85" s="74"/>
      <c r="AB85" s="190"/>
      <c r="AC85" s="191"/>
      <c r="AQ85" s="117"/>
      <c r="AR85" s="117"/>
      <c r="AS85" s="117"/>
      <c r="AT85" s="117"/>
      <c r="AU85" s="117"/>
      <c r="AV85" s="117"/>
      <c r="AW85" s="117"/>
      <c r="AX85" s="117"/>
      <c r="AY85" s="117"/>
      <c r="AZ85" s="117"/>
    </row>
    <row r="86" spans="1:52" ht="51.75" customHeight="1">
      <c r="A86" s="70">
        <v>7</v>
      </c>
      <c r="B86" s="1253" t="s">
        <v>99</v>
      </c>
      <c r="C86" s="1253"/>
      <c r="D86" s="1253"/>
      <c r="E86" s="1253"/>
      <c r="F86" s="1253"/>
      <c r="G86" s="74"/>
      <c r="H86" s="74"/>
      <c r="AB86" s="190"/>
      <c r="AC86" s="191"/>
      <c r="AQ86" s="117"/>
      <c r="AR86" s="117"/>
      <c r="AS86" s="117"/>
      <c r="AT86" s="117"/>
      <c r="AU86" s="117"/>
      <c r="AV86" s="117"/>
      <c r="AW86" s="117"/>
      <c r="AX86" s="117"/>
      <c r="AY86" s="117"/>
      <c r="AZ86" s="117"/>
    </row>
    <row r="87" spans="1:52" ht="35.25" customHeight="1">
      <c r="A87" s="70">
        <v>8</v>
      </c>
      <c r="B87" s="1253" t="s">
        <v>100</v>
      </c>
      <c r="C87" s="1253"/>
      <c r="D87" s="1253"/>
      <c r="E87" s="1253"/>
      <c r="F87" s="1253"/>
      <c r="G87" s="74"/>
      <c r="H87" s="74"/>
      <c r="AB87" s="190"/>
      <c r="AC87" s="191"/>
      <c r="AQ87" s="117"/>
      <c r="AR87" s="117"/>
      <c r="AS87" s="117"/>
      <c r="AT87" s="117"/>
      <c r="AU87" s="117"/>
      <c r="AV87" s="117"/>
      <c r="AW87" s="117"/>
      <c r="AX87" s="117"/>
      <c r="AY87" s="117"/>
      <c r="AZ87" s="117"/>
    </row>
    <row r="88" spans="1:52" ht="49.5" customHeight="1">
      <c r="A88" s="70">
        <v>9</v>
      </c>
      <c r="B88" s="1253" t="s">
        <v>101</v>
      </c>
      <c r="C88" s="1253"/>
      <c r="D88" s="1253"/>
      <c r="E88" s="1253"/>
      <c r="F88" s="1253"/>
      <c r="G88" s="74"/>
      <c r="H88" s="74"/>
      <c r="AB88" s="190"/>
      <c r="AC88" s="191"/>
      <c r="AQ88" s="117"/>
      <c r="AR88" s="117"/>
      <c r="AS88" s="117"/>
      <c r="AT88" s="117"/>
      <c r="AU88" s="117"/>
      <c r="AV88" s="117"/>
      <c r="AW88" s="117"/>
      <c r="AX88" s="117"/>
      <c r="AY88" s="117"/>
      <c r="AZ88" s="117"/>
    </row>
    <row r="89" spans="1:52" ht="51.75" customHeight="1">
      <c r="A89" s="70">
        <v>10</v>
      </c>
      <c r="B89" s="1253" t="s">
        <v>102</v>
      </c>
      <c r="C89" s="1253"/>
      <c r="D89" s="1253"/>
      <c r="E89" s="1253"/>
      <c r="F89" s="1253"/>
      <c r="G89" s="74"/>
      <c r="H89" s="74"/>
      <c r="AB89" s="190"/>
      <c r="AC89" s="191"/>
      <c r="AQ89" s="117"/>
      <c r="AR89" s="117"/>
      <c r="AS89" s="117"/>
      <c r="AT89" s="117"/>
      <c r="AU89" s="117"/>
      <c r="AV89" s="117"/>
      <c r="AW89" s="117"/>
      <c r="AX89" s="117"/>
      <c r="AY89" s="117"/>
      <c r="AZ89" s="117"/>
    </row>
    <row r="90" spans="1:52" ht="21.75" customHeight="1">
      <c r="A90" s="70">
        <v>11</v>
      </c>
      <c r="B90" s="1253" t="s">
        <v>103</v>
      </c>
      <c r="C90" s="1253"/>
      <c r="D90" s="1253"/>
      <c r="E90" s="1253"/>
      <c r="F90" s="1253"/>
      <c r="G90" s="74"/>
      <c r="H90" s="74"/>
      <c r="AB90" s="190"/>
      <c r="AC90" s="191"/>
      <c r="AQ90" s="117"/>
      <c r="AR90" s="117"/>
      <c r="AS90" s="117"/>
      <c r="AT90" s="117"/>
      <c r="AU90" s="117"/>
      <c r="AV90" s="117"/>
      <c r="AW90" s="117"/>
      <c r="AX90" s="117"/>
      <c r="AY90" s="117"/>
      <c r="AZ90" s="117"/>
    </row>
    <row r="91" spans="1:52" ht="71.25" customHeight="1">
      <c r="A91" s="544">
        <v>12</v>
      </c>
      <c r="B91" s="1276" t="s">
        <v>324</v>
      </c>
      <c r="C91" s="1276"/>
      <c r="D91" s="1276"/>
      <c r="E91" s="1276"/>
      <c r="F91" s="1276"/>
      <c r="K91" s="395">
        <f>'Names of Bidder'!J6</f>
        <v>2</v>
      </c>
      <c r="AB91" s="190"/>
      <c r="AC91" s="191"/>
      <c r="AQ91" s="117"/>
      <c r="AR91" s="117"/>
      <c r="AS91" s="117"/>
      <c r="AT91" s="117"/>
      <c r="AU91" s="117"/>
      <c r="AV91" s="117"/>
      <c r="AW91" s="117"/>
      <c r="AX91" s="117"/>
      <c r="AY91" s="117"/>
      <c r="AZ91" s="117"/>
    </row>
    <row r="92" spans="1:52" ht="63.75" customHeight="1">
      <c r="A92" s="70">
        <v>13</v>
      </c>
      <c r="B92" s="125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253"/>
      <c r="D92" s="1253"/>
      <c r="E92" s="1253"/>
      <c r="F92" s="1253"/>
      <c r="H92" s="74"/>
      <c r="K92" s="83">
        <f>'Names of Bidder'!J15</f>
        <v>2</v>
      </c>
      <c r="AB92" s="190"/>
      <c r="AC92" s="191"/>
      <c r="AQ92" s="117"/>
      <c r="AR92" s="117"/>
      <c r="AS92" s="117"/>
      <c r="AT92" s="117"/>
      <c r="AU92" s="117"/>
      <c r="AV92" s="117"/>
      <c r="AW92" s="117"/>
      <c r="AX92" s="117"/>
      <c r="AY92" s="117"/>
      <c r="AZ92" s="117"/>
    </row>
    <row r="93" spans="1:52" ht="100.5" customHeight="1">
      <c r="A93" s="70">
        <v>14</v>
      </c>
      <c r="B93" s="1253" t="s">
        <v>293</v>
      </c>
      <c r="C93" s="1253"/>
      <c r="D93" s="1253"/>
      <c r="E93" s="1253"/>
      <c r="F93" s="1253"/>
      <c r="G93" s="74"/>
      <c r="H93" s="74"/>
      <c r="AB93" s="190"/>
      <c r="AC93" s="191"/>
      <c r="AQ93" s="117"/>
      <c r="AR93" s="117"/>
      <c r="AS93" s="117"/>
      <c r="AT93" s="117"/>
      <c r="AU93" s="117"/>
      <c r="AV93" s="117"/>
      <c r="AW93" s="117"/>
      <c r="AX93" s="117"/>
      <c r="AY93" s="117"/>
      <c r="AZ93" s="117"/>
    </row>
    <row r="94" spans="1:52" ht="30" customHeight="1">
      <c r="A94" s="76"/>
      <c r="B94" s="29" t="str">
        <f>IF(ISERROR("Dated this " &amp; AI6 &amp; LOOKUP(AI6,AG1:AG37,AH1:AH37) &amp; " day of " &amp; AI8 &amp; " " &amp;AI9), "", "Dated this " &amp; AI6 &amp; LOOKUP(AI6,AG1:AG37,AH1:AH37) &amp; " day of " &amp; AI8 &amp; " " &amp;AI9)</f>
        <v/>
      </c>
      <c r="E94" s="58"/>
      <c r="F94" s="58"/>
      <c r="G94" s="58"/>
      <c r="H94" s="58"/>
      <c r="AB94" s="190"/>
      <c r="AC94" s="191"/>
      <c r="AQ94" s="117"/>
      <c r="AR94" s="117"/>
      <c r="AS94" s="117"/>
      <c r="AT94" s="117"/>
      <c r="AU94" s="117"/>
      <c r="AV94" s="117"/>
      <c r="AW94" s="117"/>
      <c r="AX94" s="117"/>
      <c r="AY94" s="117"/>
      <c r="AZ94" s="117"/>
    </row>
    <row r="95" spans="1:52" ht="30" customHeight="1">
      <c r="A95" s="76"/>
      <c r="B95" s="38" t="s">
        <v>294</v>
      </c>
      <c r="C95" s="25"/>
      <c r="D95" s="32"/>
      <c r="E95" s="32"/>
      <c r="F95" s="32"/>
      <c r="G95" s="32"/>
      <c r="H95" s="32"/>
      <c r="AB95" s="190"/>
      <c r="AC95" s="191"/>
      <c r="AQ95" s="117"/>
      <c r="AR95" s="117"/>
      <c r="AS95" s="117"/>
      <c r="AT95" s="117"/>
      <c r="AU95" s="117"/>
      <c r="AV95" s="117"/>
      <c r="AW95" s="117"/>
      <c r="AX95" s="117"/>
      <c r="AY95" s="117"/>
      <c r="AZ95" s="117"/>
    </row>
    <row r="96" spans="1:52" ht="15.95" customHeight="1">
      <c r="A96" s="76"/>
      <c r="B96" s="54"/>
      <c r="C96" s="32"/>
      <c r="D96" s="32"/>
      <c r="E96" s="32"/>
      <c r="F96" s="32"/>
      <c r="G96" s="32"/>
      <c r="H96" s="32"/>
      <c r="AB96" s="190"/>
      <c r="AC96" s="191"/>
      <c r="AQ96" s="117"/>
      <c r="AR96" s="117"/>
      <c r="AS96" s="117"/>
      <c r="AT96" s="117"/>
      <c r="AU96" s="117"/>
      <c r="AV96" s="117"/>
      <c r="AW96" s="117"/>
      <c r="AX96" s="117"/>
      <c r="AY96" s="117"/>
      <c r="AZ96" s="117"/>
    </row>
    <row r="97" spans="1:52" ht="21" customHeight="1">
      <c r="A97" s="76"/>
      <c r="B97" s="54"/>
      <c r="C97" s="32"/>
      <c r="D97" s="32"/>
      <c r="F97" s="44" t="s">
        <v>295</v>
      </c>
      <c r="G97" s="44"/>
      <c r="H97" s="44"/>
      <c r="AB97" s="190"/>
      <c r="AC97" s="191"/>
      <c r="AQ97" s="117"/>
      <c r="AR97" s="117"/>
      <c r="AS97" s="117"/>
      <c r="AT97" s="117"/>
      <c r="AU97" s="117"/>
      <c r="AV97" s="117"/>
      <c r="AW97" s="117"/>
      <c r="AX97" s="117"/>
      <c r="AY97" s="117"/>
      <c r="AZ97" s="117"/>
    </row>
    <row r="98" spans="1:52" ht="21" customHeight="1">
      <c r="A98" s="76"/>
      <c r="B98" s="54"/>
      <c r="C98" s="32"/>
      <c r="F98" s="44" t="str">
        <f>"For and on behalf of " &amp; 'Attach 3(JV)'!B9</f>
        <v>For and on behalf of 0</v>
      </c>
      <c r="G98" s="44"/>
      <c r="H98" s="44"/>
      <c r="AB98" s="190"/>
      <c r="AC98" s="191"/>
      <c r="AQ98" s="117"/>
      <c r="AR98" s="117"/>
      <c r="AS98" s="117"/>
      <c r="AT98" s="117"/>
      <c r="AU98" s="117"/>
      <c r="AV98" s="117"/>
      <c r="AW98" s="117"/>
      <c r="AX98" s="117"/>
      <c r="AY98" s="117"/>
      <c r="AZ98" s="117"/>
    </row>
    <row r="99" spans="1:52" ht="27.95" customHeight="1">
      <c r="A99" s="69"/>
      <c r="D99" s="52"/>
      <c r="E99" s="52"/>
      <c r="F99" s="38"/>
      <c r="G99" s="38"/>
      <c r="H99" s="38"/>
      <c r="AQ99" s="117"/>
      <c r="AR99" s="117"/>
      <c r="AS99" s="117"/>
      <c r="AT99" s="117"/>
      <c r="AU99" s="117"/>
      <c r="AV99" s="117"/>
      <c r="AW99" s="117"/>
      <c r="AX99" s="117"/>
      <c r="AY99" s="117"/>
      <c r="AZ99" s="117"/>
    </row>
    <row r="100" spans="1:52" ht="27.95" customHeight="1">
      <c r="A100" s="67" t="s">
        <v>7</v>
      </c>
      <c r="B100" s="36"/>
      <c r="C100" s="140" t="str">
        <f>'Attach 3(JV)'!B24</f>
        <v>--</v>
      </c>
      <c r="E100" s="52" t="s">
        <v>5</v>
      </c>
      <c r="F100" s="398" t="str">
        <f>'Attach 3(JV)'!E24</f>
        <v/>
      </c>
      <c r="G100" s="36"/>
      <c r="H100" s="36"/>
      <c r="AQ100" s="117"/>
      <c r="AR100" s="117"/>
      <c r="AS100" s="117"/>
      <c r="AT100" s="117"/>
      <c r="AU100" s="117"/>
      <c r="AV100" s="117"/>
      <c r="AW100" s="117"/>
      <c r="AX100" s="117"/>
      <c r="AY100" s="117"/>
      <c r="AZ100" s="117"/>
    </row>
    <row r="101" spans="1:52" ht="27.95" customHeight="1">
      <c r="A101" s="67" t="s">
        <v>8</v>
      </c>
      <c r="B101" s="36"/>
      <c r="C101" s="219" t="str">
        <f>'Attach 3(JV)'!B25</f>
        <v/>
      </c>
      <c r="E101" s="52" t="s">
        <v>6</v>
      </c>
      <c r="F101" s="398" t="str">
        <f>'Attach 3(JV)'!E25</f>
        <v/>
      </c>
      <c r="G101" s="36"/>
      <c r="H101" s="36"/>
      <c r="AQ101" s="117"/>
      <c r="AR101" s="117"/>
      <c r="AS101" s="117"/>
      <c r="AT101" s="117"/>
      <c r="AU101" s="117"/>
      <c r="AV101" s="117"/>
      <c r="AW101" s="117"/>
      <c r="AX101" s="117"/>
      <c r="AY101" s="117"/>
      <c r="AZ101" s="117"/>
    </row>
    <row r="102" spans="1:52" ht="27.95" customHeight="1">
      <c r="D102" s="52"/>
      <c r="E102" s="52"/>
      <c r="AQ102" s="117"/>
      <c r="AR102" s="117"/>
      <c r="AS102" s="117"/>
      <c r="AT102" s="117"/>
      <c r="AU102" s="117"/>
      <c r="AV102" s="117"/>
      <c r="AW102" s="117"/>
      <c r="AX102" s="117"/>
      <c r="AY102" s="117"/>
      <c r="AZ102" s="117"/>
    </row>
    <row r="103" spans="1:52" ht="6.75" customHeight="1">
      <c r="A103" s="67"/>
      <c r="B103" s="36"/>
      <c r="C103" s="63"/>
      <c r="E103" s="52"/>
      <c r="AQ103" s="117"/>
      <c r="AR103" s="117"/>
      <c r="AS103" s="117"/>
      <c r="AT103" s="117"/>
      <c r="AU103" s="117"/>
      <c r="AV103" s="117"/>
      <c r="AW103" s="117"/>
      <c r="AX103" s="117"/>
      <c r="AY103" s="117"/>
      <c r="AZ103" s="117"/>
    </row>
    <row r="104" spans="1:52" ht="39.950000000000003" hidden="1" customHeight="1">
      <c r="A104" s="1271" t="s">
        <v>390</v>
      </c>
      <c r="B104" s="1271"/>
      <c r="C104" s="1271"/>
      <c r="D104" s="1271"/>
      <c r="E104" s="1271"/>
      <c r="F104" s="1271"/>
      <c r="AQ104" s="117"/>
      <c r="AR104" s="117"/>
      <c r="AS104" s="117"/>
      <c r="AT104" s="117"/>
      <c r="AU104" s="117"/>
      <c r="AV104" s="117"/>
      <c r="AW104" s="117"/>
      <c r="AX104" s="117"/>
      <c r="AY104" s="117"/>
      <c r="AZ104" s="117"/>
    </row>
    <row r="105" spans="1:52" ht="16.5" customHeight="1">
      <c r="A105" s="1272"/>
      <c r="B105" s="1272"/>
      <c r="D105" s="77"/>
      <c r="E105" s="84"/>
      <c r="F105" s="84"/>
      <c r="G105" s="175"/>
      <c r="AQ105" s="117"/>
      <c r="AR105" s="117"/>
      <c r="AS105" s="117"/>
      <c r="AT105" s="117"/>
      <c r="AU105" s="117"/>
      <c r="AV105" s="117"/>
      <c r="AW105" s="117"/>
      <c r="AX105" s="117"/>
      <c r="AY105" s="117"/>
      <c r="AZ105" s="117"/>
    </row>
    <row r="106" spans="1:52" ht="9.75" customHeight="1">
      <c r="B106" s="44"/>
      <c r="C106" s="63"/>
      <c r="E106" s="44"/>
      <c r="AQ106" s="117"/>
      <c r="AR106" s="117"/>
      <c r="AS106" s="117"/>
      <c r="AT106" s="117"/>
      <c r="AU106" s="117"/>
      <c r="AV106" s="117"/>
      <c r="AW106" s="117"/>
      <c r="AX106" s="117"/>
      <c r="AY106" s="117"/>
      <c r="AZ106" s="117"/>
    </row>
    <row r="107" spans="1:52" ht="27.95" hidden="1" customHeight="1">
      <c r="A107" s="52" t="e">
        <f>IF(AND(H28="JV (Joint Venture)",H29=1), "", "Printed Name :")</f>
        <v>#REF!</v>
      </c>
      <c r="B107" s="1273"/>
      <c r="C107" s="1273"/>
      <c r="E107" s="52" t="s">
        <v>5</v>
      </c>
      <c r="F107" s="221"/>
      <c r="H107" s="245"/>
      <c r="AQ107" s="117"/>
      <c r="AR107" s="117"/>
      <c r="AS107" s="117"/>
      <c r="AT107" s="117"/>
      <c r="AU107" s="117"/>
      <c r="AV107" s="117"/>
      <c r="AW107" s="117"/>
      <c r="AX107" s="117"/>
      <c r="AY107" s="117"/>
      <c r="AZ107" s="117"/>
    </row>
    <row r="108" spans="1:52" ht="27.95" hidden="1" customHeight="1">
      <c r="A108" s="52" t="e">
        <f>IF(AND(H28="JV (Joint Venture)",H29=1), "", "Designation :")</f>
        <v>#REF!</v>
      </c>
      <c r="B108" s="1273"/>
      <c r="C108" s="1273"/>
      <c r="E108" s="52" t="s">
        <v>6</v>
      </c>
      <c r="F108" s="221"/>
      <c r="AQ108" s="117"/>
      <c r="AR108" s="117"/>
      <c r="AS108" s="117"/>
      <c r="AT108" s="117"/>
      <c r="AU108" s="117"/>
      <c r="AV108" s="117"/>
      <c r="AW108" s="117"/>
      <c r="AX108" s="117"/>
      <c r="AY108" s="117"/>
      <c r="AZ108" s="117"/>
    </row>
    <row r="109" spans="1:52" ht="27.95" customHeight="1">
      <c r="B109" s="44"/>
      <c r="C109" s="63"/>
      <c r="E109" s="44"/>
      <c r="AQ109" s="117"/>
      <c r="AR109" s="117"/>
      <c r="AS109" s="117"/>
      <c r="AT109" s="117"/>
      <c r="AU109" s="117"/>
      <c r="AV109" s="117"/>
      <c r="AW109" s="117"/>
      <c r="AX109" s="117"/>
      <c r="AY109" s="117"/>
      <c r="AZ109" s="117"/>
    </row>
    <row r="110" spans="1:52" ht="33" customHeight="1">
      <c r="A110" s="68" t="s">
        <v>122</v>
      </c>
      <c r="B110" s="36"/>
      <c r="C110" s="63"/>
      <c r="E110" s="44"/>
      <c r="F110" s="4"/>
      <c r="AQ110" s="117"/>
      <c r="AR110" s="117"/>
      <c r="AS110" s="117"/>
      <c r="AT110" s="117"/>
      <c r="AU110" s="117"/>
      <c r="AV110" s="117"/>
      <c r="AW110" s="117"/>
      <c r="AX110" s="117"/>
      <c r="AY110" s="117"/>
      <c r="AZ110" s="117"/>
    </row>
    <row r="111" spans="1:52" s="24" customFormat="1" ht="21" customHeight="1">
      <c r="A111" s="1269" t="s">
        <v>165</v>
      </c>
      <c r="B111" s="1269"/>
      <c r="C111" s="1269"/>
      <c r="D111" s="1267"/>
      <c r="E111" s="1267"/>
      <c r="F111" s="126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270"/>
      <c r="B112" s="1270"/>
      <c r="C112" s="1270"/>
      <c r="D112" s="1267"/>
      <c r="E112" s="1267"/>
      <c r="F112" s="126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268"/>
      <c r="B113" s="1268"/>
      <c r="C113" s="1268"/>
      <c r="D113" s="1267"/>
      <c r="E113" s="1267"/>
      <c r="F113" s="126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21" customHeight="1">
      <c r="A114" s="1274" t="s">
        <v>166</v>
      </c>
      <c r="B114" s="1274"/>
      <c r="C114" s="1274"/>
      <c r="D114" s="1267"/>
      <c r="E114" s="1267"/>
      <c r="F114" s="1267"/>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21" customHeight="1">
      <c r="A115" s="1274" t="s">
        <v>167</v>
      </c>
      <c r="B115" s="1274"/>
      <c r="C115" s="1274"/>
      <c r="D115" s="1267"/>
      <c r="E115" s="1267"/>
      <c r="F115" s="126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c r="AQ115" s="115"/>
      <c r="AR115" s="115"/>
      <c r="AS115" s="115"/>
      <c r="AT115" s="115"/>
      <c r="AU115" s="115"/>
      <c r="AV115" s="115"/>
      <c r="AW115" s="115"/>
      <c r="AX115" s="115"/>
      <c r="AY115" s="115"/>
      <c r="AZ115" s="115"/>
    </row>
    <row r="116" spans="1:52" s="24" customFormat="1" ht="52.5" customHeight="1">
      <c r="A116" s="1274" t="s">
        <v>168</v>
      </c>
      <c r="B116" s="1274"/>
      <c r="C116" s="1274"/>
      <c r="D116" s="1267"/>
      <c r="E116" s="1267"/>
      <c r="F116" s="1267"/>
      <c r="G116" s="77"/>
      <c r="H116" s="77"/>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c r="AQ116" s="115"/>
      <c r="AR116" s="115"/>
      <c r="AS116" s="115"/>
      <c r="AT116" s="115"/>
      <c r="AU116" s="115"/>
      <c r="AV116" s="115"/>
      <c r="AW116" s="115"/>
      <c r="AX116" s="115"/>
      <c r="AY116" s="115"/>
      <c r="AZ116" s="115"/>
    </row>
    <row r="117" spans="1:52" s="24" customFormat="1" ht="21" customHeight="1">
      <c r="A117" s="1269" t="s">
        <v>169</v>
      </c>
      <c r="B117" s="1269"/>
      <c r="C117" s="1269"/>
      <c r="D117" s="1267"/>
      <c r="E117" s="1267"/>
      <c r="F117" s="1267"/>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7"/>
      <c r="AE117" s="187"/>
      <c r="AF117" s="53"/>
      <c r="AG117" s="53"/>
      <c r="AH117" s="53"/>
      <c r="AI117" s="53"/>
      <c r="AJ117" s="53"/>
      <c r="AK117" s="53"/>
      <c r="AL117" s="53"/>
      <c r="AM117" s="53"/>
      <c r="AN117" s="53"/>
      <c r="AO117" s="53"/>
      <c r="AP117" s="53"/>
    </row>
    <row r="118" spans="1:52" s="24" customFormat="1" ht="21" customHeight="1">
      <c r="A118" s="1270"/>
      <c r="B118" s="1270"/>
      <c r="C118" s="1270"/>
      <c r="D118" s="1267"/>
      <c r="E118" s="1267"/>
      <c r="F118" s="1267"/>
      <c r="G118" s="29"/>
      <c r="H118" s="29"/>
      <c r="I118" s="53"/>
      <c r="J118" s="53"/>
      <c r="K118" s="53"/>
      <c r="L118" s="53"/>
      <c r="M118" s="53"/>
      <c r="N118" s="53"/>
      <c r="O118" s="53"/>
      <c r="P118" s="53"/>
      <c r="Q118" s="53"/>
      <c r="R118" s="53"/>
      <c r="S118" s="53"/>
      <c r="T118" s="53"/>
      <c r="U118" s="53"/>
      <c r="V118" s="53"/>
      <c r="W118" s="53"/>
      <c r="X118" s="53"/>
      <c r="Y118" s="53"/>
      <c r="Z118" s="53"/>
      <c r="AA118" s="53"/>
      <c r="AB118" s="56"/>
      <c r="AC118" s="56"/>
      <c r="AD118" s="187"/>
      <c r="AE118" s="187"/>
      <c r="AF118" s="53"/>
      <c r="AG118" s="53"/>
      <c r="AH118" s="53"/>
      <c r="AI118" s="53"/>
      <c r="AJ118" s="53"/>
      <c r="AK118" s="53"/>
      <c r="AL118" s="53"/>
      <c r="AM118" s="53"/>
      <c r="AN118" s="53"/>
      <c r="AO118" s="53"/>
      <c r="AP118" s="53"/>
    </row>
    <row r="119" spans="1:52">
      <c r="A119" s="1268"/>
      <c r="B119" s="1268"/>
      <c r="C119" s="1268"/>
      <c r="D119" s="1267"/>
      <c r="E119" s="1267"/>
      <c r="F119" s="1267"/>
    </row>
    <row r="120" spans="1:52">
      <c r="A120" s="68"/>
      <c r="B120" s="68"/>
      <c r="C120" s="68"/>
      <c r="D120" s="107"/>
      <c r="E120" s="107"/>
      <c r="F120" s="107"/>
    </row>
    <row r="121" spans="1:52" ht="47.25" customHeight="1">
      <c r="A121" s="1103" t="str">
        <f>H121&amp;I121&amp;J121</f>
        <v/>
      </c>
      <c r="B121" s="1103"/>
      <c r="C121" s="1103"/>
      <c r="D121" s="1103"/>
      <c r="E121" s="1103"/>
      <c r="F121" s="1103"/>
      <c r="H121" s="227"/>
      <c r="I121" s="228"/>
      <c r="J121" s="228"/>
    </row>
  </sheetData>
  <sheetProtection algorithmName="SHA-512" hashValue="maUzKTEd1dvaG4AxnAdi/fx324U9+6QSLu2xPU8Fw7gZO84vIgttXJA39Wn3wtXdgpt/DgAN4mXhfoSFF1FC1A==" saltValue="M103cBx3IKsCtyw00B5YAw==" spinCount="100000" sheet="1" formatColumns="0" formatRows="0" selectLockedCells="1"/>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s>
  <mergeCells count="123">
    <mergeCell ref="B87:F87"/>
    <mergeCell ref="B46:C46"/>
    <mergeCell ref="B65:F65"/>
    <mergeCell ref="B66:F66"/>
    <mergeCell ref="D49:F49"/>
    <mergeCell ref="A112:C112"/>
    <mergeCell ref="D114:F114"/>
    <mergeCell ref="D112:F112"/>
    <mergeCell ref="A114:C114"/>
    <mergeCell ref="B108:C108"/>
    <mergeCell ref="B91:F91"/>
    <mergeCell ref="B93:F93"/>
    <mergeCell ref="B88:F88"/>
    <mergeCell ref="B85:F85"/>
    <mergeCell ref="B86:F86"/>
    <mergeCell ref="D46:F46"/>
    <mergeCell ref="B67:F67"/>
    <mergeCell ref="B59:F59"/>
    <mergeCell ref="B60:F60"/>
    <mergeCell ref="B61:F61"/>
    <mergeCell ref="B62:F62"/>
    <mergeCell ref="B48:C48"/>
    <mergeCell ref="B69:F69"/>
    <mergeCell ref="B68:F68"/>
    <mergeCell ref="A121:F121"/>
    <mergeCell ref="A115:C115"/>
    <mergeCell ref="D115:F115"/>
    <mergeCell ref="A116:C116"/>
    <mergeCell ref="D116:F116"/>
    <mergeCell ref="D113:F113"/>
    <mergeCell ref="A113:C113"/>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3:F63"/>
    <mergeCell ref="D48:F48"/>
    <mergeCell ref="B49:C49"/>
    <mergeCell ref="B64:F64"/>
    <mergeCell ref="D43:F43"/>
    <mergeCell ref="B43:C43"/>
    <mergeCell ref="B50:C50"/>
    <mergeCell ref="B58:F58"/>
    <mergeCell ref="B55:C55"/>
    <mergeCell ref="B56:C56"/>
    <mergeCell ref="D56:F56"/>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2:F92"/>
    <mergeCell ref="B37:C37"/>
    <mergeCell ref="B38:C38"/>
    <mergeCell ref="B39:C39"/>
    <mergeCell ref="B40:C40"/>
    <mergeCell ref="D44:F44"/>
    <mergeCell ref="B45:C45"/>
    <mergeCell ref="B57:C57"/>
    <mergeCell ref="D57:F57"/>
    <mergeCell ref="A3:F3"/>
    <mergeCell ref="C5:F5"/>
    <mergeCell ref="B6:C6"/>
    <mergeCell ref="B36:C36"/>
    <mergeCell ref="B31:C31"/>
    <mergeCell ref="D24:F24"/>
    <mergeCell ref="B30:C30"/>
    <mergeCell ref="D23:F23"/>
    <mergeCell ref="D25:F25"/>
    <mergeCell ref="D26:F26"/>
    <mergeCell ref="C84:D84"/>
    <mergeCell ref="B47:C47"/>
    <mergeCell ref="D47:F47"/>
    <mergeCell ref="D42:F42"/>
  </mergeCells>
  <conditionalFormatting sqref="A104:F109">
    <cfRule type="expression" dxfId="11" priority="13">
      <formula>$H$28="Sole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3">
    <cfRule type="expression" dxfId="6" priority="1">
      <formula>$K$92=1</formula>
    </cfRule>
    <cfRule type="expression" dxfId="5" priority="3">
      <formula>$K$94=2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7:F108">
    <cfRule type="expression" dxfId="2" priority="18" stopIfTrue="1">
      <formula>$E$107=""</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rowBreaks count="1" manualBreakCount="1">
    <brk id="94" max="9" man="1"/>
  </rowBreaks>
  <drawing r:id="rId3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6" customWidth="1"/>
    <col min="2" max="2" width="11.85546875" style="136" customWidth="1"/>
    <col min="3" max="16384" width="9.140625" style="136"/>
  </cols>
  <sheetData>
    <row r="1" spans="1:4" s="135" customFormat="1" ht="30" customHeight="1">
      <c r="A1" s="1278">
        <f>'Bid Form 1st Envelope '!I21</f>
        <v>0</v>
      </c>
      <c r="B1" s="1278"/>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176</v>
      </c>
    </row>
    <row r="14" spans="1:4">
      <c r="A14" s="173">
        <v>2</v>
      </c>
      <c r="B14" s="174" t="s">
        <v>177</v>
      </c>
    </row>
    <row r="15" spans="1:4">
      <c r="A15" s="173">
        <v>3</v>
      </c>
      <c r="B15" s="174" t="s">
        <v>178</v>
      </c>
    </row>
    <row r="16" spans="1:4">
      <c r="A16" s="173">
        <v>4</v>
      </c>
      <c r="B16" s="174" t="s">
        <v>179</v>
      </c>
    </row>
    <row r="17" spans="1:2">
      <c r="A17" s="173">
        <v>5</v>
      </c>
      <c r="B17" s="174" t="s">
        <v>180</v>
      </c>
    </row>
    <row r="18" spans="1:2">
      <c r="A18" s="173">
        <v>6</v>
      </c>
      <c r="B18" s="174" t="s">
        <v>181</v>
      </c>
    </row>
    <row r="19" spans="1:2">
      <c r="A19" s="173">
        <v>7</v>
      </c>
      <c r="B19" s="174" t="s">
        <v>182</v>
      </c>
    </row>
    <row r="20" spans="1:2">
      <c r="A20" s="173">
        <v>8</v>
      </c>
      <c r="B20" s="174" t="s">
        <v>183</v>
      </c>
    </row>
    <row r="21" spans="1:2">
      <c r="A21" s="173">
        <v>9</v>
      </c>
      <c r="B21" s="174" t="s">
        <v>184</v>
      </c>
    </row>
    <row r="22" spans="1:2">
      <c r="A22" s="173">
        <v>10</v>
      </c>
      <c r="B22" s="174" t="s">
        <v>185</v>
      </c>
    </row>
    <row r="23" spans="1:2">
      <c r="A23" s="173">
        <v>11</v>
      </c>
      <c r="B23" s="174" t="s">
        <v>186</v>
      </c>
    </row>
    <row r="24" spans="1:2">
      <c r="A24" s="173">
        <v>12</v>
      </c>
      <c r="B24" s="174" t="s">
        <v>187</v>
      </c>
    </row>
    <row r="25" spans="1:2">
      <c r="A25" s="173">
        <v>13</v>
      </c>
      <c r="B25" s="174" t="s">
        <v>188</v>
      </c>
    </row>
    <row r="26" spans="1:2">
      <c r="A26" s="173">
        <v>14</v>
      </c>
      <c r="B26" s="174" t="s">
        <v>189</v>
      </c>
    </row>
    <row r="27" spans="1:2">
      <c r="A27" s="173">
        <v>15</v>
      </c>
      <c r="B27" s="174" t="s">
        <v>190</v>
      </c>
    </row>
    <row r="28" spans="1:2">
      <c r="A28" s="173">
        <v>16</v>
      </c>
      <c r="B28" s="174" t="s">
        <v>191</v>
      </c>
    </row>
    <row r="29" spans="1:2">
      <c r="A29" s="173">
        <v>17</v>
      </c>
      <c r="B29" s="174" t="s">
        <v>192</v>
      </c>
    </row>
    <row r="30" spans="1:2">
      <c r="A30" s="173">
        <v>18</v>
      </c>
      <c r="B30" s="174" t="s">
        <v>193</v>
      </c>
    </row>
    <row r="31" spans="1:2">
      <c r="A31" s="173">
        <v>19</v>
      </c>
      <c r="B31" s="174" t="s">
        <v>194</v>
      </c>
    </row>
    <row r="32" spans="1:2">
      <c r="A32" s="173">
        <v>20</v>
      </c>
      <c r="B32" s="174" t="s">
        <v>195</v>
      </c>
    </row>
    <row r="33" spans="1:2">
      <c r="A33" s="173">
        <v>21</v>
      </c>
      <c r="B33" s="174" t="s">
        <v>196</v>
      </c>
    </row>
    <row r="34" spans="1:2">
      <c r="A34" s="173">
        <v>22</v>
      </c>
      <c r="B34" s="174" t="s">
        <v>197</v>
      </c>
    </row>
    <row r="35" spans="1:2">
      <c r="A35" s="173">
        <v>23</v>
      </c>
      <c r="B35" s="174" t="s">
        <v>198</v>
      </c>
    </row>
    <row r="36" spans="1:2">
      <c r="A36" s="173">
        <v>24</v>
      </c>
      <c r="B36" s="174" t="s">
        <v>199</v>
      </c>
    </row>
    <row r="37" spans="1:2">
      <c r="A37" s="173">
        <v>25</v>
      </c>
      <c r="B37" s="174" t="s">
        <v>200</v>
      </c>
    </row>
    <row r="38" spans="1:2">
      <c r="A38" s="173">
        <v>26</v>
      </c>
      <c r="B38" s="174" t="s">
        <v>201</v>
      </c>
    </row>
    <row r="39" spans="1:2">
      <c r="A39" s="173">
        <v>27</v>
      </c>
      <c r="B39" s="174" t="s">
        <v>202</v>
      </c>
    </row>
    <row r="40" spans="1:2">
      <c r="A40" s="173">
        <v>28</v>
      </c>
      <c r="B40" s="174" t="s">
        <v>203</v>
      </c>
    </row>
    <row r="41" spans="1:2">
      <c r="A41" s="173">
        <v>29</v>
      </c>
      <c r="B41" s="174" t="s">
        <v>204</v>
      </c>
    </row>
    <row r="42" spans="1:2">
      <c r="A42" s="173">
        <v>30</v>
      </c>
      <c r="B42" s="174" t="s">
        <v>205</v>
      </c>
    </row>
    <row r="43" spans="1:2">
      <c r="A43" s="173">
        <v>31</v>
      </c>
      <c r="B43" s="174" t="s">
        <v>206</v>
      </c>
    </row>
    <row r="44" spans="1:2">
      <c r="A44" s="173">
        <v>32</v>
      </c>
      <c r="B44" s="174" t="s">
        <v>207</v>
      </c>
    </row>
    <row r="45" spans="1:2">
      <c r="A45" s="173">
        <v>33</v>
      </c>
      <c r="B45" s="174" t="s">
        <v>208</v>
      </c>
    </row>
    <row r="46" spans="1:2">
      <c r="A46" s="173">
        <v>34</v>
      </c>
      <c r="B46" s="174" t="s">
        <v>209</v>
      </c>
    </row>
    <row r="47" spans="1:2">
      <c r="A47" s="173">
        <v>35</v>
      </c>
      <c r="B47" s="174" t="s">
        <v>12</v>
      </c>
    </row>
    <row r="48" spans="1:2">
      <c r="A48" s="173">
        <v>36</v>
      </c>
      <c r="B48" s="174" t="s">
        <v>210</v>
      </c>
    </row>
    <row r="49" spans="1:2">
      <c r="A49" s="173">
        <v>37</v>
      </c>
      <c r="B49" s="174" t="s">
        <v>211</v>
      </c>
    </row>
    <row r="50" spans="1:2">
      <c r="A50" s="173">
        <v>38</v>
      </c>
      <c r="B50" s="174" t="s">
        <v>212</v>
      </c>
    </row>
    <row r="51" spans="1:2">
      <c r="A51" s="173">
        <v>39</v>
      </c>
      <c r="B51" s="174" t="s">
        <v>213</v>
      </c>
    </row>
    <row r="52" spans="1:2">
      <c r="A52" s="173">
        <v>40</v>
      </c>
      <c r="B52" s="174" t="s">
        <v>214</v>
      </c>
    </row>
    <row r="53" spans="1:2">
      <c r="A53" s="173">
        <v>41</v>
      </c>
      <c r="B53" s="174" t="s">
        <v>215</v>
      </c>
    </row>
    <row r="54" spans="1:2">
      <c r="A54" s="173">
        <v>42</v>
      </c>
      <c r="B54" s="174" t="s">
        <v>216</v>
      </c>
    </row>
    <row r="55" spans="1:2">
      <c r="A55" s="173">
        <v>43</v>
      </c>
      <c r="B55" s="174" t="s">
        <v>217</v>
      </c>
    </row>
    <row r="56" spans="1:2">
      <c r="A56" s="173">
        <v>44</v>
      </c>
      <c r="B56" s="174" t="s">
        <v>218</v>
      </c>
    </row>
    <row r="57" spans="1:2">
      <c r="A57" s="173">
        <v>45</v>
      </c>
      <c r="B57" s="174" t="s">
        <v>219</v>
      </c>
    </row>
    <row r="58" spans="1:2">
      <c r="A58" s="173">
        <v>46</v>
      </c>
      <c r="B58" s="174" t="s">
        <v>220</v>
      </c>
    </row>
    <row r="59" spans="1:2">
      <c r="A59" s="173">
        <v>47</v>
      </c>
      <c r="B59" s="174" t="s">
        <v>221</v>
      </c>
    </row>
    <row r="60" spans="1:2">
      <c r="A60" s="173">
        <v>48</v>
      </c>
      <c r="B60" s="174" t="s">
        <v>222</v>
      </c>
    </row>
    <row r="61" spans="1:2">
      <c r="A61" s="173">
        <v>49</v>
      </c>
      <c r="B61" s="174" t="s">
        <v>223</v>
      </c>
    </row>
    <row r="62" spans="1:2">
      <c r="A62" s="173">
        <v>50</v>
      </c>
      <c r="B62" s="174" t="s">
        <v>224</v>
      </c>
    </row>
    <row r="63" spans="1:2">
      <c r="A63" s="173">
        <v>51</v>
      </c>
      <c r="B63" s="174" t="s">
        <v>225</v>
      </c>
    </row>
    <row r="64" spans="1:2">
      <c r="A64" s="173">
        <v>52</v>
      </c>
      <c r="B64" s="174" t="s">
        <v>226</v>
      </c>
    </row>
    <row r="65" spans="1:2">
      <c r="A65" s="173">
        <v>53</v>
      </c>
      <c r="B65" s="174" t="s">
        <v>227</v>
      </c>
    </row>
    <row r="66" spans="1:2">
      <c r="A66" s="173">
        <v>54</v>
      </c>
      <c r="B66" s="174" t="s">
        <v>228</v>
      </c>
    </row>
    <row r="67" spans="1:2">
      <c r="A67" s="173">
        <v>55</v>
      </c>
      <c r="B67" s="174" t="s">
        <v>229</v>
      </c>
    </row>
    <row r="68" spans="1:2">
      <c r="A68" s="173">
        <v>56</v>
      </c>
      <c r="B68" s="174" t="s">
        <v>230</v>
      </c>
    </row>
    <row r="69" spans="1:2">
      <c r="A69" s="173">
        <v>57</v>
      </c>
      <c r="B69" s="174" t="s">
        <v>231</v>
      </c>
    </row>
    <row r="70" spans="1:2">
      <c r="A70" s="173">
        <v>58</v>
      </c>
      <c r="B70" s="174" t="s">
        <v>232</v>
      </c>
    </row>
    <row r="71" spans="1:2">
      <c r="A71" s="173">
        <v>59</v>
      </c>
      <c r="B71" s="174" t="s">
        <v>233</v>
      </c>
    </row>
    <row r="72" spans="1:2">
      <c r="A72" s="173">
        <v>60</v>
      </c>
      <c r="B72" s="174" t="s">
        <v>234</v>
      </c>
    </row>
    <row r="73" spans="1:2">
      <c r="A73" s="173">
        <v>61</v>
      </c>
      <c r="B73" s="174" t="s">
        <v>235</v>
      </c>
    </row>
    <row r="74" spans="1:2">
      <c r="A74" s="173">
        <v>62</v>
      </c>
      <c r="B74" s="174" t="s">
        <v>236</v>
      </c>
    </row>
    <row r="75" spans="1:2">
      <c r="A75" s="173">
        <v>63</v>
      </c>
      <c r="B75" s="174" t="s">
        <v>237</v>
      </c>
    </row>
    <row r="76" spans="1:2">
      <c r="A76" s="173">
        <v>64</v>
      </c>
      <c r="B76" s="174" t="s">
        <v>238</v>
      </c>
    </row>
    <row r="77" spans="1:2">
      <c r="A77" s="173">
        <v>65</v>
      </c>
      <c r="B77" s="174" t="s">
        <v>239</v>
      </c>
    </row>
    <row r="78" spans="1:2">
      <c r="A78" s="173">
        <v>66</v>
      </c>
      <c r="B78" s="174" t="s">
        <v>240</v>
      </c>
    </row>
    <row r="79" spans="1:2">
      <c r="A79" s="173">
        <v>67</v>
      </c>
      <c r="B79" s="174" t="s">
        <v>241</v>
      </c>
    </row>
    <row r="80" spans="1:2">
      <c r="A80" s="173">
        <v>68</v>
      </c>
      <c r="B80" s="174" t="s">
        <v>242</v>
      </c>
    </row>
    <row r="81" spans="1:2">
      <c r="A81" s="173">
        <v>69</v>
      </c>
      <c r="B81" s="174" t="s">
        <v>243</v>
      </c>
    </row>
    <row r="82" spans="1:2">
      <c r="A82" s="173">
        <v>70</v>
      </c>
      <c r="B82" s="174" t="s">
        <v>244</v>
      </c>
    </row>
    <row r="83" spans="1:2">
      <c r="A83" s="173">
        <v>71</v>
      </c>
      <c r="B83" s="174" t="s">
        <v>245</v>
      </c>
    </row>
    <row r="84" spans="1:2">
      <c r="A84" s="173">
        <v>72</v>
      </c>
      <c r="B84" s="174" t="s">
        <v>246</v>
      </c>
    </row>
    <row r="85" spans="1:2">
      <c r="A85" s="173">
        <v>73</v>
      </c>
      <c r="B85" s="174" t="s">
        <v>247</v>
      </c>
    </row>
    <row r="86" spans="1:2">
      <c r="A86" s="173">
        <v>74</v>
      </c>
      <c r="B86" s="174" t="s">
        <v>248</v>
      </c>
    </row>
    <row r="87" spans="1:2">
      <c r="A87" s="173">
        <v>75</v>
      </c>
      <c r="B87" s="174" t="s">
        <v>249</v>
      </c>
    </row>
    <row r="88" spans="1:2">
      <c r="A88" s="173">
        <v>76</v>
      </c>
      <c r="B88" s="174" t="s">
        <v>250</v>
      </c>
    </row>
    <row r="89" spans="1:2">
      <c r="A89" s="173">
        <v>77</v>
      </c>
      <c r="B89" s="174" t="s">
        <v>251</v>
      </c>
    </row>
    <row r="90" spans="1:2">
      <c r="A90" s="173">
        <v>78</v>
      </c>
      <c r="B90" s="174" t="s">
        <v>252</v>
      </c>
    </row>
    <row r="91" spans="1:2">
      <c r="A91" s="173">
        <v>79</v>
      </c>
      <c r="B91" s="174" t="s">
        <v>253</v>
      </c>
    </row>
    <row r="92" spans="1:2">
      <c r="A92" s="173">
        <v>80</v>
      </c>
      <c r="B92" s="174" t="s">
        <v>254</v>
      </c>
    </row>
    <row r="93" spans="1:2">
      <c r="A93" s="173">
        <v>81</v>
      </c>
      <c r="B93" s="174" t="s">
        <v>255</v>
      </c>
    </row>
    <row r="94" spans="1:2">
      <c r="A94" s="173">
        <v>82</v>
      </c>
      <c r="B94" s="174" t="s">
        <v>256</v>
      </c>
    </row>
    <row r="95" spans="1:2">
      <c r="A95" s="173">
        <v>83</v>
      </c>
      <c r="B95" s="174" t="s">
        <v>257</v>
      </c>
    </row>
    <row r="96" spans="1:2">
      <c r="A96" s="173">
        <v>84</v>
      </c>
      <c r="B96" s="174" t="s">
        <v>258</v>
      </c>
    </row>
    <row r="97" spans="1:2">
      <c r="A97" s="173">
        <v>85</v>
      </c>
      <c r="B97" s="174" t="s">
        <v>259</v>
      </c>
    </row>
    <row r="98" spans="1:2">
      <c r="A98" s="173">
        <v>86</v>
      </c>
      <c r="B98" s="174" t="s">
        <v>260</v>
      </c>
    </row>
    <row r="99" spans="1:2">
      <c r="A99" s="173">
        <v>87</v>
      </c>
      <c r="B99" s="174" t="s">
        <v>261</v>
      </c>
    </row>
    <row r="100" spans="1:2">
      <c r="A100" s="173">
        <v>88</v>
      </c>
      <c r="B100" s="174" t="s">
        <v>262</v>
      </c>
    </row>
    <row r="101" spans="1:2">
      <c r="A101" s="173">
        <v>89</v>
      </c>
      <c r="B101" s="174" t="s">
        <v>263</v>
      </c>
    </row>
    <row r="102" spans="1:2">
      <c r="A102" s="173">
        <v>90</v>
      </c>
      <c r="B102" s="174" t="s">
        <v>264</v>
      </c>
    </row>
    <row r="103" spans="1:2">
      <c r="A103" s="173">
        <v>91</v>
      </c>
      <c r="B103" s="174" t="s">
        <v>265</v>
      </c>
    </row>
    <row r="104" spans="1:2">
      <c r="A104" s="173">
        <v>92</v>
      </c>
      <c r="B104" s="174" t="s">
        <v>266</v>
      </c>
    </row>
    <row r="105" spans="1:2">
      <c r="A105" s="173">
        <v>93</v>
      </c>
      <c r="B105" s="174" t="s">
        <v>267</v>
      </c>
    </row>
    <row r="106" spans="1:2">
      <c r="A106" s="173">
        <v>94</v>
      </c>
      <c r="B106" s="174" t="s">
        <v>268</v>
      </c>
    </row>
    <row r="107" spans="1:2">
      <c r="A107" s="173">
        <v>95</v>
      </c>
      <c r="B107" s="174" t="s">
        <v>269</v>
      </c>
    </row>
    <row r="108" spans="1:2">
      <c r="A108" s="173">
        <v>96</v>
      </c>
      <c r="B108" s="174" t="s">
        <v>270</v>
      </c>
    </row>
    <row r="109" spans="1:2">
      <c r="A109" s="173">
        <v>97</v>
      </c>
      <c r="B109" s="174" t="s">
        <v>271</v>
      </c>
    </row>
    <row r="110" spans="1:2">
      <c r="A110" s="173">
        <v>98</v>
      </c>
      <c r="B110" s="174" t="s">
        <v>272</v>
      </c>
    </row>
    <row r="111" spans="1:2">
      <c r="A111" s="173">
        <v>99</v>
      </c>
      <c r="B111" s="174" t="s">
        <v>273</v>
      </c>
    </row>
    <row r="112" spans="1:2">
      <c r="A112" s="173">
        <v>100</v>
      </c>
      <c r="B112" s="174" t="s">
        <v>274</v>
      </c>
    </row>
  </sheetData>
  <sheetProtection password="8F0B" sheet="1" objects="1" scenarios="1" selectLockedCells="1" selectUnlockedCells="1"/>
  <customSheetViews>
    <customSheetView guid="{869B0F9C-77A4-468D-A350-EA35CAE357D9}"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Kiran . {किरन}</cp:lastModifiedBy>
  <cp:lastPrinted>2021-10-29T09:50:38Z</cp:lastPrinted>
  <dcterms:created xsi:type="dcterms:W3CDTF">2010-09-27T08:09:01Z</dcterms:created>
  <dcterms:modified xsi:type="dcterms:W3CDTF">2024-06-21T11:35:50Z</dcterms:modified>
  <cp:contentStatus/>
</cp:coreProperties>
</file>