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G  Damodara Naidu/WC-4373-Kudankulam 3 and 4 Substation Package/Bid Documents-SS Package/Volume-III/"/>
    </mc:Choice>
  </mc:AlternateContent>
  <xr:revisionPtr revIDLastSave="21" documentId="11_0B16EE4E3B2FAEA6301288F57BB3B266A4757E09" xr6:coauthVersionLast="47" xr6:coauthVersionMax="47" xr10:uidLastSave="{195DCF8A-6B3F-4F57-A3E9-75183F6F09DA}"/>
  <bookViews>
    <workbookView xWindow="-120" yWindow="-120" windowWidth="29040" windowHeight="15720" tabRatio="919" firstSheet="1" activeTab="2"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state="hidden" r:id="rId23"/>
    <sheet name="Attach 18 SP" sheetId="24" state="hidden" r:id="rId24"/>
    <sheet name="Attach 19" sheetId="25" r:id="rId25"/>
    <sheet name="Attach 23"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5">#REF!</definedName>
    <definedName name="\A" localSheetId="21">#REF!</definedName>
    <definedName name="\A" localSheetId="22">#REF!</definedName>
    <definedName name="\A" localSheetId="25">#REF!</definedName>
    <definedName name="\A" localSheetId="9">#REF!</definedName>
    <definedName name="\A" localSheetId="2">#REF!</definedName>
    <definedName name="\A">#REF!</definedName>
    <definedName name="\aa" localSheetId="15">#REF!</definedName>
    <definedName name="\aa" localSheetId="23">#REF!</definedName>
    <definedName name="\aa" localSheetId="2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25">#REF!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25">#REF!</definedName>
    <definedName name="\C" localSheetId="9">#REF!</definedName>
    <definedName name="\C" localSheetId="2">#REF!</definedName>
    <definedName name="\C">#REF!</definedName>
    <definedName name="\M" localSheetId="15">#REF!</definedName>
    <definedName name="\M" localSheetId="22">#REF!</definedName>
    <definedName name="\M" localSheetId="25">#REF!</definedName>
    <definedName name="\M" localSheetId="9">#REF!</definedName>
    <definedName name="\M" localSheetId="2">#REF!</definedName>
    <definedName name="\M">#REF!</definedName>
    <definedName name="\N" localSheetId="15">#REF!</definedName>
    <definedName name="\N" localSheetId="22">#REF!</definedName>
    <definedName name="\N" localSheetId="25">#REF!</definedName>
    <definedName name="\N" localSheetId="9">#REF!</definedName>
    <definedName name="\N" localSheetId="2">#REF!</definedName>
    <definedName name="\N">#REF!</definedName>
    <definedName name="\P" localSheetId="15">#REF!</definedName>
    <definedName name="\P" localSheetId="22">#REF!</definedName>
    <definedName name="\P" localSheetId="25">#REF!</definedName>
    <definedName name="\P" localSheetId="9">#REF!</definedName>
    <definedName name="\P" localSheetId="2">#REF!</definedName>
    <definedName name="\P">#REF!</definedName>
    <definedName name="\R" localSheetId="15">#REF!</definedName>
    <definedName name="\R" localSheetId="22">#REF!</definedName>
    <definedName name="\R" localSheetId="25">#REF!</definedName>
    <definedName name="\R" localSheetId="9">#REF!</definedName>
    <definedName name="\R" localSheetId="2">#REF!</definedName>
    <definedName name="\R">#REF!</definedName>
    <definedName name="\U" localSheetId="15">#REF!</definedName>
    <definedName name="\U" localSheetId="22">#REF!</definedName>
    <definedName name="\U" localSheetId="25">#REF!</definedName>
    <definedName name="\U" localSheetId="9">#REF!</definedName>
    <definedName name="\U" localSheetId="2">#REF!</definedName>
    <definedName name="\U">#REF!</definedName>
    <definedName name="\V" localSheetId="15">#REF!</definedName>
    <definedName name="\V" localSheetId="22">#REF!</definedName>
    <definedName name="\V" localSheetId="25">#REF!</definedName>
    <definedName name="\V" localSheetId="9">#REF!</definedName>
    <definedName name="\V" localSheetId="2">#REF!</definedName>
    <definedName name="\V">#REF!</definedName>
    <definedName name="\x" localSheetId="15">#REF!</definedName>
    <definedName name="\x" localSheetId="23">#REF!</definedName>
    <definedName name="\x" localSheetId="2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25">#REF!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25">#REF!</definedName>
    <definedName name="biddername" localSheetId="9">#REF!</definedName>
    <definedName name="biddername" localSheetId="2">#REF!</definedName>
    <definedName name="biddername">#REF!</definedName>
    <definedName name="BL2A" localSheetId="15">'[1]Attach-3 (QR)'!#REF!</definedName>
    <definedName name="BL2A" localSheetId="25">#REF!</definedName>
    <definedName name="BL2A" localSheetId="9">'[2]Attach-3 (QR)'!#REF!</definedName>
    <definedName name="BL2A">#REF!</definedName>
    <definedName name="BL2A2" localSheetId="15">'[1]Attach-3 (QR)'!#REF!</definedName>
    <definedName name="BL2A2" localSheetId="23">'[3]Attach-3 (QR)'!#REF!</definedName>
    <definedName name="BL2A2" localSheetId="25">#REF!</definedName>
    <definedName name="BL2A2" localSheetId="9">'[4]Attach-3 (QR)'!#REF!</definedName>
    <definedName name="BL2A2" localSheetId="2">'[5]Attach-3 (QR)'!#REF!</definedName>
    <definedName name="BL2A2">#REF!</definedName>
    <definedName name="BL2AA" localSheetId="15">'[1]Attach-3 (QR)'!#REF!</definedName>
    <definedName name="BL2AA" localSheetId="25">#REF!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25">#REF!</definedName>
    <definedName name="BL2AAA" localSheetId="9">'[4]Attach-3 (QR)'!#REF!</definedName>
    <definedName name="BL2AAA" localSheetId="2">'[5]Attach-3 (QR)'!#REF!</definedName>
    <definedName name="BL2AAA">#REF!</definedName>
    <definedName name="BL2B" localSheetId="15">'[1]Attach-3 (QR)'!#REF!</definedName>
    <definedName name="BL2B" localSheetId="25">#REF!</definedName>
    <definedName name="BL2B" localSheetId="9">'[2]Attach-3 (QR)'!#REF!</definedName>
    <definedName name="BL2B">#REF!</definedName>
    <definedName name="BL2BB" localSheetId="15">'[1]Attach-3 (QR)'!#REF!</definedName>
    <definedName name="BL2BB" localSheetId="23">'[3]Attach-3 (QR)'!#REF!</definedName>
    <definedName name="BL2BB" localSheetId="25">#REF!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25">#REF!</definedName>
    <definedName name="BL2BBB" localSheetId="9">'[4]Attach-3 (QR)'!#REF!</definedName>
    <definedName name="BL2BBB" localSheetId="2">'[5]Attach-3 (QR)'!#REF!</definedName>
    <definedName name="BL2BBB">#REF!</definedName>
    <definedName name="BL2C" localSheetId="15">'[1]Attach-3 (QR)'!#REF!</definedName>
    <definedName name="BL2C" localSheetId="25">#REF!</definedName>
    <definedName name="BL2C" localSheetId="9">'[2]Attach-3 (QR)'!#REF!</definedName>
    <definedName name="BL2C">#REF!</definedName>
    <definedName name="BL2CC" localSheetId="15">'[1]Attach-3 (QR)'!#REF!</definedName>
    <definedName name="BL2CC" localSheetId="23">'[3]Attach-3 (QR)'!#REF!</definedName>
    <definedName name="BL2CC" localSheetId="25">#REF!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25">#REF!</definedName>
    <definedName name="BL2CCC" localSheetId="9">'[4]Attach-3 (QR)'!#REF!</definedName>
    <definedName name="BL2CCC" localSheetId="2">'[5]Attach-3 (QR)'!#REF!</definedName>
    <definedName name="BL2CCC">#REF!</definedName>
    <definedName name="BL3A" localSheetId="15">'[1]Attach-3 (QR)'!#REF!</definedName>
    <definedName name="BL3A" localSheetId="25">#REF!</definedName>
    <definedName name="BL3A" localSheetId="9">'[2]Attach-3 (QR)'!#REF!</definedName>
    <definedName name="BL3A">#REF!</definedName>
    <definedName name="BL3AA" localSheetId="15">'[1]Attach-3 (QR)'!#REF!</definedName>
    <definedName name="BL3AA" localSheetId="23">'[3]Attach-3 (QR)'!#REF!</definedName>
    <definedName name="BL3AA" localSheetId="25">#REF!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25">#REF!</definedName>
    <definedName name="BL3AAA" localSheetId="9">'[4]Attach-3 (QR)'!#REF!</definedName>
    <definedName name="BL3AAA" localSheetId="2">'[5]Attach-3 (QR)'!#REF!</definedName>
    <definedName name="BL3AAA">#REF!</definedName>
    <definedName name="BL3B" localSheetId="15">'[1]Attach-3 (QR)'!#REF!</definedName>
    <definedName name="BL3B" localSheetId="25">#REF!</definedName>
    <definedName name="BL3B" localSheetId="9">'[2]Attach-3 (QR)'!#REF!</definedName>
    <definedName name="BL3B">#REF!</definedName>
    <definedName name="BL3BB" localSheetId="15">'[1]Attach-3 (QR)'!#REF!</definedName>
    <definedName name="BL3BB" localSheetId="23">'[3]Attach-3 (QR)'!#REF!</definedName>
    <definedName name="BL3BB" localSheetId="25">#REF!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25">#REF!</definedName>
    <definedName name="BL3BBB" localSheetId="9">'[4]Attach-3 (QR)'!#REF!</definedName>
    <definedName name="BL3BBB" localSheetId="2">'[5]Attach-3 (QR)'!#REF!</definedName>
    <definedName name="BL3BBB">#REF!</definedName>
    <definedName name="BL3C" localSheetId="15">'[1]Attach-3 (QR)'!#REF!</definedName>
    <definedName name="BL3C" localSheetId="25">#REF!</definedName>
    <definedName name="BL3C" localSheetId="9">'[2]Attach-3 (QR)'!#REF!</definedName>
    <definedName name="BL3C">#REF!</definedName>
    <definedName name="BL3CC" localSheetId="15">'[1]Attach-3 (QR)'!#REF!</definedName>
    <definedName name="BL3CC" localSheetId="23">'[3]Attach-3 (QR)'!#REF!</definedName>
    <definedName name="BL3CC" localSheetId="25">#REF!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25">#REF!</definedName>
    <definedName name="BL3CCC" localSheetId="9">'[4]Attach-3 (QR)'!#REF!</definedName>
    <definedName name="BL3CCC" localSheetId="2">'[5]Attach-3 (QR)'!#REF!</definedName>
    <definedName name="BL3CCC">#REF!</definedName>
    <definedName name="BL4A" localSheetId="15">'[1]Attach-3 (QR)'!#REF!</definedName>
    <definedName name="BL4A" localSheetId="25">#REF!</definedName>
    <definedName name="BL4A" localSheetId="9">'[2]Attach-3 (QR)'!#REF!</definedName>
    <definedName name="BL4A">#REF!</definedName>
    <definedName name="BL4AA" localSheetId="15">'[1]Attach-3 (QR)'!#REF!</definedName>
    <definedName name="BL4AA" localSheetId="23">'[3]Attach-3 (QR)'!#REF!</definedName>
    <definedName name="BL4AA" localSheetId="25">#REF!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25">#REF!</definedName>
    <definedName name="BL4AAA" localSheetId="9">'[4]Attach-3 (QR)'!#REF!</definedName>
    <definedName name="BL4AAA" localSheetId="2">'[5]Attach-3 (QR)'!#REF!</definedName>
    <definedName name="BL4AAA">#REF!</definedName>
    <definedName name="BL4B" localSheetId="15">'[1]Attach-3 (QR)'!#REF!</definedName>
    <definedName name="BL4B" localSheetId="25">#REF!</definedName>
    <definedName name="BL4B" localSheetId="9">'[2]Attach-3 (QR)'!#REF!</definedName>
    <definedName name="BL4B">#REF!</definedName>
    <definedName name="BL4BB" localSheetId="15">'[1]Attach-3 (QR)'!#REF!</definedName>
    <definedName name="BL4BB" localSheetId="23">'[3]Attach-3 (QR)'!#REF!</definedName>
    <definedName name="BL4BB" localSheetId="25">#REF!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25">#REF!</definedName>
    <definedName name="BL4BBB" localSheetId="9">'[4]Attach-3 (QR)'!#REF!</definedName>
    <definedName name="BL4BBB" localSheetId="2">'[5]Attach-3 (QR)'!#REF!</definedName>
    <definedName name="BL4BBB">#REF!</definedName>
    <definedName name="BL4C" localSheetId="15">'[1]Attach-3 (QR)'!#REF!</definedName>
    <definedName name="BL4C" localSheetId="25">#REF!</definedName>
    <definedName name="BL4C" localSheetId="9">'[2]Attach-3 (QR)'!#REF!</definedName>
    <definedName name="BL4C">#REF!</definedName>
    <definedName name="BL4CC" localSheetId="15">'[1]Attach-3 (QR)'!#REF!</definedName>
    <definedName name="BL4CC" localSheetId="23">'[3]Attach-3 (QR)'!#REF!</definedName>
    <definedName name="BL4CC" localSheetId="25">#REF!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25">#REF!</definedName>
    <definedName name="BL4CCC" localSheetId="9">'[4]Attach-3 (QR)'!#REF!</definedName>
    <definedName name="BL4CCC" localSheetId="2">'[5]Attach-3 (QR)'!#REF!</definedName>
    <definedName name="BL4CCC">#REF!</definedName>
    <definedName name="BL5A" localSheetId="15">'[1]Attach-3 (QR)'!#REF!</definedName>
    <definedName name="BL5A" localSheetId="25">#REF!</definedName>
    <definedName name="BL5A" localSheetId="9">'[2]Attach-3 (QR)'!#REF!</definedName>
    <definedName name="BL5A">#REF!</definedName>
    <definedName name="BL5AA" localSheetId="15">'[1]Attach-3 (QR)'!#REF!</definedName>
    <definedName name="BL5AA" localSheetId="23">'[3]Attach-3 (QR)'!#REF!</definedName>
    <definedName name="BL5AA" localSheetId="25">#REF!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25">#REF!</definedName>
    <definedName name="BL5AAA" localSheetId="9">'[4]Attach-3 (QR)'!#REF!</definedName>
    <definedName name="BL5AAA" localSheetId="2">'[5]Attach-3 (QR)'!#REF!</definedName>
    <definedName name="BL5AAA">#REF!</definedName>
    <definedName name="BL5B" localSheetId="15">'[1]Attach-3 (QR)'!#REF!</definedName>
    <definedName name="BL5B" localSheetId="25">#REF!</definedName>
    <definedName name="BL5B" localSheetId="9">'[2]Attach-3 (QR)'!#REF!</definedName>
    <definedName name="BL5B">#REF!</definedName>
    <definedName name="BL5BB" localSheetId="15">'[1]Attach-3 (QR)'!#REF!</definedName>
    <definedName name="BL5BB" localSheetId="23">'[3]Attach-3 (QR)'!#REF!</definedName>
    <definedName name="BL5BB" localSheetId="25">#REF!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25">#REF!</definedName>
    <definedName name="BL5BBB" localSheetId="9">'[4]Attach-3 (QR)'!#REF!</definedName>
    <definedName name="BL5BBB" localSheetId="2">'[5]Attach-3 (QR)'!#REF!</definedName>
    <definedName name="BL5BBB">#REF!</definedName>
    <definedName name="BL5C" localSheetId="15">'[1]Attach-3 (QR)'!#REF!</definedName>
    <definedName name="BL5C" localSheetId="25">#REF!</definedName>
    <definedName name="BL5C" localSheetId="9">'[2]Attach-3 (QR)'!#REF!</definedName>
    <definedName name="BL5C">#REF!</definedName>
    <definedName name="BL5CC" localSheetId="15">'[1]Attach-3 (QR)'!#REF!</definedName>
    <definedName name="BL5CC" localSheetId="23">'[3]Attach-3 (QR)'!#REF!</definedName>
    <definedName name="BL5CC" localSheetId="25">#REF!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25">#REF!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25">#REF!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25">#REF!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25">#REF!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25">#REF!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25">#REF!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25">#REF!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25">#REF!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25">#REF!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25">#REF!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25">#REF!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25">#REF!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25">#REF!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25">#REF!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25">#REF!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25">#REF!</definedName>
    <definedName name="CAPA777" localSheetId="9">'[4]Attach-3 (QR)'!#REF!</definedName>
    <definedName name="CAPA777" localSheetId="2">'[5]Attach-3 (QR)'!#REF!</definedName>
    <definedName name="CAPA777">#REF!</definedName>
    <definedName name="COO" localSheetId="15">'[7]Sch-1a'!#REF!</definedName>
    <definedName name="COO" localSheetId="25">'[8]Sch-1a'!#REF!</definedName>
    <definedName name="COO" localSheetId="9">'[9]Sch-1a'!#REF!</definedName>
    <definedName name="COO" localSheetId="2">'[10]Sch-1a'!#REF!</definedName>
    <definedName name="COO">'[9]Sch-1a'!#REF!</definedName>
    <definedName name="date" localSheetId="15">#REF!</definedName>
    <definedName name="date" localSheetId="23">#REF!</definedName>
    <definedName name="date" localSheetId="25">#REF!</definedName>
    <definedName name="date" localSheetId="9">#REF!</definedName>
    <definedName name="date" localSheetId="2">#REF!</definedName>
    <definedName name="date">#REF!</definedName>
    <definedName name="iii" localSheetId="15">#REF!</definedName>
    <definedName name="iii" localSheetId="23">#REF!</definedName>
    <definedName name="iii" localSheetId="25">#REF!</definedName>
    <definedName name="iii" localSheetId="9">#REF!</definedName>
    <definedName name="iii" localSheetId="2">#REF!</definedName>
    <definedName name="iii">#REF!</definedName>
    <definedName name="LA" localSheetId="25">'[11]Attach 12'!#REF!</definedName>
    <definedName name="LA">#REF!</definedName>
    <definedName name="logo1">"Picture 7"</definedName>
    <definedName name="MANU1" localSheetId="15">'[1]Attach-3 (QR)'!#REF!</definedName>
    <definedName name="MANU1" localSheetId="23">'[3]Attach-3 (QR)'!#REF!</definedName>
    <definedName name="MANU1" localSheetId="25">#REF!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25">#REF!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25">#REF!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25">#REF!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25">#REF!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25">#REF!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25">#REF!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25">#REF!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25">#REF!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25">#REF!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25">#REF!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25">#REF!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25">#REF!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25">#REF!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25">#REF!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25">#REF!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25">#REF!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25">#REF!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25">#REF!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25">#REF!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25">#REF!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25">#REF!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25">#REF!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25">#REF!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25">#REF!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25">#REF!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25">#REF!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25">#REF!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25">#REF!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25">#REF!</definedName>
    <definedName name="PATH555" localSheetId="9">'[4]Attach-3 (QR)'!#REF!</definedName>
    <definedName name="PATH555" localSheetId="2">'[5]Attach-3 (QR)'!#REF!</definedName>
    <definedName name="PATH555">#REF!</definedName>
    <definedName name="PATHAR1" localSheetId="15">'[1]Attach-3 (QR)'!#REF!</definedName>
    <definedName name="PATHAR1" localSheetId="25">#REF!</definedName>
    <definedName name="PATHAR1" localSheetId="9">'[2]Attach-3 (QR)'!#REF!</definedName>
    <definedName name="PATHAR1">#REF!</definedName>
    <definedName name="PATHAR2" localSheetId="15">'[1]Attach-3 (QR)'!#REF!</definedName>
    <definedName name="PATHAR2" localSheetId="25">#REF!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25">#REF!</definedName>
    <definedName name="PATHAR3" localSheetId="9">'[2]Attach-3 (QR)'!#REF!</definedName>
    <definedName name="PATHAR3">#REF!</definedName>
    <definedName name="PATHJV1" localSheetId="15">'[1]Attach-3 (QR)'!#REF!</definedName>
    <definedName name="PATHJV1" localSheetId="23">'[3]Attach-3 (QR)'!#REF!</definedName>
    <definedName name="PATHJV1" localSheetId="25">#REF!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25">#REF!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25">#REF!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25">#REF!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25">#REF!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25">#REF!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25">#REF!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25">#REF!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25">#REF!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25">#REF!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25">#REF!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25">#REF!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25">#REF!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25">#REF!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25">#REF!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25">#REF!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25">#REF!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25">#REF!</definedName>
    <definedName name="PATHLA3" localSheetId="9">'[4]Attach-3 (QR)'!#REF!</definedName>
    <definedName name="PATHLA3" localSheetId="2">'[5]Attach-3 (QR)'!#REF!</definedName>
    <definedName name="PATHLA3">#REF!</definedName>
    <definedName name="PATHLP1" localSheetId="15">'[1]Attach-3 (QR)'!#REF!</definedName>
    <definedName name="PATHLP1" localSheetId="25">#REF!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25">#REF!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25">#REF!</definedName>
    <definedName name="PATHLP3" localSheetId="9">'[4]Attach-3 (QR)'!#REF!</definedName>
    <definedName name="PATHLP3" localSheetId="2">'[5]Attach-3 (QR)'!#REF!</definedName>
    <definedName name="PATHLP3">#REF!</definedName>
    <definedName name="PATHPR1" localSheetId="15">'[1]Attach-3 (QR)'!#REF!</definedName>
    <definedName name="PATHPR1" localSheetId="25">#REF!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25">#REF!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12'!$A$1:$F$21</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15'!$A$1:$E$85</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23'!$A$1:$E$27</definedName>
    <definedName name="_xlnm.Print_Area" localSheetId="3">'Attach 3(JV)'!$A$1:$E$28</definedName>
    <definedName name="_xlnm.Print_Area" localSheetId="4">'Attach 3(QR)'!$A$1:$E$26</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9'!$A$1:$E$52</definedName>
    <definedName name="_xlnm.Print_Area" localSheetId="26">'Bid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2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25">#REF!</definedName>
    <definedName name="_xlnm.Recorder" localSheetId="9">#REF!</definedName>
    <definedName name="_xlnm.Recorder" localSheetId="2">#REF!</definedName>
    <definedName name="_xlnm.Recorder">#REF!</definedName>
    <definedName name="sss" localSheetId="15">'[12]Attach-3 (QR)'!#REF!</definedName>
    <definedName name="sss" localSheetId="2">'[12]Attach-3 (QR)'!#REF!</definedName>
    <definedName name="sss">'[13]Attach-3 (QR)'!#REF!</definedName>
    <definedName name="TEST" localSheetId="15">#REF!</definedName>
    <definedName name="TEST" localSheetId="21">#REF!</definedName>
    <definedName name="TEST" localSheetId="22">#REF!</definedName>
    <definedName name="TEST" localSheetId="25">#REF!</definedName>
    <definedName name="TEST" localSheetId="9">#REF!</definedName>
    <definedName name="TEST" localSheetId="2">#REF!</definedName>
    <definedName name="TEST">#REF!</definedName>
    <definedName name="TO" localSheetId="25">'[11]Attach 12'!#REF!</definedName>
    <definedName name="TO">#REF!</definedName>
    <definedName name="ttt" localSheetId="15">#REF!</definedName>
    <definedName name="ttt" localSheetId="23">#REF!</definedName>
    <definedName name="ttt" localSheetId="25">#REF!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25">#REF!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25">#REF!</definedName>
    <definedName name="uuu" localSheetId="9">#REF!</definedName>
    <definedName name="uuu" localSheetId="2">#REF!</definedName>
    <definedName name="uuu">#REF!</definedName>
    <definedName name="yyy" localSheetId="15">#REF!</definedName>
    <definedName name="yyy" localSheetId="23">#REF!</definedName>
    <definedName name="yyy" localSheetId="25">#REF!</definedName>
    <definedName name="yyy" localSheetId="9">#REF!</definedName>
    <definedName name="yyy" localSheetId="2">#REF!</definedName>
    <definedName name="yyy">#REF!</definedName>
    <definedName name="Z_010B040B_83D1_42E5_9354_A9BE9113BDAC_.wvu.PrintArea" localSheetId="25" hidden="1">'Attach 23'!$A$1:$E$27</definedName>
    <definedName name="Z_010B040B_83D1_42E5_9354_A9BE9113BDAC_.wvu.Rows" localSheetId="25" hidden="1">'Attach 23'!$12:$12,'Attach 23'!$19:$24</definedName>
    <definedName name="Z_012A8702_091E_4FD1_8E26_12B65B8B3B8C_.wvu.PrintArea" localSheetId="25" hidden="1">'Attach 23'!$A$1:$E$27</definedName>
    <definedName name="Z_012A8702_091E_4FD1_8E26_12B65B8B3B8C_.wvu.Rows" localSheetId="25" hidden="1">'Attach 23'!$12:$12,'Attach 23'!$19:$24</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15'!$A$1:$E$85</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3(QR)'!$A$1:$E$26</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9'!$A$1:$E$52</definedName>
    <definedName name="Z_05855B4F_D61E_4C97_B759_B2F96767F6F8_.wvu.PrintArea" localSheetId="26"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'!$30:$31,'Bid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25" hidden="1">'Attach 23'!$A$1:$E$27</definedName>
    <definedName name="Z_0D490C87_B003_4943_9825_ACE0B8E7CC06_.wvu.Rows" localSheetId="25" hidden="1">'Attach 23'!$12:$12,'Attach 23'!$19:$24</definedName>
    <definedName name="Z_10C5F276_B641_4058_B015_CD9DBF21498B_.wvu.Cols" localSheetId="15" hidden="1">'Attach 12'!$G:$G,'Attach 12'!$I:$I</definedName>
    <definedName name="Z_10C5F276_B641_4058_B015_CD9DBF21498B_.wvu.PrintArea" localSheetId="15" hidden="1">'Attach 12'!$A$1:$F$17</definedName>
    <definedName name="Z_10C5F276_B641_4058_B015_CD9DBF21498B_.wvu.Rows" localSheetId="15" hidden="1">'Attach 12'!#REF!,'Attach 12'!#REF!,'Attach 12'!#REF!,'Attach 12'!#REF!,'Attach 12'!#REF!,'Attach 12'!#REF!,'Attach 12'!#REF!,'Attach 12'!#REF!,'Attach 12'!#REF!,'Attach 12'!#REF!,'Attach 12'!$19:$106</definedName>
    <definedName name="Z_13A93EBF_985A_49FD_9FE0_DC75D238EC8C_.wvu.PrintArea" localSheetId="25" hidden="1">'Attach 23'!$A$1:$E$27</definedName>
    <definedName name="Z_13A93EBF_985A_49FD_9FE0_DC75D238EC8C_.wvu.Rows" localSheetId="25" hidden="1">'Attach 23'!$12:$12,'Attach 23'!$19:$24</definedName>
    <definedName name="Z_14C32814_5A59_4863_9FB1_822FBB75D7D1_.wvu.PrintArea" localSheetId="25" hidden="1">'Attach 23'!$A$1:$E$27</definedName>
    <definedName name="Z_14C32814_5A59_4863_9FB1_822FBB75D7D1_.wvu.Rows" localSheetId="25" hidden="1">'Attach 23'!$12:$12,'Attach 23'!$19:$24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15'!$A$1:$E$85</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3(QR)'!$A$1:$E$26</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9'!$A$1:$E$53</definedName>
    <definedName name="Z_15A19D23_A9FD_4FC1_B7B0_F2D16BDFC729_.wvu.PrintArea" localSheetId="26"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12'!$B$1:$G$17</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E2D7167_D6B7_4690_9A83_BF768C4223A4_.wvu.PrintArea" localSheetId="25" hidden="1">'Attach 23'!$A$1:$E$27</definedName>
    <definedName name="Z_1E2D7167_D6B7_4690_9A83_BF768C4223A4_.wvu.Rows" localSheetId="25" hidden="1">'Attach 23'!$12:$12,'Attach 23'!$19:$24</definedName>
    <definedName name="Z_1F125E51_1799_42D0_B41E_DC039BB17D59_.wvu.PrintArea" localSheetId="25" hidden="1">'Attach 23'!$A$1:$E$27</definedName>
    <definedName name="Z_1F125E51_1799_42D0_B41E_DC039BB17D59_.wvu.Rows" localSheetId="25" hidden="1">'Attach 23'!$12:$12,'Attach 23'!$19:$24</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12'!$B$1:$G$17</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15'!$A$1:$E$85</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25" hidden="1">'Attach 23'!$A$1:$E$27</definedName>
    <definedName name="Z_240327DD_375F_45D4_BA52_89AFD79FE6A1_.wvu.PrintArea" localSheetId="3" hidden="1">'Attach 3(JV)'!$A$1:$E$28</definedName>
    <definedName name="Z_240327DD_375F_45D4_BA52_89AFD79FE6A1_.wvu.PrintArea" localSheetId="4" hidden="1">'Attach 3(QR)'!$A$1:$E$26</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9'!$A$1:$E$53</definedName>
    <definedName name="Z_240327DD_375F_45D4_BA52_89AFD79FE6A1_.wvu.PrintArea" localSheetId="26"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25" hidden="1">'Attach 23'!$12:$12,'Attach 23'!$19:$24</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12'!$A$1:$F$22</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12'!$A$1:$F$22</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12'!$A$1:$F$17</definedName>
    <definedName name="Z_308F00E9_5A71_4486_BCFD_DF8513C1906D_.wvu.Rows" localSheetId="15" hidden="1">'Attach 12'!$17:$17,'Attach 12'!#REF!,'Attach 12'!#REF!,'Attach 12'!#REF!,'Attach 12'!#REF!,'Attach 12'!#REF!,'Attach 12'!#REF!,'Attach 12'!#REF!,'Attach 12'!#REF!,'Attach 12'!$19:$106</definedName>
    <definedName name="Z_30E57F47_2338_458C_930A_44F048960490_.wvu.Cols" localSheetId="15" hidden="1">'Attach 12'!$G:$G,'Attach 12'!$I:$I</definedName>
    <definedName name="Z_30E57F47_2338_458C_930A_44F048960490_.wvu.PrintArea" localSheetId="15" hidden="1">'Attach 12'!$A$1:$F$17</definedName>
    <definedName name="Z_30E57F47_2338_458C_930A_44F048960490_.wvu.Rows" localSheetId="15" hidden="1">'Attach 12'!#REF!,'Attach 12'!#REF!,'Attach 12'!#REF!,'Attach 12'!#REF!,'Attach 12'!#REF!,'Attach 12'!#REF!,'Attach 12'!#REF!,'Attach 12'!#REF!,'Attach 12'!#REF!,'Attach 12'!#REF!,'Attach 12'!#REF!,'Attach 12'!#REF!,'Attach 12'!#REF!,'Attach 12'!$19:$106</definedName>
    <definedName name="Z_310C668A_8F32_46E5_8798_717B86834286_.wvu.Cols" localSheetId="15" hidden="1">'Attach 12'!$I:$I</definedName>
    <definedName name="Z_310C668A_8F32_46E5_8798_717B86834286_.wvu.PrintArea" localSheetId="15" hidden="1">'Attach 12'!$A$1:$F$17</definedName>
    <definedName name="Z_310C668A_8F32_46E5_8798_717B86834286_.wvu.Rows" localSheetId="15" hidden="1">'Attach 12'!#REF!,'Attach 12'!#REF!,'Attach 12'!#REF!,'Attach 12'!#REF!,'Attach 12'!$19:$106</definedName>
    <definedName name="Z_3365131F_6BE7_432A_859B_F41B794BB9E6_.wvu.Cols" localSheetId="15" hidden="1">'Attach 12'!$I:$I</definedName>
    <definedName name="Z_3365131F_6BE7_432A_859B_F41B794BB9E6_.wvu.PrintArea" localSheetId="15" hidden="1">'Attach 12'!$A$1:$F$17</definedName>
    <definedName name="Z_3365131F_6BE7_432A_859B_F41B794BB9E6_.wvu.Rows" localSheetId="15" hidden="1">'Attach 12'!#REF!,'Attach 12'!#REF!,'Attach 12'!#REF!,'Attach 12'!#REF!,'Attach 12'!#REF!,'Attach 12'!#REF!,'Attach 12'!#REF!,'Attach 12'!$19:$106</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15'!$A$1:$E$85</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3(QR)'!$A$1:$E$26</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9'!$A$1:$E$53</definedName>
    <definedName name="Z_340562B9_6CEE_4962_8D7D_CA1C6778F52C_.wvu.PrintArea" localSheetId="26"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15'!$A$1:$E$85</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3(QR)'!$A$1:$E$26</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9'!$A$1:$E$52</definedName>
    <definedName name="Z_347D9A5E_5167_4CD7_A121_BEAF211F64E4_.wvu.PrintArea" localSheetId="26"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'!$30:$31,'Bid Form 1st Envelope '!$102:$102,'Bid Form 1st Envelope '!$105:$106</definedName>
    <definedName name="Z_35C772BD_8F05_4A18_BEC8_6AF744E22539_.wvu.PrintArea" localSheetId="25" hidden="1">'Attach 23'!$A$1:$E$27</definedName>
    <definedName name="Z_35C772BD_8F05_4A18_BEC8_6AF744E22539_.wvu.Rows" localSheetId="25" hidden="1">'Attach 23'!$12:$12,'Attach 23'!$19:$24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15'!$A$1:$E$85</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3(QR)'!$A$1:$E$26</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9'!$A$1:$E$53</definedName>
    <definedName name="Z_38BECF6E_1A53_4F98_87B9_44F2C5F77E08_.wvu.PrintArea" localSheetId="26"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12'!$A$1:$F$17</definedName>
    <definedName name="Z_42E95D05_5FE4_4BDE_99D8_8A5175191762_.wvu.Rows" localSheetId="15" hidden="1">'Attach 12'!$17:$17,'Attach 12'!#REF!,'Attach 12'!#REF!,'Attach 12'!$19:$106</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15'!$A$1:$E$86</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25" hidden="1">'Attach 23'!$A$1:$E$31</definedName>
    <definedName name="Z_43BCBF1E_CDCF_4541_8D79_87EDCECBC1FD_.wvu.PrintArea" localSheetId="3" hidden="1">'Attach 3(JV)'!$A$1:$E$28</definedName>
    <definedName name="Z_43BCBF1E_CDCF_4541_8D79_87EDCECBC1FD_.wvu.PrintArea" localSheetId="4" hidden="1">'Attach 3(QR)'!$A$1:$E$26</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9'!$A$1:$E$59</definedName>
    <definedName name="Z_43BCBF1E_CDCF_4541_8D79_87EDCECBC1FD_.wvu.PrintArea" localSheetId="26"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4C1C443_3199_4288_884A_D16AF7B2CD69_.wvu.PrintArea" localSheetId="25" hidden="1">'Attach 23'!$A$1:$E$27</definedName>
    <definedName name="Z_44C1C443_3199_4288_884A_D16AF7B2CD69_.wvu.Rows" localSheetId="25" hidden="1">'Attach 23'!$12:$12,'Attach 23'!$19:$24</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15'!$A$1:$E$85</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3(QR)'!$A$1:$E$26</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9'!$A$1:$E$53</definedName>
    <definedName name="Z_477F7E43_D393_45BA_B99B_D838E4629B5D_.wvu.PrintArea" localSheetId="26"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15'!$A$1:$E$85</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3(QR)'!$A$1:$E$26</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9'!$A$1:$E$52</definedName>
    <definedName name="Z_47D52ECC_373D_4A7A_838F_7112A4A0A94F_.wvu.PrintArea" localSheetId="26"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'!$30:$31,'Bid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15'!$A$1:$E$85</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25" hidden="1">'Attach 23'!$A$1:$E$31</definedName>
    <definedName name="Z_494F6778_23FE_4AAC_B37D_6C7543FC13B9_.wvu.PrintArea" localSheetId="3" hidden="1">'Attach 3(JV)'!$A$1:$E$28</definedName>
    <definedName name="Z_494F6778_23FE_4AAC_B37D_6C7543FC13B9_.wvu.PrintArea" localSheetId="4" hidden="1">'Attach 3(QR)'!$A$1:$E$26</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9'!$A$1:$E$59</definedName>
    <definedName name="Z_494F6778_23FE_4AAC_B37D_6C7543FC13B9_.wvu.PrintArea" localSheetId="26"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D67A8FB_66CE_4EFD_8932_C754BE25ED43_.wvu.PrintArea" localSheetId="25" hidden="1">'Attach 23'!$A$1:$E$27</definedName>
    <definedName name="Z_4D67A8FB_66CE_4EFD_8932_C754BE25ED43_.wvu.Rows" localSheetId="25" hidden="1">'Attach 23'!$12:$12,'Attach 23'!$19:$24</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12'!$A$1:$F$17</definedName>
    <definedName name="Z_564AA8DD_E850_4E6F_BA1D_8F79D1361145_.wvu.Rows" localSheetId="15" hidden="1">'Attach 12'!#REF!,'Attach 12'!#REF!,'Attach 12'!#REF!,'Attach 12'!#REF!,'Attach 12'!#REF!,'Attach 12'!#REF!,'Attach 12'!#REF!,'Attach 12'!$19:$106</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12'!$A$1:$G$17</definedName>
    <definedName name="Z_57EC2AB3_459C_475C_AFE6_EBB6882FA67E_.wvu.Rows" localSheetId="15" hidden="1">'Attach 12'!$4:$4,'Attach 12'!#REF!,'Attach 12'!$19:$106</definedName>
    <definedName name="Z_582CF44B_0703_4CA2_AB84_00685031CD39_.wvu.Cols" localSheetId="15" hidden="1">'Attach 12'!$I:$I</definedName>
    <definedName name="Z_582CF44B_0703_4CA2_AB84_00685031CD39_.wvu.PrintArea" localSheetId="15" hidden="1">'Attach 12'!$A$1:$F$17</definedName>
    <definedName name="Z_582CF44B_0703_4CA2_AB84_00685031CD39_.wvu.Rows" localSheetId="15" hidden="1">'Attach 12'!$17:$17,'Attach 12'!#REF!,'Attach 12'!#REF!,'Attach 12'!#REF!,'Attach 12'!#REF!,'Attach 12'!#REF!,'Attach 12'!#REF!,'Attach 12'!#REF!,'Attach 12'!#REF!,'Attach 12'!#REF!,'Attach 12'!$19:$106</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12'!$A$1:$F$17</definedName>
    <definedName name="Z_6B2C1320_5106_401D_86E8_03FFC7419150_.wvu.PrintArea" localSheetId="23" hidden="1">'Attach 18 SP'!$A$8:$I$157</definedName>
    <definedName name="Z_6B2C1320_5106_401D_86E8_03FFC7419150_.wvu.Rows" localSheetId="15" hidden="1">'Attach 12'!#REF!,'Attach 12'!#REF!,'Attach 12'!#REF!,'Attach 12'!#REF!,'Attach 12'!$19:$106</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12'!$A$1:$F$17</definedName>
    <definedName name="Z_6FD3A41D_DEEE_48F5_96DB_6021F0BEBAF6_.wvu.Rows" localSheetId="15" hidden="1">'Attach 12'!#REF!,'Attach 12'!#REF!,'Attach 12'!#REF!,'Attach 12'!#REF!,'Attach 12'!#REF!,'Attach 12'!#REF!,'Attach 12'!#REF!,'Attach 12'!$19:$106</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12'!$A$1:$F$17</definedName>
    <definedName name="Z_728AEB16_F9CD_4198_B4E9_2E28A5E42262_.wvu.Rows" localSheetId="15" hidden="1">'Attach 12'!#REF!,'Attach 12'!#REF!,'Attach 12'!#REF!,'Attach 12'!#REF!,'Attach 12'!#REF!,'Attach 12'!#REF!,'Attach 12'!#REF!,'Attach 12'!$19:$106</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15'!$A$1:$E$85</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3(QR)'!$A$1:$E$26</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9'!$A$1:$E$52</definedName>
    <definedName name="Z_72B383D4_8341_48BE_BBCC_63C6785ABF81_.wvu.PrintArea" localSheetId="26"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6" hidden="1">'Bid Form 1st Envelope '!$30:$31,'Bid Form 1st Envelope '!$102:$102,'Bid Form 1st Envelope '!$105:$106</definedName>
    <definedName name="Z_72E27F64_009C_4321_B742_209DBE340E6D_.wvu.Cols" localSheetId="15" hidden="1">'Attach 12'!$G:$I</definedName>
    <definedName name="Z_72E27F64_009C_4321_B742_209DBE340E6D_.wvu.PrintArea" localSheetId="15" hidden="1">'Attach 12'!$A$1:$F$22</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12'!$A$1:$F$22</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15'!$A$1:$E$85</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3(QR)'!$A$1:$E$26</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9'!$A$1:$E$52</definedName>
    <definedName name="Z_7706378E_40E2_4583_90AF_E6E1DCB3696C_.wvu.PrintArea" localSheetId="26"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6" hidden="1">'Bid Form 1st Envelope '!$26:$27,'Bid Form 1st Envelope '!$30:$31,'Bid Form 1st Envelope '!$102:$102,'Bid Form 1st Envelope '!$105:$106</definedName>
    <definedName name="Z_77353208_2D17_4D2E_ADE3_4F168F350B73_.wvu.PrintArea" localSheetId="25" hidden="1">'Attach 23'!$A$1:$E$27</definedName>
    <definedName name="Z_77353208_2D17_4D2E_ADE3_4F168F350B73_.wvu.Rows" localSheetId="25" hidden="1">'Attach 23'!$12:$12,'Attach 23'!$19:$24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88FC7A_7690_48AB_B789_172043AFADC8_.wvu.PrintArea" localSheetId="25" hidden="1">'Attach 23'!$A$1:$E$27</definedName>
    <definedName name="Z_7A88FC7A_7690_48AB_B789_172043AFADC8_.wvu.Rows" localSheetId="25" hidden="1">'Attach 23'!$12:$12,'Attach 23'!$19:$24</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15'!$A$1:$E$85</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25" hidden="1">'Attach 23'!$A$1:$E$27</definedName>
    <definedName name="Z_7A9EA6D6_4DDF_43D9_92E6_C6AFAD14E266_.wvu.PrintArea" localSheetId="3" hidden="1">'Attach 3(JV)'!$A$1:$E$28</definedName>
    <definedName name="Z_7A9EA6D6_4DDF_43D9_92E6_C6AFAD14E266_.wvu.PrintArea" localSheetId="4" hidden="1">'Attach 3(QR)'!$A$1:$E$26</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9'!$A$1:$E$59</definedName>
    <definedName name="Z_7A9EA6D6_4DDF_43D9_92E6_C6AFAD14E266_.wvu.PrintArea" localSheetId="26"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25" hidden="1">'Attach 23'!$12:$12,'Attach 23'!$19:$24</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12'!$A$1:$F$17</definedName>
    <definedName name="Z_7DC13EB1_5F25_4667_BD87_340DAD4F0E72_.wvu.Rows" localSheetId="15" hidden="1">'Attach 12'!#REF!,'Attach 12'!#REF!,'Attach 12'!#REF!,'Attach 12'!#REF!,'Attach 12'!#REF!,'Attach 12'!#REF!,'Attach 12'!#REF!,'Attach 12'!#REF!,'Attach 12'!#REF!,'Attach 12'!#REF!,'Attach 12'!$19:$106</definedName>
    <definedName name="Z_82C64B11_1F50_45B5_B7BB_9F1DC733C833_.wvu.PrintArea" localSheetId="25" hidden="1">'Attach 23'!$A$1:$E$27</definedName>
    <definedName name="Z_82C64B11_1F50_45B5_B7BB_9F1DC733C833_.wvu.Rows" localSheetId="25" hidden="1">'Attach 23'!$12:$12,'Attach 23'!$19:$24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15'!$A$1:$E$85</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25" hidden="1">'Attach 23'!$A$1:$E$27</definedName>
    <definedName name="Z_82E8A0F5_0020_4355_95CF_28601763A783_.wvu.PrintArea" localSheetId="3" hidden="1">'Attach 3(JV)'!$A$1:$E$28</definedName>
    <definedName name="Z_82E8A0F5_0020_4355_95CF_28601763A783_.wvu.PrintArea" localSheetId="4" hidden="1">'Attach 3(QR)'!$A$1:$E$26</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9'!$A$1:$E$52</definedName>
    <definedName name="Z_82E8A0F5_0020_4355_95CF_28601763A783_.wvu.PrintArea" localSheetId="26"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25" hidden="1">'Attach 23'!$12:$12,'Attach 23'!$19:$24</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PrintArea" localSheetId="25" hidden="1">'Attach 23'!$A$1:$E$27</definedName>
    <definedName name="Z_8CF338B0_8CA3_4AF4_816D_CB7A6D8E33BC_.wvu.Rows" localSheetId="25" hidden="1">'Attach 23'!$12:$12,'Attach 23'!$19:$24</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15'!$A$1:$E$85</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3(QR)'!$A$1:$E$26</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9'!$A$1:$E$53</definedName>
    <definedName name="Z_8E3ED18F_7B8F_4A1C_969D_A70DC3B696C3_.wvu.PrintArea" localSheetId="26"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12'!$B$1:$G$17</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15'!$A$1:$E$86</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25" hidden="1">'Attach 23'!$A$1:$E$31</definedName>
    <definedName name="Z_8E7B022F_1113_4BA2_B2BA_8EDBE02A2557_.wvu.PrintArea" localSheetId="3" hidden="1">'Attach 3(JV)'!$A$1:$E$28</definedName>
    <definedName name="Z_8E7B022F_1113_4BA2_B2BA_8EDBE02A2557_.wvu.PrintArea" localSheetId="4" hidden="1">'Attach 3(QR)'!$A$1:$E$26</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9'!$A$1:$E$59</definedName>
    <definedName name="Z_8E7B022F_1113_4BA2_B2BA_8EDBE02A2557_.wvu.PrintArea" localSheetId="26"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12'!$A$1:$F$17</definedName>
    <definedName name="Z_906C1F80_87B7_4777_98E9_010D55358499_.wvu.Rows" localSheetId="15" hidden="1">'Attach 12'!$17:$17,'Attach 12'!#REF!,'Attach 12'!#REF!,'Attach 12'!$19:$106</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15'!$A$1:$E$85</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3(QR)'!$A$1:$E$26</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9'!$A$1:$E$53</definedName>
    <definedName name="Z_97C0FC0E_800C_45C9_895E_E91A3F1ADBA4_.wvu.PrintArea" localSheetId="26"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12'!$A$1:$F$22</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12'!$A$1:$F$17</definedName>
    <definedName name="Z_9EDBA9B2_46ED_415A_B10B_329571C4D4AF_.wvu.Rows" localSheetId="15" hidden="1">'Attach 12'!#REF!,'Attach 12'!#REF!,'Attach 12'!#REF!,'Attach 12'!#REF!,'Attach 12'!#REF!,'Attach 12'!#REF!,'Attach 12'!#REF!,'Attach 12'!#REF!,'Attach 12'!#REF!,'Attach 12'!#REF!,'Attach 12'!#REF!,'Attach 12'!#REF!,'Attach 12'!$19:$106</definedName>
    <definedName name="Z_9F8CD454_46B1_47B9_9F5F_73ED69AC40D4_.wvu.Cols" localSheetId="15" hidden="1">'Attach 12'!$I:$I</definedName>
    <definedName name="Z_9F8CD454_46B1_47B9_9F5F_73ED69AC40D4_.wvu.PrintArea" localSheetId="15" hidden="1">'Attach 12'!$A$1:$F$17</definedName>
    <definedName name="Z_9F8CD454_46B1_47B9_9F5F_73ED69AC40D4_.wvu.Rows" localSheetId="15" hidden="1">'Attach 12'!$17:$17,'Attach 12'!#REF!,'Attach 12'!#REF!,'Attach 12'!#REF!,'Attach 12'!#REF!,'Attach 12'!#REF!,'Attach 12'!#REF!,'Attach 12'!#REF!,'Attach 12'!#REF!,'Attach 12'!$19:$106</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12'!$B$1:$G$17</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15'!$A$1:$E$87</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25" hidden="1">'Attach 23'!$A$1:$E$31</definedName>
    <definedName name="Z_A3F641DF_CF1D_48E3_AFDC_E52726A449CB_.wvu.PrintArea" localSheetId="3" hidden="1">'Attach 3(JV)'!$A$1:$E$28</definedName>
    <definedName name="Z_A3F641DF_CF1D_48E3_AFDC_E52726A449CB_.wvu.PrintArea" localSheetId="4" hidden="1">'Attach 3(QR)'!$A$1:$E$26</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9'!$A$1:$E$59</definedName>
    <definedName name="Z_A3F641DF_CF1D_48E3_AFDC_E52726A449CB_.wvu.PrintArea" localSheetId="26"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AA750348_930C_43DE_ADD0_8D60980F5013_.wvu.PrintArea" localSheetId="25" hidden="1">'Attach 23'!$A$1:$E$27</definedName>
    <definedName name="Z_AA750348_930C_43DE_ADD0_8D60980F5013_.wvu.Rows" localSheetId="25" hidden="1">'Attach 23'!$12:$12,'Attach 23'!$19:$24</definedName>
    <definedName name="Z_ADE88D87_5562_48EE_BF31_884D2436B74F_.wvu.Cols" localSheetId="15" hidden="1">'Attach 12'!$G:$I</definedName>
    <definedName name="Z_ADE88D87_5562_48EE_BF31_884D2436B74F_.wvu.Cols" localSheetId="19" hidden="1">'Attach 15'!$H:$H,'Attach 15'!$J:$J</definedName>
    <definedName name="Z_ADE88D87_5562_48EE_BF31_884D2436B74F_.wvu.Cols" localSheetId="23" hidden="1">'Attach 18 SP'!$J:$AO</definedName>
    <definedName name="Z_ADE88D87_5562_48EE_BF31_884D2436B74F_.wvu.Cols" localSheetId="3" hidden="1">'Attach 3(JV)'!$G:$H</definedName>
    <definedName name="Z_ADE88D87_5562_48EE_BF31_884D2436B74F_.wvu.Cols" localSheetId="5" hidden="1">'Attach 4'!$H:$O</definedName>
    <definedName name="Z_ADE88D87_5562_48EE_BF31_884D2436B74F_.wvu.Cols" localSheetId="8" hidden="1">'Attach 5'!$H:$H</definedName>
    <definedName name="Z_ADE88D87_5562_48EE_BF31_884D2436B74F_.wvu.Cols" localSheetId="9" hidden="1">'Attach 5A'!$G:$H</definedName>
    <definedName name="Z_ADE88D87_5562_48EE_BF31_884D2436B74F_.wvu.Cols" localSheetId="10" hidden="1">'Attach 6'!$H:$H</definedName>
    <definedName name="Z_ADE88D87_5562_48EE_BF31_884D2436B74F_.wvu.Cols" localSheetId="26" hidden="1">'Bid Form 1st Envelope '!$L:$L,'Bid Form 1st Envelope '!$AA:$AI</definedName>
    <definedName name="Z_ADE88D87_5562_48EE_BF31_884D2436B74F_.wvu.Cols" localSheetId="2" hidden="1">'Names of Bidder'!$I:$M,'Names of Bidder'!$AA:$AB</definedName>
    <definedName name="Z_ADE88D87_5562_48EE_BF31_884D2436B74F_.wvu.FilterData" localSheetId="2" hidden="1">'Names of Bidder'!$B$6:$G$11</definedName>
    <definedName name="Z_ADE88D87_5562_48EE_BF31_884D2436B74F_.wvu.PrintArea" localSheetId="13" hidden="1">'Attach 10'!$A$1:$F$18</definedName>
    <definedName name="Z_ADE88D87_5562_48EE_BF31_884D2436B74F_.wvu.PrintArea" localSheetId="14" hidden="1">'Attach 11'!$A$1:$E$29</definedName>
    <definedName name="Z_ADE88D87_5562_48EE_BF31_884D2436B74F_.wvu.PrintArea" localSheetId="15" hidden="1">'Attach 12'!$A$1:$F$21</definedName>
    <definedName name="Z_ADE88D87_5562_48EE_BF31_884D2436B74F_.wvu.PrintArea" localSheetId="16" hidden="1">'Attach 13'!$A$1:$E$27</definedName>
    <definedName name="Z_ADE88D87_5562_48EE_BF31_884D2436B74F_.wvu.PrintArea" localSheetId="17" hidden="1">'Attach 14'!$A$1:$E$29</definedName>
    <definedName name="Z_ADE88D87_5562_48EE_BF31_884D2436B74F_.wvu.PrintArea" localSheetId="18" hidden="1">'Attach 14-IP'!$A$8:$I$220</definedName>
    <definedName name="Z_ADE88D87_5562_48EE_BF31_884D2436B74F_.wvu.PrintArea" localSheetId="19" hidden="1">'Attach 15'!$A$1:$E$85</definedName>
    <definedName name="Z_ADE88D87_5562_48EE_BF31_884D2436B74F_.wvu.PrintArea" localSheetId="20" hidden="1">'Attach 16'!$A$1:$L$90</definedName>
    <definedName name="Z_ADE88D87_5562_48EE_BF31_884D2436B74F_.wvu.PrintArea" localSheetId="21" hidden="1">'Attach 17'!$A$1:$E$33</definedName>
    <definedName name="Z_ADE88D87_5562_48EE_BF31_884D2436B74F_.wvu.PrintArea" localSheetId="22" hidden="1">'Attach 18'!$A$1:$E$24</definedName>
    <definedName name="Z_ADE88D87_5562_48EE_BF31_884D2436B74F_.wvu.PrintArea" localSheetId="23" hidden="1">'Attach 18 SP'!$A$7:$I$157</definedName>
    <definedName name="Z_ADE88D87_5562_48EE_BF31_884D2436B74F_.wvu.PrintArea" localSheetId="24" hidden="1">'Attach 19'!$A$1:$E$31</definedName>
    <definedName name="Z_ADE88D87_5562_48EE_BF31_884D2436B74F_.wvu.PrintArea" localSheetId="3" hidden="1">'Attach 3(JV)'!$A$1:$E$28</definedName>
    <definedName name="Z_ADE88D87_5562_48EE_BF31_884D2436B74F_.wvu.PrintArea" localSheetId="4" hidden="1">'Attach 3(QR)'!$A$1:$E$26</definedName>
    <definedName name="Z_ADE88D87_5562_48EE_BF31_884D2436B74F_.wvu.PrintArea" localSheetId="5" hidden="1">'Attach 4'!$A$1:$G$25</definedName>
    <definedName name="Z_ADE88D87_5562_48EE_BF31_884D2436B74F_.wvu.PrintArea" localSheetId="6" hidden="1">'Attach 4 (A)'!$A$1:$E$27</definedName>
    <definedName name="Z_ADE88D87_5562_48EE_BF31_884D2436B74F_.wvu.PrintArea" localSheetId="7" hidden="1">'Attach 4 (B)'!$A$1:$E$26</definedName>
    <definedName name="Z_ADE88D87_5562_48EE_BF31_884D2436B74F_.wvu.PrintArea" localSheetId="8" hidden="1">'Attach 5'!$A$1:$E$34</definedName>
    <definedName name="Z_ADE88D87_5562_48EE_BF31_884D2436B74F_.wvu.PrintArea" localSheetId="9" hidden="1">'Attach 5A'!$A$1:$E$73</definedName>
    <definedName name="Z_ADE88D87_5562_48EE_BF31_884D2436B74F_.wvu.PrintArea" localSheetId="10" hidden="1">'Attach 6'!$A$1:$E$28</definedName>
    <definedName name="Z_ADE88D87_5562_48EE_BF31_884D2436B74F_.wvu.PrintArea" localSheetId="11" hidden="1">'Attach 7'!$A$1:$E$18</definedName>
    <definedName name="Z_ADE88D87_5562_48EE_BF31_884D2436B74F_.wvu.PrintArea" localSheetId="12" hidden="1">'Attach 9'!$A$1:$E$52</definedName>
    <definedName name="Z_ADE88D87_5562_48EE_BF31_884D2436B74F_.wvu.PrintArea" localSheetId="26" hidden="1">'Bid Form 1st Envelope '!$A$1:$F$119</definedName>
    <definedName name="Z_ADE88D87_5562_48EE_BF31_884D2436B74F_.wvu.PrintArea" localSheetId="1" hidden="1">Cover!$A$1:$F$20</definedName>
    <definedName name="Z_ADE88D87_5562_48EE_BF31_884D2436B74F_.wvu.PrintArea" localSheetId="2" hidden="1">'Names of Bidder'!$B$1:$G$29</definedName>
    <definedName name="Z_ADE88D87_5562_48EE_BF31_884D2436B74F_.wvu.PrintTitles" localSheetId="12" hidden="1">'Attach 9'!$17:$17</definedName>
    <definedName name="Z_ADE88D87_5562_48EE_BF31_884D2436B74F_.wvu.Rows" localSheetId="15" hidden="1">'Attach 12'!#REF!</definedName>
    <definedName name="Z_ADE88D87_5562_48EE_BF31_884D2436B74F_.wvu.Rows" localSheetId="19" hidden="1">'Attach 15'!$16:$16</definedName>
    <definedName name="Z_ADE88D87_5562_48EE_BF31_884D2436B74F_.wvu.Rows" localSheetId="21" hidden="1">'Attach 17'!$26:$26,'Attach 17'!$32:$209</definedName>
    <definedName name="Z_ADE88D87_5562_48EE_BF31_884D2436B74F_.wvu.Rows" localSheetId="23" hidden="1">'Attach 18 SP'!$149:$153</definedName>
    <definedName name="Z_ADE88D87_5562_48EE_BF31_884D2436B74F_.wvu.Rows" localSheetId="24" hidden="1">'Attach 19'!$13:$13,'Attach 19'!$20:$28</definedName>
    <definedName name="Z_ADE88D87_5562_48EE_BF31_884D2436B74F_.wvu.Rows" localSheetId="8" hidden="1">'Attach 5'!$4:$4</definedName>
    <definedName name="Z_ADE88D87_5562_48EE_BF31_884D2436B74F_.wvu.Rows" localSheetId="9" hidden="1">'Attach 5A'!$25:$30</definedName>
    <definedName name="Z_ADE88D87_5562_48EE_BF31_884D2436B74F_.wvu.Rows" localSheetId="12" hidden="1">'Attach 9'!$45:$46</definedName>
    <definedName name="Z_ADE88D87_5562_48EE_BF31_884D2436B74F_.wvu.Rows" localSheetId="26" hidden="1">'Bid Form 1st Envelope '!$26:$27,'Bid Form 1st Envelope '!$30:$31,'Bid Form 1st Envelope '!$63:$63,'Bid Form 1st Envelope '!$65:$65,'Bid Form 1st Envelope '!$102:$102,'Bid Form 1st Envelope '!$105:$106</definedName>
    <definedName name="Z_B07A37BF_D9F4_4586_9D27_CDE2FA2D1222_.wvu.Cols" localSheetId="15" hidden="1">'Attach 12'!$G:$I</definedName>
    <definedName name="Z_B07A37BF_D9F4_4586_9D27_CDE2FA2D1222_.wvu.PrintArea" localSheetId="15" hidden="1">'Attach 12'!$A$1:$F$22</definedName>
    <definedName name="Z_B07A37BF_D9F4_4586_9D27_CDE2FA2D1222_.wvu.Rows" localSheetId="15" hidden="1">'Attach 12'!#REF!</definedName>
    <definedName name="Z_B07CB001_8FAF_40AD_8AD5_A65A64B33B35_.wvu.PrintArea" localSheetId="25" hidden="1">'Attach 23'!$A$1:$E$27</definedName>
    <definedName name="Z_B07CB001_8FAF_40AD_8AD5_A65A64B33B35_.wvu.Rows" localSheetId="25" hidden="1">'Attach 23'!$12:$12,'Attach 23'!$19:$24</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15'!$A$1:$E$85</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3(QR)'!$A$1:$E$26</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9'!$A$1:$E$52</definedName>
    <definedName name="Z_BA86FE7A_199D_4ABD_A444_AE6BFDF4BCC9_.wvu.PrintArea" localSheetId="26"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'!$30:$31,'Bid Form 1st Envelope '!$102:$102,'Bid Form 1st Envelope '!$105:$106</definedName>
    <definedName name="Z_BE615921_12B2_47E1_81BB_292B559B4C46_.wvu.PrintArea" localSheetId="25" hidden="1">'Attach 23'!$A$1:$E$27</definedName>
    <definedName name="Z_BE615921_12B2_47E1_81BB_292B559B4C46_.wvu.Rows" localSheetId="25" hidden="1">'Attach 23'!$12:$12,'Attach 23'!$19:$24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15'!$A$1:$E$85</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3(QR)'!$A$1:$E$26</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9'!$A$1:$E$53</definedName>
    <definedName name="Z_C5EDD9E3_0801_4479_8600_A80B0FCFDF0B_.wvu.PrintArea" localSheetId="26"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15'!$A$1:$E$85</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3(QR)'!$A$1:$E$26</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9'!$A$1:$E$52</definedName>
    <definedName name="Z_CB7992C9_ABA5_4C7D_8C49_1E1D8E8875C7_.wvu.PrintArea" localSheetId="26"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B7CD015_9A92_451A_BEF4_2BC98E3768DD_.wvu.PrintArea" localSheetId="25" hidden="1">'Attach 23'!$A$1:$E$27</definedName>
    <definedName name="Z_CB7CD015_9A92_451A_BEF4_2BC98E3768DD_.wvu.Rows" localSheetId="25" hidden="1">'Attach 23'!$12:$12,'Attach 23'!$19:$24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12'!$B$1:$G$17</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15'!$A$1:$E$86</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25" hidden="1">'Attach 23'!$A$1:$E$31</definedName>
    <definedName name="Z_CD4CA1A8_824A_452F_BDBA_32A47C1B3013_.wvu.PrintArea" localSheetId="3" hidden="1">'Attach 3(JV)'!$A$1:$E$28</definedName>
    <definedName name="Z_CD4CA1A8_824A_452F_BDBA_32A47C1B3013_.wvu.PrintArea" localSheetId="4" hidden="1">'Attach 3(QR)'!$A$1:$E$26</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25" hidden="1">'Attach 23'!$A$1:$E$27</definedName>
    <definedName name="Z_CFBF18EC_8277_4311_991B_395AF21BB33B_.wvu.Rows" localSheetId="25" hidden="1">'Attach 23'!$12:$12,'Attach 23'!$19:$24</definedName>
    <definedName name="Z_D05C69EC_C4A6_4AED_AFBA_A3044FD4B3FB_.wvu.PrintArea" localSheetId="25" hidden="1">'Attach 23'!$A$1:$E$27</definedName>
    <definedName name="Z_D05C69EC_C4A6_4AED_AFBA_A3044FD4B3FB_.wvu.Rows" localSheetId="25" hidden="1">'Attach 23'!$12:$12,'Attach 23'!$19:$24</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15'!$A$1:$E$85</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25" hidden="1">'Attach 23'!$A$1:$E$27</definedName>
    <definedName name="Z_DC28ED1E_3E35_4094_9C2B_5C0A1C1D459C_.wvu.PrintArea" localSheetId="3" hidden="1">'Attach 3(JV)'!$A$1:$E$28</definedName>
    <definedName name="Z_DC28ED1E_3E35_4094_9C2B_5C0A1C1D459C_.wvu.PrintArea" localSheetId="4" hidden="1">'Attach 3(QR)'!$A$1:$E$26</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9'!$A$1:$E$59</definedName>
    <definedName name="Z_DC28ED1E_3E35_4094_9C2B_5C0A1C1D459C_.wvu.PrintArea" localSheetId="26"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25" hidden="1">'Attach 23'!$12:$12,'Attach 23'!$19:$24</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15'!$A$1:$E$85</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3(QR)'!$A$1:$E$26</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9'!$A$1:$E$52</definedName>
    <definedName name="Z_E51D3662_FFCE_4FD6_A590_7DDC9E38C41F_.wvu.PrintArea" localSheetId="26"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12'!$A$1:$F$17</definedName>
    <definedName name="Z_E8F77A2D_E40A_4668_A8F2_3CE31C4AC520_.wvu.Rows" localSheetId="15" hidden="1">'Attach 12'!#REF!,'Attach 12'!#REF!,'Attach 12'!#REF!,'Attach 12'!#REF!,'Attach 12'!#REF!,'Attach 12'!#REF!,'Attach 12'!#REF!,'Attach 12'!#REF!,'Attach 12'!#REF!,'Attach 12'!#REF!,'Attach 12'!$19:$106</definedName>
    <definedName name="Z_EBAEADC8_DFAF_4DD1_92A4_0349F1C8EBDD_.wvu.Cols" localSheetId="15" hidden="1">'Attach 12'!$H:$I</definedName>
    <definedName name="Z_EBAEADC8_DFAF_4DD1_92A4_0349F1C8EBDD_.wvu.PrintArea" localSheetId="15" hidden="1">'Attach 12'!$A$1:$G$17</definedName>
    <definedName name="Z_EBAEADC8_DFAF_4DD1_92A4_0349F1C8EBDD_.wvu.Rows" localSheetId="15" hidden="1">'Attach 12'!$4:$4,'Attach 12'!#REF!,'Attach 12'!$19:$106</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12'!$B$1:$G$17</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15'!$A$1:$E$86</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25" hidden="1">'Attach 23'!$A$1:$E$31</definedName>
    <definedName name="Z_ECEBABD0_566A_41C4_AA9A_38EA30EFEDA8_.wvu.PrintArea" localSheetId="3" hidden="1">'Attach 3(JV)'!$A$1:$E$28</definedName>
    <definedName name="Z_ECEBABD0_566A_41C4_AA9A_38EA30EFEDA8_.wvu.PrintArea" localSheetId="4" hidden="1">'Attach 3(QR)'!$A$1:$E$26</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9'!$A$1:$E$59</definedName>
    <definedName name="Z_ECEBABD0_566A_41C4_AA9A_38EA30EFEDA8_.wvu.PrintArea" localSheetId="26"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EDBE2C29_D6BD_4752_9427_B80DA0681C38_.wvu.Cols" localSheetId="15" hidden="1">'Attach 12'!$G:$I</definedName>
    <definedName name="Z_EDBE2C29_D6BD_4752_9427_B80DA0681C38_.wvu.Cols" localSheetId="19" hidden="1">'Attach 15'!$H:$H,'Attach 15'!$J:$J</definedName>
    <definedName name="Z_EDBE2C29_D6BD_4752_9427_B80DA0681C38_.wvu.Cols" localSheetId="23" hidden="1">'Attach 18 SP'!$J:$AO</definedName>
    <definedName name="Z_EDBE2C29_D6BD_4752_9427_B80DA0681C38_.wvu.Cols" localSheetId="3" hidden="1">'Attach 3(JV)'!$G:$H</definedName>
    <definedName name="Z_EDBE2C29_D6BD_4752_9427_B80DA0681C38_.wvu.Cols" localSheetId="5" hidden="1">'Attach 4'!$H:$O</definedName>
    <definedName name="Z_EDBE2C29_D6BD_4752_9427_B80DA0681C38_.wvu.Cols" localSheetId="8" hidden="1">'Attach 5'!$H:$H</definedName>
    <definedName name="Z_EDBE2C29_D6BD_4752_9427_B80DA0681C38_.wvu.Cols" localSheetId="9" hidden="1">'Attach 5A'!$G:$H</definedName>
    <definedName name="Z_EDBE2C29_D6BD_4752_9427_B80DA0681C38_.wvu.Cols" localSheetId="10" hidden="1">'Attach 6'!$H:$H</definedName>
    <definedName name="Z_EDBE2C29_D6BD_4752_9427_B80DA0681C38_.wvu.Cols" localSheetId="26" hidden="1">'Bid Form 1st Envelope '!$L:$L,'Bid Form 1st Envelope '!$AA:$AI</definedName>
    <definedName name="Z_EDBE2C29_D6BD_4752_9427_B80DA0681C38_.wvu.Cols" localSheetId="2" hidden="1">'Names of Bidder'!$I:$M,'Names of Bidder'!$AA:$AB</definedName>
    <definedName name="Z_EDBE2C29_D6BD_4752_9427_B80DA0681C38_.wvu.FilterData" localSheetId="2" hidden="1">'Names of Bidder'!$B$6:$G$11</definedName>
    <definedName name="Z_EDBE2C29_D6BD_4752_9427_B80DA0681C38_.wvu.PrintArea" localSheetId="13" hidden="1">'Attach 10'!$A$1:$F$18</definedName>
    <definedName name="Z_EDBE2C29_D6BD_4752_9427_B80DA0681C38_.wvu.PrintArea" localSheetId="14" hidden="1">'Attach 11'!$A$1:$E$29</definedName>
    <definedName name="Z_EDBE2C29_D6BD_4752_9427_B80DA0681C38_.wvu.PrintArea" localSheetId="15" hidden="1">'Attach 12'!$A$1:$F$21</definedName>
    <definedName name="Z_EDBE2C29_D6BD_4752_9427_B80DA0681C38_.wvu.PrintArea" localSheetId="16" hidden="1">'Attach 13'!$A$1:$E$27</definedName>
    <definedName name="Z_EDBE2C29_D6BD_4752_9427_B80DA0681C38_.wvu.PrintArea" localSheetId="17" hidden="1">'Attach 14'!$A$1:$E$29</definedName>
    <definedName name="Z_EDBE2C29_D6BD_4752_9427_B80DA0681C38_.wvu.PrintArea" localSheetId="18" hidden="1">'Attach 14-IP'!$A$8:$I$220</definedName>
    <definedName name="Z_EDBE2C29_D6BD_4752_9427_B80DA0681C38_.wvu.PrintArea" localSheetId="19" hidden="1">'Attach 15'!$A$1:$E$85</definedName>
    <definedName name="Z_EDBE2C29_D6BD_4752_9427_B80DA0681C38_.wvu.PrintArea" localSheetId="20" hidden="1">'Attach 16'!$A$1:$L$90</definedName>
    <definedName name="Z_EDBE2C29_D6BD_4752_9427_B80DA0681C38_.wvu.PrintArea" localSheetId="21" hidden="1">'Attach 17'!$A$1:$E$33</definedName>
    <definedName name="Z_EDBE2C29_D6BD_4752_9427_B80DA0681C38_.wvu.PrintArea" localSheetId="22" hidden="1">'Attach 18'!$A$1:$E$24</definedName>
    <definedName name="Z_EDBE2C29_D6BD_4752_9427_B80DA0681C38_.wvu.PrintArea" localSheetId="23" hidden="1">'Attach 18 SP'!$A$7:$I$157</definedName>
    <definedName name="Z_EDBE2C29_D6BD_4752_9427_B80DA0681C38_.wvu.PrintArea" localSheetId="24" hidden="1">'Attach 19'!$A$1:$E$31</definedName>
    <definedName name="Z_EDBE2C29_D6BD_4752_9427_B80DA0681C38_.wvu.PrintArea" localSheetId="25" hidden="1">'Attach 23'!$A$1:$E$27</definedName>
    <definedName name="Z_EDBE2C29_D6BD_4752_9427_B80DA0681C38_.wvu.PrintArea" localSheetId="3" hidden="1">'Attach 3(JV)'!$A$1:$E$28</definedName>
    <definedName name="Z_EDBE2C29_D6BD_4752_9427_B80DA0681C38_.wvu.PrintArea" localSheetId="4" hidden="1">'Attach 3(QR)'!$A$1:$E$26</definedName>
    <definedName name="Z_EDBE2C29_D6BD_4752_9427_B80DA0681C38_.wvu.PrintArea" localSheetId="5" hidden="1">'Attach 4'!$A$1:$G$25</definedName>
    <definedName name="Z_EDBE2C29_D6BD_4752_9427_B80DA0681C38_.wvu.PrintArea" localSheetId="6" hidden="1">'Attach 4 (A)'!$A$1:$E$27</definedName>
    <definedName name="Z_EDBE2C29_D6BD_4752_9427_B80DA0681C38_.wvu.PrintArea" localSheetId="7" hidden="1">'Attach 4 (B)'!$A$1:$E$26</definedName>
    <definedName name="Z_EDBE2C29_D6BD_4752_9427_B80DA0681C38_.wvu.PrintArea" localSheetId="8" hidden="1">'Attach 5'!$A$1:$E$34</definedName>
    <definedName name="Z_EDBE2C29_D6BD_4752_9427_B80DA0681C38_.wvu.PrintArea" localSheetId="9" hidden="1">'Attach 5A'!$A$1:$E$73</definedName>
    <definedName name="Z_EDBE2C29_D6BD_4752_9427_B80DA0681C38_.wvu.PrintArea" localSheetId="10" hidden="1">'Attach 6'!$A$1:$E$28</definedName>
    <definedName name="Z_EDBE2C29_D6BD_4752_9427_B80DA0681C38_.wvu.PrintArea" localSheetId="11" hidden="1">'Attach 7'!$A$1:$E$18</definedName>
    <definedName name="Z_EDBE2C29_D6BD_4752_9427_B80DA0681C38_.wvu.PrintArea" localSheetId="12" hidden="1">'Attach 9'!$A$1:$E$52</definedName>
    <definedName name="Z_EDBE2C29_D6BD_4752_9427_B80DA0681C38_.wvu.PrintArea" localSheetId="26" hidden="1">'Bid Form 1st Envelope '!$A$1:$F$119</definedName>
    <definedName name="Z_EDBE2C29_D6BD_4752_9427_B80DA0681C38_.wvu.PrintArea" localSheetId="1" hidden="1">Cover!$A$1:$F$20</definedName>
    <definedName name="Z_EDBE2C29_D6BD_4752_9427_B80DA0681C38_.wvu.PrintArea" localSheetId="2" hidden="1">'Names of Bidder'!$B$1:$G$29</definedName>
    <definedName name="Z_EDBE2C29_D6BD_4752_9427_B80DA0681C38_.wvu.PrintTitles" localSheetId="12" hidden="1">'Attach 9'!$17:$17</definedName>
    <definedName name="Z_EDBE2C29_D6BD_4752_9427_B80DA0681C38_.wvu.Rows" localSheetId="19" hidden="1">'Attach 15'!$16:$16</definedName>
    <definedName name="Z_EDBE2C29_D6BD_4752_9427_B80DA0681C38_.wvu.Rows" localSheetId="21" hidden="1">'Attach 17'!$26:$26,'Attach 17'!$32:$209</definedName>
    <definedName name="Z_EDBE2C29_D6BD_4752_9427_B80DA0681C38_.wvu.Rows" localSheetId="23" hidden="1">'Attach 18 SP'!$149:$153</definedName>
    <definedName name="Z_EDBE2C29_D6BD_4752_9427_B80DA0681C38_.wvu.Rows" localSheetId="24" hidden="1">'Attach 19'!$13:$13,'Attach 19'!$20:$28</definedName>
    <definedName name="Z_EDBE2C29_D6BD_4752_9427_B80DA0681C38_.wvu.Rows" localSheetId="25" hidden="1">'Attach 23'!$12:$12,'Attach 23'!$23:$24</definedName>
    <definedName name="Z_EDBE2C29_D6BD_4752_9427_B80DA0681C38_.wvu.Rows" localSheetId="8" hidden="1">'Attach 5'!$4:$4</definedName>
    <definedName name="Z_EDBE2C29_D6BD_4752_9427_B80DA0681C38_.wvu.Rows" localSheetId="9" hidden="1">'Attach 5A'!$25:$30</definedName>
    <definedName name="Z_EDBE2C29_D6BD_4752_9427_B80DA0681C38_.wvu.Rows" localSheetId="12" hidden="1">'Attach 9'!$45:$46</definedName>
    <definedName name="Z_EDBE2C29_D6BD_4752_9427_B80DA0681C38_.wvu.Rows" localSheetId="26" hidden="1">'Bid Form 1st Envelope '!$26:$27,'Bid Form 1st Envelope '!$30:$31,'Bid Form 1st Envelope '!$63:$63,'Bid Form 1st Envelope '!$65:$65,'Bid Form 1st Envelope '!$102:$102,'Bid Form 1st Envelope '!$105:$106</definedName>
    <definedName name="Z_F34FCE55_6D7A_4595_AE80_79F81F8010EA_.wvu.Cols" localSheetId="15" hidden="1">'Attach 12'!$G:$I</definedName>
    <definedName name="Z_F34FCE55_6D7A_4595_AE80_79F81F8010EA_.wvu.PrintArea" localSheetId="15" hidden="1">'Attach 12'!$A$1:$F$22</definedName>
    <definedName name="Z_F34FCE55_6D7A_4595_AE80_79F81F8010EA_.wvu.Rows" localSheetId="15" hidden="1">'Attach 12'!#REF!,'Attach 12'!#REF!</definedName>
    <definedName name="Z_F69B8FA7_C541_49C9_9653_4C8ACFC3EDEE_.wvu.Cols" localSheetId="15" hidden="1">'Attach 12'!$G:$I</definedName>
    <definedName name="Z_F69B8FA7_C541_49C9_9653_4C8ACFC3EDEE_.wvu.Cols" localSheetId="19" hidden="1">'Attach 15'!$H:$H,'Attach 15'!$J:$J</definedName>
    <definedName name="Z_F69B8FA7_C541_49C9_9653_4C8ACFC3EDEE_.wvu.Cols" localSheetId="23" hidden="1">'Attach 18 SP'!$J:$AO</definedName>
    <definedName name="Z_F69B8FA7_C541_49C9_9653_4C8ACFC3EDEE_.wvu.Cols" localSheetId="3" hidden="1">'Attach 3(JV)'!$G:$H</definedName>
    <definedName name="Z_F69B8FA7_C541_49C9_9653_4C8ACFC3EDEE_.wvu.Cols" localSheetId="5" hidden="1">'Attach 4'!$H:$O</definedName>
    <definedName name="Z_F69B8FA7_C541_49C9_9653_4C8ACFC3EDEE_.wvu.Cols" localSheetId="8" hidden="1">'Attach 5'!$H:$H</definedName>
    <definedName name="Z_F69B8FA7_C541_49C9_9653_4C8ACFC3EDEE_.wvu.Cols" localSheetId="9" hidden="1">'Attach 5A'!$G:$H</definedName>
    <definedName name="Z_F69B8FA7_C541_49C9_9653_4C8ACFC3EDEE_.wvu.Cols" localSheetId="10" hidden="1">'Attach 6'!$H:$H</definedName>
    <definedName name="Z_F69B8FA7_C541_49C9_9653_4C8ACFC3EDEE_.wvu.Cols" localSheetId="26" hidden="1">'Bid Form 1st Envelope '!$L:$L,'Bid Form 1st Envelope '!$AA:$AI</definedName>
    <definedName name="Z_F69B8FA7_C541_49C9_9653_4C8ACFC3EDEE_.wvu.Cols" localSheetId="2" hidden="1">'Names of Bidder'!$I:$M,'Names of Bidder'!$AA:$AB</definedName>
    <definedName name="Z_F69B8FA7_C541_49C9_9653_4C8ACFC3EDEE_.wvu.FilterData" localSheetId="2" hidden="1">'Names of Bidder'!$B$6:$G$11</definedName>
    <definedName name="Z_F69B8FA7_C541_49C9_9653_4C8ACFC3EDEE_.wvu.PrintArea" localSheetId="13" hidden="1">'Attach 10'!$A$1:$F$18</definedName>
    <definedName name="Z_F69B8FA7_C541_49C9_9653_4C8ACFC3EDEE_.wvu.PrintArea" localSheetId="14" hidden="1">'Attach 11'!$A$1:$E$29</definedName>
    <definedName name="Z_F69B8FA7_C541_49C9_9653_4C8ACFC3EDEE_.wvu.PrintArea" localSheetId="15" hidden="1">'Attach 12'!$A$1:$F$21</definedName>
    <definedName name="Z_F69B8FA7_C541_49C9_9653_4C8ACFC3EDEE_.wvu.PrintArea" localSheetId="16" hidden="1">'Attach 13'!$A$1:$E$27</definedName>
    <definedName name="Z_F69B8FA7_C541_49C9_9653_4C8ACFC3EDEE_.wvu.PrintArea" localSheetId="17" hidden="1">'Attach 14'!$A$1:$E$29</definedName>
    <definedName name="Z_F69B8FA7_C541_49C9_9653_4C8ACFC3EDEE_.wvu.PrintArea" localSheetId="18" hidden="1">'Attach 14-IP'!$A$8:$I$220</definedName>
    <definedName name="Z_F69B8FA7_C541_49C9_9653_4C8ACFC3EDEE_.wvu.PrintArea" localSheetId="19" hidden="1">'Attach 15'!$A$1:$E$85</definedName>
    <definedName name="Z_F69B8FA7_C541_49C9_9653_4C8ACFC3EDEE_.wvu.PrintArea" localSheetId="20" hidden="1">'Attach 16'!$A$1:$L$90</definedName>
    <definedName name="Z_F69B8FA7_C541_49C9_9653_4C8ACFC3EDEE_.wvu.PrintArea" localSheetId="21" hidden="1">'Attach 17'!$A$1:$E$33</definedName>
    <definedName name="Z_F69B8FA7_C541_49C9_9653_4C8ACFC3EDEE_.wvu.PrintArea" localSheetId="22" hidden="1">'Attach 18'!$A$1:$E$24</definedName>
    <definedName name="Z_F69B8FA7_C541_49C9_9653_4C8ACFC3EDEE_.wvu.PrintArea" localSheetId="23" hidden="1">'Attach 18 SP'!$A$7:$I$157</definedName>
    <definedName name="Z_F69B8FA7_C541_49C9_9653_4C8ACFC3EDEE_.wvu.PrintArea" localSheetId="24" hidden="1">'Attach 19'!$A$1:$E$31</definedName>
    <definedName name="Z_F69B8FA7_C541_49C9_9653_4C8ACFC3EDEE_.wvu.PrintArea" localSheetId="25" hidden="1">'Attach 23'!$A$1:$E$27</definedName>
    <definedName name="Z_F69B8FA7_C541_49C9_9653_4C8ACFC3EDEE_.wvu.PrintArea" localSheetId="3" hidden="1">'Attach 3(JV)'!$A$1:$E$28</definedName>
    <definedName name="Z_F69B8FA7_C541_49C9_9653_4C8ACFC3EDEE_.wvu.PrintArea" localSheetId="4" hidden="1">'Attach 3(QR)'!$A$1:$E$26</definedName>
    <definedName name="Z_F69B8FA7_C541_49C9_9653_4C8ACFC3EDEE_.wvu.PrintArea" localSheetId="5" hidden="1">'Attach 4'!$A$1:$G$25</definedName>
    <definedName name="Z_F69B8FA7_C541_49C9_9653_4C8ACFC3EDEE_.wvu.PrintArea" localSheetId="6" hidden="1">'Attach 4 (A)'!$A$1:$E$27</definedName>
    <definedName name="Z_F69B8FA7_C541_49C9_9653_4C8ACFC3EDEE_.wvu.PrintArea" localSheetId="7" hidden="1">'Attach 4 (B)'!$A$1:$E$26</definedName>
    <definedName name="Z_F69B8FA7_C541_49C9_9653_4C8ACFC3EDEE_.wvu.PrintArea" localSheetId="8" hidden="1">'Attach 5'!$A$1:$E$34</definedName>
    <definedName name="Z_F69B8FA7_C541_49C9_9653_4C8ACFC3EDEE_.wvu.PrintArea" localSheetId="9" hidden="1">'Attach 5A'!$A$1:$E$73</definedName>
    <definedName name="Z_F69B8FA7_C541_49C9_9653_4C8ACFC3EDEE_.wvu.PrintArea" localSheetId="10" hidden="1">'Attach 6'!$A$1:$E$28</definedName>
    <definedName name="Z_F69B8FA7_C541_49C9_9653_4C8ACFC3EDEE_.wvu.PrintArea" localSheetId="11" hidden="1">'Attach 7'!$A$1:$E$18</definedName>
    <definedName name="Z_F69B8FA7_C541_49C9_9653_4C8ACFC3EDEE_.wvu.PrintArea" localSheetId="12" hidden="1">'Attach 9'!$A$1:$E$52</definedName>
    <definedName name="Z_F69B8FA7_C541_49C9_9653_4C8ACFC3EDEE_.wvu.PrintArea" localSheetId="26" hidden="1">'Bid Form 1st Envelope '!$A$1:$F$119</definedName>
    <definedName name="Z_F69B8FA7_C541_49C9_9653_4C8ACFC3EDEE_.wvu.PrintArea" localSheetId="1" hidden="1">Cover!$A$1:$F$20</definedName>
    <definedName name="Z_F69B8FA7_C541_49C9_9653_4C8ACFC3EDEE_.wvu.PrintArea" localSheetId="2" hidden="1">'Names of Bidder'!$B$1:$G$29</definedName>
    <definedName name="Z_F69B8FA7_C541_49C9_9653_4C8ACFC3EDEE_.wvu.PrintTitles" localSheetId="12" hidden="1">'Attach 9'!$17:$17</definedName>
    <definedName name="Z_F69B8FA7_C541_49C9_9653_4C8ACFC3EDEE_.wvu.Rows" localSheetId="19" hidden="1">'Attach 15'!$16:$16</definedName>
    <definedName name="Z_F69B8FA7_C541_49C9_9653_4C8ACFC3EDEE_.wvu.Rows" localSheetId="21" hidden="1">'Attach 17'!$26:$26,'Attach 17'!$32:$209</definedName>
    <definedName name="Z_F69B8FA7_C541_49C9_9653_4C8ACFC3EDEE_.wvu.Rows" localSheetId="23" hidden="1">'Attach 18 SP'!$149:$153</definedName>
    <definedName name="Z_F69B8FA7_C541_49C9_9653_4C8ACFC3EDEE_.wvu.Rows" localSheetId="24" hidden="1">'Attach 19'!$13:$13,'Attach 19'!$20:$28</definedName>
    <definedName name="Z_F69B8FA7_C541_49C9_9653_4C8ACFC3EDEE_.wvu.Rows" localSheetId="25" hidden="1">'Attach 23'!$12:$12,'Attach 23'!$23:$24</definedName>
    <definedName name="Z_F69B8FA7_C541_49C9_9653_4C8ACFC3EDEE_.wvu.Rows" localSheetId="8" hidden="1">'Attach 5'!$4:$4</definedName>
    <definedName name="Z_F69B8FA7_C541_49C9_9653_4C8ACFC3EDEE_.wvu.Rows" localSheetId="9" hidden="1">'Attach 5A'!$25:$30</definedName>
    <definedName name="Z_F69B8FA7_C541_49C9_9653_4C8ACFC3EDEE_.wvu.Rows" localSheetId="12" hidden="1">'Attach 9'!$45:$46</definedName>
    <definedName name="Z_F69B8FA7_C541_49C9_9653_4C8ACFC3EDEE_.wvu.Rows" localSheetId="26" hidden="1">'Bid Form 1st Envelope '!$26:$27,'Bid Form 1st Envelope '!$30:$31,'Bid Form 1st Envelope '!$63:$63,'Bid Form 1st Envelope '!$65:$65,'Bid Form 1st Envelope '!$102:$102,'Bid Form 1st Envelope '!$105:$106</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15'!$A$1:$E$85</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25" hidden="1">'Attach 23'!$A$1:$E$27</definedName>
    <definedName name="Z_F9FE2C60_2849_4C32_B532_2B1A89FFA9CD_.wvu.PrintArea" localSheetId="3" hidden="1">'Attach 3(JV)'!$A$1:$E$28</definedName>
    <definedName name="Z_F9FE2C60_2849_4C32_B532_2B1A89FFA9CD_.wvu.PrintArea" localSheetId="4" hidden="1">'Attach 3(QR)'!$A$1:$E$26</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9'!$A$1:$E$53</definedName>
    <definedName name="Z_F9FE2C60_2849_4C32_B532_2B1A89FFA9CD_.wvu.PrintArea" localSheetId="26"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25" hidden="1">'Attach 23'!$12:$12,'Attach 23'!$19:$24</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12'!$A$1:$F$22</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15'!$A$1:$E$85</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3(QR)'!$A$1:$E$26</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9'!$A$1:$E$52</definedName>
    <definedName name="Z_FB41F969_87BE_4AD1_A99C_A5F9EA1C8FCB_.wvu.PrintArea" localSheetId="26"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6" hidden="1">'Bid Form 1st Envelope '!$30:$31,'Bid Form 1st Envelope '!$102:$102,'Bid Form 1st Envelope '!$105:$106</definedName>
    <definedName name="Z_FC200EB0_6614_47DB_96CE_7610471486D9_.wvu.PrintArea" localSheetId="25" hidden="1">'Attach 23'!$A$1:$E$27</definedName>
    <definedName name="Z_FC200EB0_6614_47DB_96CE_7610471486D9_.wvu.Rows" localSheetId="25" hidden="1">'Attach 23'!$12:$12,'Attach 23'!$23:$24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15'!$A$1:$E$85</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25" hidden="1">'Attach 23'!$A$1:$E$27</definedName>
    <definedName name="Z_FE4EC9C4_31B9_4D40_8323_5B16C3BC840F_.wvu.PrintArea" localSheetId="3" hidden="1">'Attach 3(JV)'!$A$1:$E$28</definedName>
    <definedName name="Z_FE4EC9C4_31B9_4D40_8323_5B16C3BC840F_.wvu.PrintArea" localSheetId="4" hidden="1">'Attach 3(QR)'!$A$1:$E$26</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9'!$A$1:$E$53</definedName>
    <definedName name="Z_FE4EC9C4_31B9_4D40_8323_5B16C3BC840F_.wvu.PrintArea" localSheetId="26"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25" hidden="1">'Attach 23'!$12:$12,'Attach 23'!$19:$24</definedName>
    <definedName name="Z_FE4EC9C4_31B9_4D40_8323_5B16C3BC840F_.wvu.Rows" localSheetId="8" hidden="1">'Attach 5'!$4:$4</definedName>
  </definedNames>
  <calcPr calcId="191029"/>
  <customWorkbookViews>
    <customWorkbookView name="Satendra Singh Sengar {सतेन्द्र सिंह सेंगर} - Personal View" guid="{EDBE2C29-D6BD-4752-9427-B80DA0681C38}" mergeInterval="0" personalView="1" maximized="1" xWindow="-8" yWindow="-8" windowWidth="1936" windowHeight="1056" tabRatio="959" activeSheetId="27"/>
    <customWorkbookView name="Adil Iqbal Khan {Adil Iqbal Khan} - Personal View" guid="{ADE88D87-5562-48EE-BF31-884D2436B74F}" mergeInterval="0" personalView="1" maximized="1" xWindow="-9" yWindow="-9" windowWidth="1938" windowHeight="1048" tabRatio="959" activeSheetId="20"/>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Ankit Vaishnav {Ankit Vaishnav} - Personal View" guid="{7706378E-40E2-4583-90AF-E6E1DCB3696C}" mergeInterval="0" personalView="1" maximized="1" xWindow="-8" yWindow="-8" windowWidth="1456" windowHeight="876" tabRatio="982" activeSheetId="27"/>
    <customWorkbookView name="Dhinesh Kumar S {Dhinesh Kumar S} - Personal View" guid="{F69B8FA7-C541-49C9-9653-4C8ACFC3EDEE}" mergeInterval="0" personalView="1" maximized="1" xWindow="-8" yWindow="-8" windowWidth="1382" windowHeight="744" tabRatio="959"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B17" i="27"/>
  <c r="D11" i="22"/>
  <c r="D10" i="22"/>
  <c r="D9" i="22"/>
  <c r="D8" i="22"/>
  <c r="E11" i="16"/>
  <c r="E10" i="16"/>
  <c r="E9" i="16"/>
  <c r="E8" i="16"/>
  <c r="D11" i="10"/>
  <c r="D10" i="10"/>
  <c r="D9" i="10"/>
  <c r="D8" i="10"/>
  <c r="B43" i="27"/>
  <c r="E1" i="26" l="1"/>
  <c r="A1" i="26"/>
  <c r="E10" i="26"/>
  <c r="E9" i="26"/>
  <c r="E8" i="26"/>
  <c r="E7" i="26"/>
  <c r="E6" i="26"/>
  <c r="A44" i="13" l="1"/>
  <c r="E1" i="13"/>
  <c r="AD24" i="27" l="1"/>
  <c r="AD23" i="27"/>
  <c r="AD22" i="27"/>
  <c r="AD21" i="27"/>
  <c r="B21" i="27"/>
  <c r="A8" i="16" l="1"/>
  <c r="E7" i="16"/>
  <c r="A42" i="24" l="1"/>
  <c r="A43" i="24"/>
  <c r="A40" i="19"/>
  <c r="A41" i="19"/>
  <c r="A46" i="13" l="1"/>
  <c r="A45" i="13"/>
  <c r="E1" i="11"/>
  <c r="B90" i="27" l="1"/>
  <c r="E11" i="13" l="1"/>
  <c r="E10" i="13"/>
  <c r="E9" i="13"/>
  <c r="E9" i="11"/>
  <c r="E8" i="13"/>
  <c r="E8" i="11"/>
  <c r="A1" i="28"/>
  <c r="A8" i="27"/>
  <c r="A9" i="27"/>
  <c r="A10" i="27"/>
  <c r="A11" i="27"/>
  <c r="A12" i="27"/>
  <c r="B15" i="27"/>
  <c r="AD25" i="27"/>
  <c r="B28" i="27"/>
  <c r="AD28" i="27"/>
  <c r="B29" i="27"/>
  <c r="H30" i="27"/>
  <c r="H31" i="27"/>
  <c r="B32" i="27"/>
  <c r="B33" i="27"/>
  <c r="B35" i="27"/>
  <c r="B36" i="27"/>
  <c r="B37" i="27"/>
  <c r="B38" i="27"/>
  <c r="B39" i="27"/>
  <c r="B40" i="27"/>
  <c r="B41" i="27"/>
  <c r="B42" i="27"/>
  <c r="B44" i="27"/>
  <c r="B45" i="27"/>
  <c r="B46" i="27"/>
  <c r="B47" i="27"/>
  <c r="B48" i="27"/>
  <c r="B49" i="27"/>
  <c r="A119" i="27"/>
  <c r="E1" i="25"/>
  <c r="E7" i="25"/>
  <c r="E8" i="25"/>
  <c r="E9" i="25"/>
  <c r="E10" i="25"/>
  <c r="E11" i="25"/>
  <c r="A39" i="24"/>
  <c r="A40" i="24"/>
  <c r="A48" i="24"/>
  <c r="E1" i="23"/>
  <c r="E7" i="23"/>
  <c r="E8" i="23"/>
  <c r="E9" i="23"/>
  <c r="E10" i="23"/>
  <c r="E11" i="23"/>
  <c r="D1" i="22"/>
  <c r="E32" i="22" s="1"/>
  <c r="E60" i="22" s="1"/>
  <c r="Z2" i="22"/>
  <c r="D7" i="22"/>
  <c r="D38" i="22" s="1"/>
  <c r="D39" i="22"/>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7"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6" s="1"/>
  <c r="E1" i="4"/>
  <c r="Z1" i="4"/>
  <c r="Z2" i="4"/>
  <c r="Z2" i="21" s="1"/>
  <c r="A3" i="4"/>
  <c r="A3" i="26" s="1"/>
  <c r="Z8" i="4"/>
  <c r="A8" i="4" s="1"/>
  <c r="A7" i="26" s="1"/>
  <c r="B9" i="4"/>
  <c r="B8" i="26" s="1"/>
  <c r="B10" i="4"/>
  <c r="B9" i="26" s="1"/>
  <c r="B11" i="4"/>
  <c r="B10" i="26" s="1"/>
  <c r="B12" i="4"/>
  <c r="A14" i="4"/>
  <c r="B17" i="4"/>
  <c r="B18" i="4"/>
  <c r="B19" i="4"/>
  <c r="B20" i="4"/>
  <c r="H22" i="4"/>
  <c r="B24" i="4"/>
  <c r="B26" i="26" s="1"/>
  <c r="E24" i="4"/>
  <c r="E26" i="26" s="1"/>
  <c r="AA24" i="4"/>
  <c r="B25" i="4"/>
  <c r="B27" i="26" s="1"/>
  <c r="E25" i="4"/>
  <c r="E27" i="26" s="1"/>
  <c r="AA25" i="4"/>
  <c r="B1" i="3"/>
  <c r="B2" i="3"/>
  <c r="I6" i="3"/>
  <c r="AA6" i="3"/>
  <c r="B7" i="3"/>
  <c r="L8" i="3"/>
  <c r="B10" i="3"/>
  <c r="A7" i="4" s="1"/>
  <c r="A6" i="26" s="1"/>
  <c r="B11" i="3"/>
  <c r="J13" i="3"/>
  <c r="B15" i="3"/>
  <c r="B16" i="3"/>
  <c r="H28" i="3"/>
  <c r="G28" i="3" s="1"/>
  <c r="B2" i="2"/>
  <c r="B3" i="2"/>
  <c r="B12" i="12" l="1"/>
  <c r="B11" i="26"/>
  <c r="J8" i="3"/>
  <c r="B6" i="27"/>
  <c r="AI7" i="27" s="1"/>
  <c r="AI8" i="27" s="1"/>
  <c r="A1" i="22"/>
  <c r="A32" i="22" s="1"/>
  <c r="A60" i="22" s="1"/>
  <c r="F96" i="27"/>
  <c r="A3" i="21"/>
  <c r="A16" i="13"/>
  <c r="D42" i="22"/>
  <c r="B30" i="22"/>
  <c r="B58" i="22" s="1"/>
  <c r="B86" i="22" s="1"/>
  <c r="D30" i="22"/>
  <c r="D58" i="22" s="1"/>
  <c r="D86" i="22" s="1"/>
  <c r="E22" i="5"/>
  <c r="A8" i="25"/>
  <c r="B12" i="23"/>
  <c r="B11" i="18"/>
  <c r="B10" i="23"/>
  <c r="B20" i="21"/>
  <c r="J6" i="3"/>
  <c r="L89" i="27"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7"/>
  <c r="B9" i="6"/>
  <c r="B11" i="8"/>
  <c r="B11" i="11"/>
  <c r="B9" i="12"/>
  <c r="B9" i="14"/>
  <c r="B11" i="17"/>
  <c r="D68" i="22"/>
  <c r="A10" i="28"/>
  <c r="B10" i="28" s="1"/>
  <c r="D10" i="28" s="1"/>
  <c r="A6" i="28"/>
  <c r="B6" i="28" s="1"/>
  <c r="A9" i="28"/>
  <c r="B9" i="28" s="1"/>
  <c r="D9" i="28" s="1"/>
  <c r="A11" i="28"/>
  <c r="B11" i="28" s="1"/>
  <c r="D11" i="28" s="1"/>
  <c r="A8" i="28"/>
  <c r="B8" i="28" s="1"/>
  <c r="D8" i="28" s="1"/>
  <c r="A7" i="28"/>
  <c r="B7" i="28" s="1"/>
  <c r="D7" i="28" s="1"/>
  <c r="B12" i="5"/>
  <c r="B13" i="20"/>
  <c r="B12" i="21"/>
  <c r="B10" i="21"/>
  <c r="A3" i="22"/>
  <c r="A34" i="22" s="1"/>
  <c r="A62" i="22" s="1"/>
  <c r="B11" i="25"/>
  <c r="B9" i="25"/>
  <c r="B12" i="15"/>
  <c r="B12" i="16" s="1"/>
  <c r="E21" i="6"/>
  <c r="B27" i="11"/>
  <c r="B50" i="11" s="1"/>
  <c r="B49" i="13"/>
  <c r="B12" i="13"/>
  <c r="A3" i="13"/>
  <c r="Z2" i="15"/>
  <c r="B12" i="18"/>
  <c r="B10" i="18"/>
  <c r="B11" i="22"/>
  <c r="B9" i="22"/>
  <c r="B11" i="23"/>
  <c r="B9" i="23"/>
  <c r="A106" i="27"/>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19" i="20" s="1"/>
  <c r="B11" i="21"/>
  <c r="B9" i="21"/>
  <c r="H20" i="21" s="1"/>
  <c r="B12" i="25"/>
  <c r="B10" i="25"/>
  <c r="E48" i="13"/>
  <c r="B12" i="7"/>
  <c r="B12" i="9"/>
  <c r="B13" i="10"/>
  <c r="B23" i="5"/>
  <c r="E34" i="9"/>
  <c r="D71" i="9" s="1"/>
  <c r="D108" i="9" s="1"/>
  <c r="D33" i="10"/>
  <c r="D71" i="10" s="1"/>
  <c r="B9" i="11"/>
  <c r="A3" i="12"/>
  <c r="B10" i="13"/>
  <c r="A3" i="17"/>
  <c r="B9" i="18"/>
  <c r="B12" i="22"/>
  <c r="B10" i="22"/>
  <c r="E49" i="13"/>
  <c r="B22" i="5"/>
  <c r="B33" i="10"/>
  <c r="B71" i="10" s="1"/>
  <c r="B26" i="11"/>
  <c r="B49" i="11" s="1"/>
  <c r="B16" i="12"/>
  <c r="B48" i="13"/>
  <c r="B27" i="15"/>
  <c r="B20" i="16" s="1"/>
  <c r="B24" i="8"/>
  <c r="B17" i="14"/>
  <c r="B84" i="20"/>
  <c r="C98" i="27"/>
  <c r="B25" i="7"/>
  <c r="B33" i="9"/>
  <c r="B70" i="9" s="1"/>
  <c r="B107" i="9" s="1"/>
  <c r="B29" i="22"/>
  <c r="B57" i="22" s="1"/>
  <c r="B85" i="22" s="1"/>
  <c r="B21" i="6"/>
  <c r="B24" i="17"/>
  <c r="B24" i="18"/>
  <c r="B89" i="21"/>
  <c r="B19" i="23"/>
  <c r="B30" i="25"/>
  <c r="B90" i="21"/>
  <c r="B20" i="23"/>
  <c r="C99" i="27"/>
  <c r="B34" i="10"/>
  <c r="B72" i="10" s="1"/>
  <c r="B18" i="14"/>
  <c r="B28" i="15"/>
  <c r="B21" i="16" s="1"/>
  <c r="B25" i="17"/>
  <c r="B85" i="20"/>
  <c r="B31" i="25"/>
  <c r="B26" i="7"/>
  <c r="B25" i="8"/>
  <c r="B34" i="9"/>
  <c r="B71" i="9" s="1"/>
  <c r="B108" i="9" s="1"/>
  <c r="B25" i="18"/>
  <c r="E18" i="14"/>
  <c r="E25" i="18"/>
  <c r="E85" i="20"/>
  <c r="H90" i="21"/>
  <c r="E20" i="23"/>
  <c r="E22" i="6"/>
  <c r="D26" i="7"/>
  <c r="E25" i="17"/>
  <c r="E31" i="25"/>
  <c r="F99" i="27"/>
  <c r="E25" i="8"/>
  <c r="E23" i="5"/>
  <c r="D34" i="10"/>
  <c r="D72" i="10" s="1"/>
  <c r="E17" i="12"/>
  <c r="E28" i="15"/>
  <c r="F21" i="16" s="1"/>
  <c r="E16" i="12"/>
  <c r="E17" i="14"/>
  <c r="E24" i="17"/>
  <c r="E84" i="20"/>
  <c r="E30" i="25"/>
  <c r="D25" i="7"/>
  <c r="H89" i="21"/>
  <c r="D29" i="22"/>
  <c r="D57" i="22" s="1"/>
  <c r="D85" i="22" s="1"/>
  <c r="E19" i="23"/>
  <c r="F98" i="27"/>
  <c r="E27" i="15"/>
  <c r="F20"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7"/>
  <c r="A1" i="6"/>
  <c r="A1" i="13"/>
  <c r="A1" i="8"/>
  <c r="A1" i="12"/>
  <c r="A1" i="17"/>
  <c r="A1" i="20"/>
  <c r="A1" i="21"/>
  <c r="A1" i="25"/>
  <c r="A1" i="9"/>
  <c r="A1" i="15"/>
  <c r="A1" i="18"/>
  <c r="A3" i="18"/>
  <c r="A3" i="25"/>
  <c r="A3" i="7"/>
  <c r="A3" i="9"/>
  <c r="A3" i="10"/>
  <c r="A3" i="11"/>
  <c r="A3" i="23"/>
  <c r="A3" i="5"/>
  <c r="A3" i="15" s="1"/>
  <c r="A3" i="16" s="1"/>
  <c r="A3" i="6"/>
  <c r="A3" i="8"/>
  <c r="A3" i="14"/>
  <c r="K8" i="3" l="1"/>
  <c r="L90" i="27"/>
  <c r="A4" i="28"/>
  <c r="AI6" i="27"/>
  <c r="AI9" i="27"/>
  <c r="A36" i="9"/>
  <c r="A73" i="9"/>
  <c r="B92" i="27" l="1"/>
</calcChain>
</file>

<file path=xl/sharedStrings.xml><?xml version="1.0" encoding="utf-8"?>
<sst xmlns="http://schemas.openxmlformats.org/spreadsheetml/2006/main" count="1207" uniqueCount="741">
  <si>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</si>
  <si>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</si>
  <si>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</si>
  <si>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</si>
  <si>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</si>
  <si>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</si>
  <si>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</si>
  <si>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</si>
  <si>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</si>
  <si>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</si>
  <si>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</si>
  <si>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</si>
  <si>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</si>
  <si>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</si>
  <si>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</si>
  <si>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</si>
  <si>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</si>
  <si>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</si>
  <si>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</si>
  <si>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</si>
  <si>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</si>
  <si>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</si>
  <si>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</si>
  <si>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</si>
  <si>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</si>
  <si>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</si>
  <si>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</si>
  <si>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</si>
  <si>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</si>
  <si>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</si>
  <si>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</si>
  <si>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</si>
  <si>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</si>
  <si>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</si>
  <si>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</si>
  <si>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</si>
  <si>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</si>
  <si>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</si>
  <si>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</si>
  <si>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</si>
  <si>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</si>
  <si>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</si>
  <si>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</si>
  <si>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</si>
  <si>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</si>
  <si>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</si>
  <si>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</si>
  <si>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</si>
  <si>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</si>
  <si>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</si>
  <si>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</si>
  <si>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</si>
  <si>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</si>
  <si>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</si>
  <si>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</si>
  <si>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</si>
  <si>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</si>
  <si>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</si>
  <si>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</si>
  <si>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</si>
  <si>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</si>
  <si>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</si>
  <si>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</si>
  <si>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</si>
  <si>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</si>
  <si>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</si>
  <si>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</si>
  <si>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</si>
  <si>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</si>
  <si>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</si>
  <si>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</si>
  <si>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</si>
  <si>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</si>
  <si>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</si>
  <si>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</si>
  <si>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</si>
  <si>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</si>
  <si>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</si>
  <si>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</si>
  <si>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</si>
  <si>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</si>
  <si>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</si>
  <si>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</si>
  <si>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</si>
  <si>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</si>
  <si>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</si>
  <si>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</si>
  <si>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</si>
  <si>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</si>
  <si>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</si>
  <si>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</si>
  <si>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</si>
  <si>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</si>
  <si>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</si>
  <si>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</si>
  <si>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</si>
  <si>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</si>
  <si>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</si>
  <si>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</si>
  <si>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</si>
  <si>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</si>
  <si>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</si>
  <si>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</si>
  <si>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</si>
  <si>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</si>
  <si>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</si>
  <si>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</si>
  <si>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</si>
  <si>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</si>
  <si>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</si>
  <si>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</si>
  <si>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</si>
  <si>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</si>
  <si>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</si>
  <si>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</si>
  <si>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</si>
  <si>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</si>
  <si>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</si>
  <si>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</si>
  <si>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</si>
  <si>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</si>
  <si>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</si>
  <si>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</si>
  <si>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</si>
  <si>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</si>
  <si>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</si>
  <si>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</si>
  <si>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</si>
  <si>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</si>
  <si>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</si>
  <si>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</si>
  <si>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</si>
  <si>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</si>
  <si>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</si>
  <si>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</si>
  <si>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</si>
  <si>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</si>
  <si>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</si>
  <si>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</si>
  <si>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</si>
  <si>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</si>
  <si>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</si>
  <si>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</si>
  <si>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</si>
  <si>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</si>
  <si>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</si>
  <si>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</si>
  <si>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</si>
  <si>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</si>
  <si>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</si>
  <si>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</si>
  <si>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</si>
  <si>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</si>
  <si>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</si>
  <si>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</si>
  <si>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</si>
  <si>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</si>
  <si>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</si>
  <si>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</si>
  <si>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</si>
  <si>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</si>
  <si>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</si>
  <si>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</si>
  <si>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</si>
  <si>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</si>
  <si>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</si>
  <si>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</si>
  <si>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</si>
  <si>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</si>
  <si>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</si>
  <si>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</si>
  <si>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</si>
  <si>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</si>
  <si>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</si>
  <si>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</si>
  <si>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</si>
  <si>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</si>
  <si>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</si>
  <si>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</si>
  <si>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</si>
  <si>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</si>
  <si>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</si>
  <si>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</si>
  <si>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</si>
  <si>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</si>
  <si>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</si>
  <si>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</si>
  <si>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</si>
  <si>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</si>
  <si>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</si>
  <si>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</si>
  <si>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</si>
  <si>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</si>
  <si>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</si>
  <si>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</si>
  <si>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</si>
  <si>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</si>
  <si>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</si>
  <si>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</si>
  <si>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</si>
  <si>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</si>
  <si>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</si>
  <si>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</si>
  <si>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</si>
  <si>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</si>
  <si>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</si>
  <si>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</si>
  <si>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</si>
  <si>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</si>
  <si>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</si>
  <si>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</si>
  <si>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</si>
  <si>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</si>
  <si>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</si>
  <si>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</si>
  <si>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</si>
  <si>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</si>
  <si>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</si>
  <si>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</si>
  <si>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</si>
  <si>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</si>
  <si>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</si>
  <si>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</si>
  <si>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</si>
  <si>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</si>
  <si>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</si>
  <si>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</si>
  <si>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</si>
  <si>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</si>
  <si>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</si>
  <si>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</si>
  <si>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</si>
  <si>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</si>
  <si>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</si>
  <si>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</si>
  <si>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</si>
  <si>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</si>
  <si>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</si>
  <si>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</si>
  <si>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</si>
  <si>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</si>
  <si>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</si>
  <si>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</si>
  <si>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</si>
  <si>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</si>
  <si>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</si>
  <si>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</si>
  <si>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</si>
  <si>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</si>
  <si>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</si>
  <si>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</si>
  <si>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</si>
  <si>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</si>
  <si>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</si>
  <si>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</si>
  <si>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</si>
  <si>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</si>
  <si>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</si>
  <si>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</si>
  <si>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</si>
  <si>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</si>
  <si>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</si>
  <si>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</si>
  <si>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</si>
  <si>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</si>
  <si>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</si>
  <si>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</si>
  <si>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</si>
  <si>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</si>
  <si>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</si>
  <si>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</si>
  <si>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</si>
  <si>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</si>
  <si>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</si>
  <si>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</si>
  <si>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</si>
  <si>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</si>
  <si>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</si>
  <si>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</si>
  <si>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</si>
  <si>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</si>
  <si>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</si>
  <si>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</si>
  <si>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</si>
  <si>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</si>
  <si>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</si>
  <si>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</si>
  <si>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</si>
  <si>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</si>
  <si>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</si>
  <si>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</si>
  <si>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</si>
  <si>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</si>
  <si>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</si>
  <si>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</si>
  <si>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</si>
  <si>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</si>
  <si>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</si>
  <si>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</si>
  <si>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</si>
  <si>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</si>
  <si>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</si>
  <si>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</si>
  <si>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</si>
  <si>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</si>
  <si>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</si>
  <si>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</si>
  <si>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</si>
  <si>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</si>
  <si>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</si>
  <si>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</si>
  <si>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</si>
  <si>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</si>
  <si>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</si>
  <si>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</si>
  <si>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</si>
  <si>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</si>
  <si>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</si>
  <si>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</si>
  <si>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</si>
  <si>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</si>
  <si>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</si>
  <si>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</si>
  <si>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</si>
  <si>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</si>
  <si>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</si>
  <si>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</si>
  <si>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</si>
  <si>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</si>
  <si>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</si>
  <si>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</si>
  <si>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</si>
  <si>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</si>
  <si>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</si>
  <si>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</si>
  <si>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</si>
  <si>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</si>
  <si>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</si>
  <si>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</si>
  <si>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</si>
  <si>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</si>
  <si>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</si>
  <si>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</si>
  <si>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</si>
  <si>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</si>
  <si>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</si>
  <si>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</si>
  <si>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</si>
  <si>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</si>
  <si>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</si>
  <si>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</si>
  <si>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</si>
  <si>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</si>
  <si>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</si>
  <si>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</si>
  <si>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</si>
  <si>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</si>
  <si>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</si>
  <si>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</si>
  <si>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</si>
  <si>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</si>
  <si>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</si>
  <si>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</si>
  <si>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</si>
  <si>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</si>
  <si>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</si>
  <si>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</si>
  <si>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</si>
  <si>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</si>
  <si>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</si>
  <si>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</si>
  <si>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</si>
  <si>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</si>
  <si>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</si>
  <si>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</si>
  <si>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</si>
  <si>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</si>
  <si>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</si>
  <si>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</si>
  <si>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</si>
  <si>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</si>
  <si>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</si>
  <si>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</si>
  <si>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</si>
  <si>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</si>
  <si>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</si>
  <si>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</si>
  <si>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</si>
  <si>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</si>
  <si>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</si>
  <si>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</si>
  <si>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</si>
  <si>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</si>
  <si>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</si>
  <si>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</si>
  <si>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</si>
  <si>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</si>
  <si>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</si>
  <si>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</si>
  <si>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</si>
  <si>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</si>
  <si>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</si>
  <si>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</si>
  <si>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</si>
  <si>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</si>
  <si>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</si>
  <si>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</si>
  <si>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</si>
  <si>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</si>
  <si>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</si>
  <si>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</si>
  <si>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</si>
  <si>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</si>
  <si>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</si>
  <si>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</si>
  <si>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</si>
  <si>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</si>
  <si>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</si>
  <si>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</si>
  <si>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</si>
  <si>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</si>
  <si>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</si>
  <si>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</si>
  <si>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</si>
  <si>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</si>
  <si>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</si>
  <si>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</si>
  <si>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</si>
  <si>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</si>
  <si>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</si>
  <si>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</si>
  <si>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</si>
  <si>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</si>
  <si>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</si>
  <si>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</si>
  <si>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</si>
  <si>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</si>
  <si>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</si>
  <si>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</si>
  <si>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</si>
  <si>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</si>
  <si>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</si>
  <si>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</si>
  <si>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</si>
  <si>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</si>
  <si>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</si>
  <si>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</si>
  <si>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</si>
  <si>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</si>
  <si>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</si>
  <si>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</si>
  <si>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</si>
  <si>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</si>
  <si>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</si>
  <si>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</si>
  <si>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</si>
  <si>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</si>
  <si>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</si>
  <si>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</si>
  <si>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</si>
  <si>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</si>
  <si>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</si>
  <si>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</si>
  <si>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</si>
  <si>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</si>
  <si>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</si>
  <si>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</si>
  <si>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</si>
  <si>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</si>
  <si>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</si>
  <si>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</si>
  <si>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</si>
  <si>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</si>
  <si>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</si>
  <si>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</si>
  <si>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</si>
  <si>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</si>
  <si>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</si>
  <si>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</si>
  <si>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</si>
  <si>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</si>
  <si>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</si>
  <si>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</si>
  <si>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</si>
  <si>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</si>
  <si>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</si>
  <si>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</si>
  <si>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</si>
  <si>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</si>
  <si>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</si>
  <si>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</si>
  <si>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</si>
  <si>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</si>
  <si>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</si>
  <si>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</si>
  <si>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</si>
  <si>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</si>
  <si>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</si>
  <si>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</si>
  <si>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</si>
  <si>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</si>
  <si>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</si>
  <si>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</si>
  <si>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</si>
  <si>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</si>
  <si>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</si>
  <si>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</si>
  <si>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</si>
  <si>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</si>
  <si>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</si>
  <si>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</si>
  <si>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</si>
  <si>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</si>
  <si>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</si>
  <si>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</si>
  <si>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</si>
  <si>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</si>
  <si>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</si>
  <si>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</si>
  <si>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</si>
  <si>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</si>
  <si>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</si>
  <si>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</si>
  <si>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</si>
  <si>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</si>
  <si>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</si>
  <si>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</si>
  <si>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</si>
  <si>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</si>
  <si>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</si>
  <si>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</si>
  <si>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</si>
  <si>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</si>
  <si>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</si>
  <si>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</si>
  <si>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</si>
  <si>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</si>
  <si>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</si>
  <si>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</si>
  <si>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</si>
  <si>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</si>
  <si>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</si>
  <si>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</si>
  <si>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</si>
  <si>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</si>
  <si>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</si>
  <si>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</si>
  <si>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</si>
  <si>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</si>
  <si>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</si>
  <si>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</si>
  <si>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</si>
  <si>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</si>
  <si>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</si>
  <si>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</si>
  <si>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</si>
  <si>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</si>
  <si>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</si>
  <si>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</si>
  <si>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</si>
  <si>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</si>
  <si>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</si>
  <si>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</si>
  <si>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</si>
  <si>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</si>
  <si>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</si>
  <si>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</si>
  <si>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</si>
  <si>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</si>
  <si>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</si>
  <si>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</si>
  <si>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</si>
  <si>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</si>
  <si>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</si>
  <si>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</si>
  <si>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</si>
  <si>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</si>
  <si>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</si>
  <si>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</si>
  <si>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</si>
  <si>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</si>
  <si>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</si>
  <si>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</si>
  <si>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</si>
  <si>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</si>
  <si>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</si>
  <si>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</si>
  <si>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</si>
  <si>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</si>
  <si>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</si>
  <si>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</si>
  <si>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</si>
  <si>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</si>
  <si>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</si>
  <si>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</si>
  <si>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</si>
  <si>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</si>
  <si>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</si>
  <si>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</si>
  <si>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</si>
  <si>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</si>
  <si>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</si>
  <si>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</si>
  <si>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</si>
  <si>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</si>
  <si>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</si>
  <si>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</si>
  <si>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</si>
  <si>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</si>
  <si>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</si>
  <si>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</si>
  <si>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</si>
  <si>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</si>
  <si>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Route-1 of Annexure-A(BDS)</t>
  </si>
  <si>
    <t>Route-2 of Annexure-A(BDS)</t>
  </si>
  <si>
    <t>Joint venture Route</t>
  </si>
  <si>
    <t>(x) Attachment 23:</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</si>
  <si>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</si>
  <si>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</si>
  <si>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</si>
  <si>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</si>
  <si>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</si>
  <si>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</si>
  <si>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</si>
  <si>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</si>
  <si>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</si>
  <si>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</si>
  <si>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</si>
  <si>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</si>
  <si>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</si>
  <si>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</si>
  <si>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</si>
  <si>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</si>
  <si>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</si>
  <si>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</si>
  <si>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</si>
  <si>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</si>
  <si>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</si>
  <si>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</si>
  <si>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</si>
  <si>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</si>
  <si>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</si>
  <si>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</si>
  <si>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</si>
  <si>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</si>
  <si>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</si>
  <si>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</si>
  <si>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</si>
  <si>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</si>
  <si>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</si>
  <si>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</si>
  <si>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</si>
  <si>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</si>
  <si>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</si>
  <si>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</si>
  <si>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</si>
  <si>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</si>
  <si>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</si>
  <si>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</si>
  <si>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</si>
  <si>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</si>
  <si>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</si>
  <si>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</si>
  <si>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</si>
  <si>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</si>
  <si>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</si>
  <si>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</si>
  <si>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</si>
  <si>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</si>
  <si>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</si>
  <si>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</si>
  <si>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</si>
  <si>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</si>
  <si>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</si>
  <si>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</si>
  <si>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</si>
  <si>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</si>
  <si>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</si>
  <si>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</si>
  <si>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</si>
  <si>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</si>
  <si>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</si>
  <si>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</si>
  <si>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</si>
  <si>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</si>
  <si>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</si>
  <si>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</si>
  <si>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</si>
  <si>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</si>
  <si>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</si>
  <si>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</si>
  <si>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</si>
  <si>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</si>
  <si>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</si>
  <si>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</si>
  <si>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</si>
  <si>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</si>
  <si>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 xml:space="preserve">Value of index </t>
  </si>
  <si>
    <t>(bb) Attachment 27:</t>
  </si>
  <si>
    <t>For our Qualifying Requirements Data, please refer Attachment-3(QR) of this volume.</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</si>
  <si>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</si>
  <si>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</si>
  <si>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relevant details pertaining to the price adjustment provisions for equipment as specified in your specifications and documents for the Substation Package SS82. The necessary documentary evidence is enclosed.</t>
  </si>
  <si>
    <t>2025-2026</t>
  </si>
  <si>
    <t xml:space="preserve">Bid Security, in a separate envelope, in the form of Bank Draft / Pay Order/ Banks certified Cheque/ Bank Guarantee* for a sum of INR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</si>
  <si>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</si>
  <si>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Attachment 1 Bid Security : To be submitted as per proforma provided in the bidding document. </t>
  </si>
  <si>
    <t>Attachment 14 Integrity Pact : To be submitted as per ITB Clause No. 9.3(o) and as per remarks in the Attach 14-IP.</t>
  </si>
  <si>
    <t>Attachment 18 Safety Pact : To be submitted as per ITB Clause No. 9.3(s) and as per remarks in the Attach 18.</t>
  </si>
  <si>
    <t>Declaration regarding Social Accountability.</t>
  </si>
  <si>
    <t>Or
documentary evidence in support of exemption of Bid Security, in separate envelope in accordance with clause 13.1 of ITB, Section-II, Vol-I of Bidding Documents.</t>
  </si>
  <si>
    <t>Or
Online Payment Acknowledgement towards Bid Security for a sum of INR</t>
  </si>
  <si>
    <t>(amount in words)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</si>
  <si>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</si>
  <si>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ITB 13</t>
  </si>
  <si>
    <t>Bid Security</t>
  </si>
  <si>
    <t>GCC 5.1</t>
  </si>
  <si>
    <t>Contractor’s Responsibilities</t>
  </si>
  <si>
    <t xml:space="preserve">(f) </t>
  </si>
  <si>
    <t>(m)</t>
  </si>
  <si>
    <t>(n)</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</si>
  <si>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</si>
  <si>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</si>
  <si>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</si>
  <si>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</si>
  <si>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</si>
  <si>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</si>
  <si>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</si>
  <si>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Attachments  4,  4(A),  4(B),  5, 5(A), 6, 7,  9,  10, 11, 12, 13,  15, 16, 17,18, 19 and Bid Form for 1st Envelope are included here.</t>
  </si>
  <si>
    <t>Information for E-payment, PF details and declaration regarding Micro/Small &amp; Medium Enterprises</t>
  </si>
  <si>
    <t xml:space="preserve"> Information for E-payment, PF details and declaration regarding Micro/Small &amp; Medium Enterprises</t>
  </si>
  <si>
    <t>Not Applicable. Integrity Pact not Applicable.</t>
  </si>
  <si>
    <t>Not Applicable.</t>
  </si>
  <si>
    <t>SRTS-II, RHQ, Singanayakanahalli,</t>
  </si>
  <si>
    <t>Yelahanka, Bengaluru- 560064</t>
  </si>
  <si>
    <t>Sr.GM,Contracts &amp; Materilas Department,</t>
  </si>
  <si>
    <t>Price Variation not applicable. WE HAVE QUOTED OUR BID PRICE ON FIRM PRICE BASIS AS PER THE PROVISIONS OF THE BIDDING DOCUMENTS</t>
  </si>
  <si>
    <r>
      <t xml:space="preserve">Attachment-3(QR), Attachment-20,  Attachment-21,   Attachment-24,  Attachment-25, Attachment-26, Attachment-27 &amp; Attachment-28 : To be submitted as per the provisions of the Bidding Documents </t>
    </r>
    <r>
      <rPr>
        <b/>
        <i/>
        <sz val="11"/>
        <color rgb="FFFF0000"/>
        <rFont val="Book Antiqua"/>
        <family val="1"/>
      </rPr>
      <t>(Formats Attached seperately in Volume-III of Bidding Documents)</t>
    </r>
  </si>
  <si>
    <t>WC-4373</t>
  </si>
  <si>
    <t>SRTS-II/C&amp;M/WC-4373/2025</t>
  </si>
  <si>
    <t>Construction of 400kV Interconnection Line between Kudankulam Nuclear Power Plant (KKNPP) 1,2 &amp; KKNPP 3,4 at NPCIL, Kudankulam Site Substation Package.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</si>
</sst>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i/>
      <sz val="11"/>
      <color rgb="FFFF0000"/>
      <name val="Book Antiqua"/>
      <family val="1"/>
    </font>
    <font>
      <b/>
      <sz val="20"/>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7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2" borderId="0" xfId="0" applyFont="1" applyFill="1" applyAlignment="1">
      <alignment vertical="center" wrapText="1"/>
    </xf>
    <xf numFmtId="0" fontId="5" fillId="0" borderId="33" xfId="50" applyFont="1" applyBorder="1" applyAlignment="1" applyProtection="1">
      <alignment horizontal="left" vertical="center" wrapText="1"/>
      <protection hidden="1"/>
    </xf>
    <xf numFmtId="0" fontId="9" fillId="2" borderId="6" xfId="0" applyFont="1" applyFill="1" applyBorder="1" applyAlignment="1" applyProtection="1">
      <alignment vertical="center" wrapText="1"/>
      <protection locked="0"/>
    </xf>
    <xf numFmtId="0" fontId="22" fillId="11" borderId="0" xfId="0" applyFont="1" applyFill="1" applyAlignment="1" applyProtection="1">
      <alignment vertical="top" wrapText="1"/>
      <protection hidden="1"/>
    </xf>
    <xf numFmtId="0" fontId="10" fillId="0" borderId="0" xfId="0" applyFont="1" applyAlignment="1" applyProtection="1">
      <alignment horizontal="center"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10" fillId="0" borderId="0" xfId="35" applyFont="1" applyAlignment="1" applyProtection="1">
      <alignment horizontal="justify" vertical="center"/>
      <protection hidden="1"/>
    </xf>
    <xf numFmtId="0" fontId="10" fillId="0" borderId="0" xfId="35" applyFont="1" applyAlignment="1" applyProtection="1">
      <alignment horizontal="right" vertical="center" indent="1"/>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9" fillId="0" borderId="0" xfId="35"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4" fillId="9" borderId="33" xfId="52" applyFont="1" applyFill="1" applyBorder="1" applyAlignment="1" applyProtection="1">
      <alignment horizontal="justify" vertical="center" wrapText="1"/>
      <protection hidden="1"/>
    </xf>
    <xf numFmtId="0" fontId="64" fillId="9" borderId="24" xfId="52" applyFont="1" applyFill="1" applyBorder="1" applyAlignment="1" applyProtection="1">
      <alignment horizontal="justify" vertical="center" wrapText="1"/>
      <protection hidden="1"/>
    </xf>
    <xf numFmtId="0" fontId="64" fillId="9" borderId="34"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64" fillId="9" borderId="6" xfId="52" applyFont="1" applyFill="1" applyBorder="1" applyAlignment="1" applyProtection="1">
      <alignment horizontal="justify" vertical="center" wrapText="1"/>
      <protection hidden="1"/>
    </xf>
    <xf numFmtId="0" fontId="10" fillId="0" borderId="4" xfId="48" applyFont="1" applyBorder="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1" fillId="9" borderId="33" xfId="52" applyFont="1" applyFill="1" applyBorder="1" applyAlignment="1" applyProtection="1">
      <alignment horizontal="justify" vertical="center" wrapText="1"/>
      <protection hidden="1"/>
    </xf>
    <xf numFmtId="0" fontId="11" fillId="9" borderId="24" xfId="52" applyFont="1" applyFill="1" applyBorder="1" applyAlignment="1" applyProtection="1">
      <alignment horizontal="justify"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center"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11" fillId="9" borderId="11" xfId="52" applyFont="1" applyFill="1" applyBorder="1" applyAlignment="1" applyProtection="1">
      <alignment horizontal="justify" vertical="center" wrapText="1"/>
      <protection hidden="1"/>
    </xf>
    <xf numFmtId="0" fontId="11" fillId="9" borderId="0" xfId="52" applyFont="1" applyFill="1" applyAlignment="1" applyProtection="1">
      <alignment horizontal="justify" vertical="center" wrapText="1"/>
      <protection hidden="1"/>
    </xf>
    <xf numFmtId="0" fontId="5" fillId="0" borderId="6"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82" fillId="0" borderId="26" xfId="35" applyFont="1" applyBorder="1" applyAlignment="1" applyProtection="1">
      <alignment horizontal="center" vertical="center" wrapText="1"/>
      <protection hidden="1"/>
    </xf>
    <xf numFmtId="0" fontId="82" fillId="0" borderId="3" xfId="35" applyFont="1" applyBorder="1" applyAlignment="1" applyProtection="1">
      <alignment horizontal="center" vertical="center" wrapText="1"/>
      <protection hidden="1"/>
    </xf>
    <xf numFmtId="0" fontId="82" fillId="0" borderId="10" xfId="35"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10" fillId="10"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0" xfId="0" applyFont="1" applyAlignment="1" applyProtection="1">
      <alignmen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10" fillId="0" borderId="0" xfId="0" applyFont="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16"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justify" vertical="center" wrapText="1"/>
      <protection hidden="1"/>
    </xf>
    <xf numFmtId="0" fontId="64" fillId="9" borderId="0" xfId="52" applyFont="1" applyFill="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horizontal="left" vertical="top" wrapText="1"/>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10" fillId="0" borderId="0" xfId="35" applyFont="1" applyAlignment="1" applyProtection="1">
      <alignmen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9"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69" fillId="9" borderId="0" xfId="52" applyFont="1" applyFill="1" applyAlignment="1" applyProtection="1">
      <alignment horizontal="justify"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10"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4"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19048</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xdr:row>
      <xdr:rowOff>228600</xdr:rowOff>
    </xdr:from>
    <xdr:to>
      <xdr:col>4</xdr:col>
      <xdr:colOff>266700</xdr:colOff>
      <xdr:row>19</xdr:row>
      <xdr:rowOff>76198</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6553200"/>
          <a:ext cx="4124325" cy="752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019925" y="47625"/>
          <a:ext cx="695325" cy="14478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6553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6106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9039225"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1934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976313"/>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372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41431" y="47625"/>
          <a:ext cx="1102519" cy="1004888"/>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9239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317442" y="47625"/>
          <a:ext cx="1561041" cy="1110192"/>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7029450" y="9525"/>
          <a:ext cx="3133725" cy="952500"/>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9429750"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48750" y="228600"/>
          <a:ext cx="0" cy="703792"/>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48750" y="66675"/>
          <a:ext cx="2051050" cy="922867"/>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8124825"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66</xdr:row>
          <xdr:rowOff>19050</xdr:rowOff>
        </xdr:from>
        <xdr:to>
          <xdr:col>1</xdr:col>
          <xdr:colOff>2124075</xdr:colOff>
          <xdr:row>66</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66</xdr:row>
          <xdr:rowOff>19050</xdr:rowOff>
        </xdr:from>
        <xdr:to>
          <xdr:col>3</xdr:col>
          <xdr:colOff>923925</xdr:colOff>
          <xdr:row>66</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0193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315200" y="47625"/>
          <a:ext cx="1104900" cy="9144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953500"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772275" y="57150"/>
          <a:ext cx="110490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8077200"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881\Desktop\Vol-III_First%20Envelope%20and%20Bid%20Forms_TW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row>
      </sheetData>
      <sheetData sheetId="1" refreshError="1"/>
      <sheetData sheetId="2" refreshError="1"/>
      <sheetData sheetId="3">
        <row r="3">
          <cell r="A3" t="str">
            <v>Transmission line Tower Package TW04 for 765 kV D/C Navasari (New) (South Gujarat) - Padghe line (Maharastra portion) associated with ‘Transmission Network Expansion in Gujarat to increase its ATC from ISTS: Part B’</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33" Type="http://schemas.openxmlformats.org/officeDocument/2006/relationships/drawing" Target="../drawings/drawing4.xml"/><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32" Type="http://schemas.openxmlformats.org/officeDocument/2006/relationships/printerSettings" Target="../printerSettings/printerSettings139.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printerSettings" Target="../printerSettings/printerSettings138.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 Id="rId8" Type="http://schemas.openxmlformats.org/officeDocument/2006/relationships/printerSettings" Target="../printerSettings/printerSettings11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26" Type="http://schemas.openxmlformats.org/officeDocument/2006/relationships/printerSettings" Target="../printerSettings/printerSettings165.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printerSettings" Target="../printerSettings/printerSettings164.bin"/><Relationship Id="rId33" Type="http://schemas.openxmlformats.org/officeDocument/2006/relationships/drawing" Target="../drawings/drawing5.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29" Type="http://schemas.openxmlformats.org/officeDocument/2006/relationships/printerSettings" Target="../printerSettings/printerSettings168.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32" Type="http://schemas.openxmlformats.org/officeDocument/2006/relationships/printerSettings" Target="../printerSettings/printerSettings171.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28" Type="http://schemas.openxmlformats.org/officeDocument/2006/relationships/printerSettings" Target="../printerSettings/printerSettings167.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31" Type="http://schemas.openxmlformats.org/officeDocument/2006/relationships/printerSettings" Target="../printerSettings/printerSettings170.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 Id="rId27" Type="http://schemas.openxmlformats.org/officeDocument/2006/relationships/printerSettings" Target="../printerSettings/printerSettings166.bin"/><Relationship Id="rId30" Type="http://schemas.openxmlformats.org/officeDocument/2006/relationships/printerSettings" Target="../printerSettings/printerSettings169.bin"/><Relationship Id="rId8"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drawing" Target="../drawings/drawing6.xml"/><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8" Type="http://schemas.openxmlformats.org/officeDocument/2006/relationships/printerSettings" Target="../printerSettings/printerSettings17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8"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34" Type="http://schemas.openxmlformats.org/officeDocument/2006/relationships/vmlDrawing" Target="../drawings/vmlDrawing1.vml"/><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ctrlProp" Target="../ctrlProps/ctrlProp1.xml"/><Relationship Id="rId8"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vmlDrawing" Target="../drawings/vmlDrawing2.vml"/><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drawing" Target="../drawings/drawing9.xml"/><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vmlDrawing" Target="../drawings/vmlDrawing3.v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drawing" Target="../drawings/drawing10.xml"/><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ctrlProp" Target="../ctrlProps/ctrlProp3.xml"/><Relationship Id="rId8"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drawing" Target="../drawings/drawing11.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drawing" Target="../drawings/drawing12.xml"/><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8" Type="http://schemas.openxmlformats.org/officeDocument/2006/relationships/printerSettings" Target="../printerSettings/printerSettings3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drawing" Target="../drawings/drawing13.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8"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drawing" Target="../drawings/drawing14.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drawing" Target="../drawings/drawing15.xml"/><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drawing" Target="../drawings/drawing16.xml"/><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printerSettings" Target="../printerSettings/printerSettings472.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8"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drawing" Target="../drawings/drawing17.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drawing" Target="../drawings/drawing18.x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ctrlProp" Target="../ctrlProps/ctrlProp5.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4.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vmlDrawing" Target="../drawings/vmlDrawing4.v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drawing" Target="../drawings/drawing19.xml"/><Relationship Id="rId8" Type="http://schemas.openxmlformats.org/officeDocument/2006/relationships/printerSettings" Target="../printerSettings/printerSettings53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drawing" Target="../drawings/drawing20.xml"/><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8"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drawing" Target="../drawings/drawing22.xml"/><Relationship Id="rId3" Type="http://schemas.openxmlformats.org/officeDocument/2006/relationships/printerSettings" Target="../printerSettings/printerSettings619.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10" Type="http://schemas.openxmlformats.org/officeDocument/2006/relationships/printerSettings" Target="../printerSettings/printerSettings626.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3" Type="http://schemas.openxmlformats.org/officeDocument/2006/relationships/printerSettings" Target="../printerSettings/printerSettings636.bin"/><Relationship Id="rId7" Type="http://schemas.openxmlformats.org/officeDocument/2006/relationships/printerSettings" Target="../printerSettings/printerSettings640.bin"/><Relationship Id="rId12" Type="http://schemas.openxmlformats.org/officeDocument/2006/relationships/drawing" Target="../drawings/drawing23.xml"/><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5" Type="http://schemas.openxmlformats.org/officeDocument/2006/relationships/printerSettings" Target="../printerSettings/printerSettings638.bin"/><Relationship Id="rId10" Type="http://schemas.openxmlformats.org/officeDocument/2006/relationships/printerSettings" Target="../printerSettings/printerSettings643.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drawing" Target="../drawings/drawing24.xml"/><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79.bin"/><Relationship Id="rId2" Type="http://schemas.openxmlformats.org/officeDocument/2006/relationships/printerSettings" Target="../printerSettings/printerSettings678.bin"/><Relationship Id="rId1" Type="http://schemas.openxmlformats.org/officeDocument/2006/relationships/printerSettings" Target="../printerSettings/printerSettings67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7.bin"/><Relationship Id="rId13" Type="http://schemas.openxmlformats.org/officeDocument/2006/relationships/printerSettings" Target="../printerSettings/printerSettings692.bin"/><Relationship Id="rId18" Type="http://schemas.openxmlformats.org/officeDocument/2006/relationships/printerSettings" Target="../printerSettings/printerSettings697.bin"/><Relationship Id="rId26" Type="http://schemas.openxmlformats.org/officeDocument/2006/relationships/printerSettings" Target="../printerSettings/printerSettings705.bin"/><Relationship Id="rId3" Type="http://schemas.openxmlformats.org/officeDocument/2006/relationships/printerSettings" Target="../printerSettings/printerSettings682.bin"/><Relationship Id="rId21" Type="http://schemas.openxmlformats.org/officeDocument/2006/relationships/printerSettings" Target="../printerSettings/printerSettings700.bin"/><Relationship Id="rId7" Type="http://schemas.openxmlformats.org/officeDocument/2006/relationships/printerSettings" Target="../printerSettings/printerSettings686.bin"/><Relationship Id="rId12" Type="http://schemas.openxmlformats.org/officeDocument/2006/relationships/printerSettings" Target="../printerSettings/printerSettings691.bin"/><Relationship Id="rId17" Type="http://schemas.openxmlformats.org/officeDocument/2006/relationships/printerSettings" Target="../printerSettings/printerSettings696.bin"/><Relationship Id="rId25" Type="http://schemas.openxmlformats.org/officeDocument/2006/relationships/printerSettings" Target="../printerSettings/printerSettings704.bin"/><Relationship Id="rId2" Type="http://schemas.openxmlformats.org/officeDocument/2006/relationships/printerSettings" Target="../printerSettings/printerSettings681.bin"/><Relationship Id="rId16" Type="http://schemas.openxmlformats.org/officeDocument/2006/relationships/printerSettings" Target="../printerSettings/printerSettings695.bin"/><Relationship Id="rId20" Type="http://schemas.openxmlformats.org/officeDocument/2006/relationships/printerSettings" Target="../printerSettings/printerSettings699.bin"/><Relationship Id="rId29" Type="http://schemas.openxmlformats.org/officeDocument/2006/relationships/drawing" Target="../drawings/drawing26.xml"/><Relationship Id="rId1" Type="http://schemas.openxmlformats.org/officeDocument/2006/relationships/printerSettings" Target="../printerSettings/printerSettings680.bin"/><Relationship Id="rId6" Type="http://schemas.openxmlformats.org/officeDocument/2006/relationships/printerSettings" Target="../printerSettings/printerSettings685.bin"/><Relationship Id="rId11" Type="http://schemas.openxmlformats.org/officeDocument/2006/relationships/printerSettings" Target="../printerSettings/printerSettings690.bin"/><Relationship Id="rId24" Type="http://schemas.openxmlformats.org/officeDocument/2006/relationships/printerSettings" Target="../printerSettings/printerSettings703.bin"/><Relationship Id="rId5" Type="http://schemas.openxmlformats.org/officeDocument/2006/relationships/printerSettings" Target="../printerSettings/printerSettings684.bin"/><Relationship Id="rId15" Type="http://schemas.openxmlformats.org/officeDocument/2006/relationships/printerSettings" Target="../printerSettings/printerSettings694.bin"/><Relationship Id="rId23" Type="http://schemas.openxmlformats.org/officeDocument/2006/relationships/printerSettings" Target="../printerSettings/printerSettings702.bin"/><Relationship Id="rId28" Type="http://schemas.openxmlformats.org/officeDocument/2006/relationships/printerSettings" Target="../printerSettings/printerSettings707.bin"/><Relationship Id="rId10" Type="http://schemas.openxmlformats.org/officeDocument/2006/relationships/printerSettings" Target="../printerSettings/printerSettings689.bin"/><Relationship Id="rId19" Type="http://schemas.openxmlformats.org/officeDocument/2006/relationships/printerSettings" Target="../printerSettings/printerSettings698.bin"/><Relationship Id="rId4" Type="http://schemas.openxmlformats.org/officeDocument/2006/relationships/printerSettings" Target="../printerSettings/printerSettings683.bin"/><Relationship Id="rId9" Type="http://schemas.openxmlformats.org/officeDocument/2006/relationships/printerSettings" Target="../printerSettings/printerSettings688.bin"/><Relationship Id="rId14" Type="http://schemas.openxmlformats.org/officeDocument/2006/relationships/printerSettings" Target="../printerSettings/printerSettings693.bin"/><Relationship Id="rId22" Type="http://schemas.openxmlformats.org/officeDocument/2006/relationships/printerSettings" Target="../printerSettings/printerSettings701.bin"/><Relationship Id="rId27" Type="http://schemas.openxmlformats.org/officeDocument/2006/relationships/printerSettings" Target="../printerSettings/printerSettings70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1" sqref="B1:H1"/>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94.5" customHeight="1">
      <c r="A1" s="129" t="s">
        <v>307</v>
      </c>
      <c r="B1" s="495" t="s">
        <v>740</v>
      </c>
      <c r="C1" s="496"/>
      <c r="D1" s="496"/>
      <c r="E1" s="496"/>
      <c r="F1" s="496"/>
      <c r="G1" s="496"/>
      <c r="H1" s="496"/>
    </row>
    <row r="2" spans="1:8" ht="30.75" customHeight="1">
      <c r="A2" s="129" t="s">
        <v>178</v>
      </c>
      <c r="B2" s="34" t="s">
        <v>738</v>
      </c>
    </row>
    <row r="3" spans="1:8" ht="51.75" customHeight="1">
      <c r="A3" s="129" t="s">
        <v>306</v>
      </c>
      <c r="B3" s="497" t="s">
        <v>739</v>
      </c>
      <c r="C3" s="498"/>
      <c r="D3" s="498"/>
      <c r="E3" s="498"/>
      <c r="F3" s="498"/>
      <c r="G3" s="498"/>
      <c r="H3" s="498"/>
    </row>
    <row r="4" spans="1:8">
      <c r="B4" s="499"/>
      <c r="C4" s="499"/>
    </row>
    <row r="5" spans="1:8" ht="16.5">
      <c r="A5" s="129" t="s">
        <v>121</v>
      </c>
      <c r="B5" s="175">
        <v>6</v>
      </c>
      <c r="C5" s="134" t="s">
        <v>122</v>
      </c>
      <c r="D5" s="34"/>
    </row>
    <row r="6" spans="1:8">
      <c r="B6" s="175"/>
      <c r="C6" s="134"/>
      <c r="D6" s="34"/>
    </row>
    <row r="7" spans="1:8" ht="16.5">
      <c r="A7" s="162"/>
      <c r="B7" s="175"/>
      <c r="C7" s="134"/>
    </row>
    <row r="8" spans="1:8">
      <c r="B8" s="175"/>
      <c r="C8" s="134"/>
    </row>
    <row r="9" spans="1:8">
      <c r="B9" s="175"/>
      <c r="C9" s="134"/>
    </row>
    <row r="10" spans="1:8" ht="16.5">
      <c r="B10" s="387"/>
    </row>
  </sheetData>
  <sheetProtection formatColumns="0" formatRows="0" selectLockedCells="1"/>
  <customSheetViews>
    <customSheetView guid="{EDBE2C29-D6BD-4752-9427-B80DA0681C38}" state="hidden" showRuler="0">
      <selection activeCell="B3" sqref="B3:H3"/>
      <pageMargins left="0.75" right="0.75" top="1" bottom="1" header="0.5" footer="0.5"/>
      <pageSetup orientation="portrait" r:id="rId1"/>
      <headerFooter alignWithMargins="0"/>
    </customSheetView>
    <customSheetView guid="{ADE88D87-5562-48EE-BF31-884D2436B74F}" state="hidden" showRuler="0">
      <selection activeCell="B8" sqref="B8"/>
      <pageMargins left="0.75" right="0.75" top="1" bottom="1" header="0.5" footer="0.5"/>
      <pageSetup orientation="portrait" r:id="rId2"/>
      <headerFooter alignWithMargins="0"/>
    </customSheetView>
    <customSheetView guid="{FB41F969-87BE-4AD1-A99C-A5F9EA1C8FCB}" state="hidden" showRuler="0">
      <selection activeCell="D13" sqref="D13"/>
      <pageMargins left="0.75" right="0.75" top="1" bottom="1" header="0.5" footer="0.5"/>
      <pageSetup orientation="portrait" r:id="rId3"/>
      <headerFooter alignWithMargins="0"/>
    </customSheetView>
    <customSheetView guid="{47D52ECC-373D-4A7A-838F-7112A4A0A94F}" state="hidden" showRuler="0">
      <selection activeCell="F15" sqref="F15"/>
      <pageMargins left="0.75" right="0.75" top="1" bottom="1" header="0.5" footer="0.5"/>
      <pageSetup orientation="portrait" r:id="rId4"/>
      <headerFooter alignWithMargins="0"/>
    </customSheetView>
    <customSheetView guid="{BA86FE7A-199D-4ABD-A444-AE6BFDF4BCC9}" state="hidden" showRuler="0">
      <selection activeCell="A27" sqref="A27"/>
      <pageMargins left="0.75" right="0.75" top="1" bottom="1" header="0.5" footer="0.5"/>
      <pageSetup orientation="portrait" r:id="rId5"/>
      <headerFooter alignWithMargins="0"/>
    </customSheetView>
    <customSheetView guid="{E51D3662-FFCE-4FD6-A590-7DDC9E38C41F}" state="hidden" showRuler="0">
      <selection activeCell="E14" sqref="E14"/>
      <pageMargins left="0.75" right="0.75" top="1" bottom="1" header="0.5" footer="0.5"/>
      <pageSetup orientation="portrait" r:id="rId6"/>
      <headerFooter alignWithMargins="0"/>
    </customSheetView>
    <customSheetView guid="{CB7992C9-ABA5-4C7D-8C49-1E1D8E8875C7}" state="hidden" showRuler="0">
      <selection activeCell="D9" sqref="D9"/>
      <pageMargins left="0.75" right="0.75" top="1" bottom="1" header="0.5" footer="0.5"/>
      <pageSetup orientation="portrait" r:id="rId7"/>
      <headerFooter alignWithMargins="0"/>
    </customSheetView>
    <customSheetView guid="{97C0FC0E-800C-45C9-895E-E91A3F1ADBA4}" state="hidden" showRuler="0">
      <selection activeCell="D8" sqref="D8"/>
      <pageMargins left="0.75" right="0.75" top="1" bottom="1" header="0.5" footer="0.5"/>
      <pageSetup orientation="portrait" r:id="rId8"/>
      <headerFooter alignWithMargins="0"/>
    </customSheetView>
    <customSheetView guid="{15A19D23-A9FD-4FC1-B7B0-F2D16BDFC729}" state="hidden" showRuler="0">
      <selection activeCell="E8" sqref="E8"/>
      <pageMargins left="0.75" right="0.75" top="1" bottom="1" header="0.5" footer="0.5"/>
      <pageSetup orientation="portrait" r:id="rId9"/>
      <headerFooter alignWithMargins="0"/>
    </customSheetView>
    <customSheetView guid="{C5EDD9E3-0801-4479-8600-A80B0FCFDF0B}" state="hidden" showRuler="0">
      <selection activeCell="C9" sqref="C9"/>
      <pageMargins left="0.75" right="0.75" top="1" bottom="1" header="0.5" footer="0.5"/>
      <pageSetup orientation="portrait" r:id="rId10"/>
      <headerFooter alignWithMargins="0"/>
    </customSheetView>
    <customSheetView guid="{FE4EC9C4-31B9-4D40-8323-5B16C3BC840F}" state="hidden" showRuler="0">
      <selection activeCell="H11" sqref="H11"/>
      <pageMargins left="0.75" right="0.75" top="1" bottom="1" header="0.5" footer="0.5"/>
      <pageSetup orientation="portrait" r:id="rId11"/>
      <headerFooter alignWithMargins="0"/>
    </customSheetView>
    <customSheetView guid="{F9FE2C60-2849-4C32-B532-2B1A89FFA9CD}" state="hidden" showRuler="0">
      <selection activeCell="F8" sqref="F8"/>
      <pageMargins left="0.75" right="0.75" top="1" bottom="1" header="0.5" footer="0.5"/>
      <pageSetup orientation="portrait" r:id="rId12"/>
      <headerFooter alignWithMargins="0"/>
    </customSheetView>
    <customSheetView guid="{494F6778-23FE-4AAC-B37D-6C7543FC13B9}" state="hidden" showRuler="0">
      <selection activeCell="F6" sqref="F6"/>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DC28ED1E-3E35-4094-9C2B-5C0A1C1D459C}" state="hidden" showRuler="0">
      <selection activeCell="B1" sqref="B1:H1"/>
      <pageMargins left="0.75" right="0.75" top="1" bottom="1" header="0.5" footer="0.5"/>
      <pageSetup orientation="portrait" r:id="rId20"/>
      <headerFooter alignWithMargins="0"/>
    </customSheetView>
    <customSheetView guid="{240327DD-375F-45D4-BA52-89AFD79FE6A1}" state="hidden" showRuler="0">
      <selection activeCell="B6" sqref="B6"/>
      <pageMargins left="0.75" right="0.75" top="1" bottom="1" header="0.5" footer="0.5"/>
      <pageSetup orientation="portrait" r:id="rId21"/>
      <headerFooter alignWithMargins="0"/>
    </customSheetView>
    <customSheetView guid="{477F7E43-D393-45BA-B99B-D838E4629B5D}" state="hidden" showRuler="0">
      <selection activeCell="E8" sqref="E8"/>
      <pageMargins left="0.75" right="0.75" top="1" bottom="1" header="0.5" footer="0.5"/>
      <pageSetup orientation="portrait" r:id="rId22"/>
      <headerFooter alignWithMargins="0"/>
    </customSheetView>
    <customSheetView guid="{8E3ED18F-7B8F-4A1C-969D-A70DC3B696C3}" state="hidden" showRuler="0">
      <selection activeCell="E8" sqref="E8"/>
      <pageMargins left="0.75" right="0.75" top="1" bottom="1" header="0.5" footer="0.5"/>
      <pageSetup orientation="portrait" r:id="rId23"/>
      <headerFooter alignWithMargins="0"/>
    </customSheetView>
    <customSheetView guid="{38BECF6E-1A53-4F98-87B9-44F2C5F77E08}" state="hidden" showRuler="0">
      <selection activeCell="K10" sqref="K10"/>
      <pageMargins left="0.75" right="0.75" top="1" bottom="1" header="0.5" footer="0.5"/>
      <pageSetup orientation="portrait" r:id="rId24"/>
      <headerFooter alignWithMargins="0"/>
    </customSheetView>
    <customSheetView guid="{340562B9-6CEE-4962-8D7D-CA1C6778F52C}" showRuler="0">
      <selection activeCell="E9" sqref="E9"/>
      <pageMargins left="0.75" right="0.75" top="1" bottom="1" header="0.5" footer="0.5"/>
      <pageSetup orientation="portrait" r:id="rId25"/>
      <headerFooter alignWithMargins="0"/>
    </customSheetView>
    <customSheetView guid="{82E8A0F5-0020-4355-95CF-28601763A783}" state="hidden" showRuler="0">
      <selection activeCell="B3" sqref="B3:H3"/>
      <pageMargins left="0.75" right="0.75" top="1" bottom="1" header="0.5" footer="0.5"/>
      <pageSetup orientation="portrait" r:id="rId26"/>
      <headerFooter alignWithMargins="0"/>
    </customSheetView>
    <customSheetView guid="{05855B4F-D61E-4C97-B759-B2F96767F6F8}" state="hidden" showRuler="0">
      <selection activeCell="B1" sqref="B1:H1"/>
      <pageMargins left="0.75" right="0.75" top="1" bottom="1" header="0.5" footer="0.5"/>
      <pageSetup orientation="portrait" r:id="rId27"/>
      <headerFooter alignWithMargins="0"/>
    </customSheetView>
    <customSheetView guid="{347D9A5E-5167-4CD7-A121-BEAF211F64E4}" state="hidden" showRuler="0">
      <selection activeCell="F15" sqref="F15"/>
      <pageMargins left="0.75" right="0.75" top="1" bottom="1" header="0.5" footer="0.5"/>
      <pageSetup orientation="portrait" r:id="rId28"/>
      <headerFooter alignWithMargins="0"/>
    </customSheetView>
    <customSheetView guid="{72B383D4-8341-48BE-BBCC-63C6785ABF81}" state="hidden" showRuler="0">
      <selection activeCell="D10" sqref="D10"/>
      <pageMargins left="0.75" right="0.75" top="1" bottom="1" header="0.5" footer="0.5"/>
      <pageSetup orientation="portrait" r:id="rId29"/>
      <headerFooter alignWithMargins="0"/>
    </customSheetView>
    <customSheetView guid="{7706378E-40E2-4583-90AF-E6E1DCB3696C}" state="hidden" showRuler="0">
      <selection activeCell="F11" sqref="F11:F12"/>
      <pageMargins left="0.75" right="0.75" top="1" bottom="1" header="0.5" footer="0.5"/>
      <pageSetup orientation="portrait" r:id="rId30"/>
      <headerFooter alignWithMargins="0"/>
    </customSheetView>
    <customSheetView guid="{F69B8FA7-C541-49C9-9653-4C8ACFC3EDEE}"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80" zoomScaleNormal="100" zoomScaleSheetLayoutView="80" workbookViewId="0">
      <selection activeCell="O19" sqref="O19"/>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8.5703125" style="113" customWidth="1"/>
    <col min="6" max="6" width="9.85546875" style="111" customWidth="1"/>
    <col min="7" max="9" width="9.140625" style="111"/>
    <col min="10" max="16384" width="9.140625" style="108"/>
  </cols>
  <sheetData>
    <row r="1" spans="1:12" ht="18" customHeight="1">
      <c r="A1" s="500" t="s">
        <v>9</v>
      </c>
      <c r="B1" s="503" t="s">
        <v>128</v>
      </c>
      <c r="C1" s="503"/>
      <c r="D1" s="503"/>
      <c r="E1" s="503"/>
      <c r="F1" s="500" t="str">
        <f>Basic!B2&amp;" :"</f>
        <v>WC-4373 :</v>
      </c>
      <c r="G1" s="438"/>
      <c r="H1" s="106"/>
      <c r="I1" s="106"/>
      <c r="J1" s="107"/>
      <c r="L1" s="108" t="s">
        <v>456</v>
      </c>
    </row>
    <row r="2" spans="1:12" ht="97.5" customHeight="1">
      <c r="A2" s="501"/>
      <c r="B2" s="504" t="str">
        <f>Basic!B1</f>
        <v>Construction of 400kV Interconnection Line between Kudankulam Nuclear Power Plant (KKNPP) 1,2 &amp; KKNPP 3,4 at NPCIL, Kudankulam Site Substation Package.</v>
      </c>
      <c r="C2" s="505"/>
      <c r="D2" s="505"/>
      <c r="E2" s="506"/>
      <c r="F2" s="501"/>
      <c r="G2" s="106"/>
      <c r="H2" s="106"/>
      <c r="I2" s="106"/>
      <c r="J2" s="107"/>
    </row>
    <row r="3" spans="1:12" ht="21" customHeight="1">
      <c r="A3" s="501"/>
      <c r="B3" s="517" t="str">
        <f>"Specification No.: " &amp; Basic!B3</f>
        <v>Specification No.: SRTS-II/C&amp;M/WC-4373/2025</v>
      </c>
      <c r="C3" s="517"/>
      <c r="D3" s="517"/>
      <c r="E3" s="517"/>
      <c r="F3" s="501"/>
      <c r="G3" s="106"/>
      <c r="H3" s="106"/>
      <c r="I3" s="106"/>
      <c r="J3" s="107"/>
    </row>
    <row r="4" spans="1:12" s="118" customFormat="1" ht="27.75" customHeight="1">
      <c r="A4" s="501"/>
      <c r="B4" s="257">
        <v>1</v>
      </c>
      <c r="C4" s="514" t="s">
        <v>129</v>
      </c>
      <c r="D4" s="514"/>
      <c r="E4" s="514"/>
      <c r="F4" s="501"/>
      <c r="G4" s="116"/>
      <c r="H4" s="116"/>
      <c r="I4" s="115"/>
      <c r="J4" s="117"/>
    </row>
    <row r="5" spans="1:12" s="118" customFormat="1" ht="30.75" customHeight="1">
      <c r="A5" s="501"/>
      <c r="B5" s="258">
        <v>2</v>
      </c>
      <c r="C5" s="514" t="s">
        <v>728</v>
      </c>
      <c r="D5" s="514"/>
      <c r="E5" s="514"/>
      <c r="F5" s="501"/>
      <c r="G5" s="115"/>
      <c r="H5" s="115"/>
      <c r="I5" s="115"/>
      <c r="J5" s="117"/>
    </row>
    <row r="6" spans="1:12" s="118" customFormat="1" ht="18" customHeight="1">
      <c r="A6" s="501"/>
      <c r="B6" s="258">
        <v>3</v>
      </c>
      <c r="C6" s="516" t="s">
        <v>706</v>
      </c>
      <c r="D6" s="516"/>
      <c r="E6" s="516"/>
      <c r="F6" s="501"/>
      <c r="G6" s="115"/>
      <c r="H6" s="115"/>
      <c r="I6" s="115"/>
      <c r="J6" s="117"/>
    </row>
    <row r="7" spans="1:12" s="118" customFormat="1" ht="21.6" customHeight="1">
      <c r="A7" s="501"/>
      <c r="B7" s="258">
        <v>4</v>
      </c>
      <c r="C7" s="514" t="s">
        <v>163</v>
      </c>
      <c r="D7" s="514"/>
      <c r="E7" s="514"/>
      <c r="F7" s="501"/>
      <c r="G7" s="115"/>
      <c r="H7" s="115"/>
      <c r="I7" s="115"/>
      <c r="J7" s="117"/>
    </row>
    <row r="8" spans="1:12" s="118" customFormat="1" ht="40.5" customHeight="1">
      <c r="A8" s="501"/>
      <c r="B8" s="258">
        <v>5</v>
      </c>
      <c r="C8" s="514" t="s">
        <v>463</v>
      </c>
      <c r="D8" s="514"/>
      <c r="E8" s="514"/>
      <c r="F8" s="501"/>
      <c r="G8" s="115"/>
      <c r="H8" s="115"/>
      <c r="I8" s="115"/>
      <c r="J8" s="117"/>
    </row>
    <row r="9" spans="1:12" s="118" customFormat="1" ht="22.9" customHeight="1">
      <c r="A9" s="501"/>
      <c r="B9" s="259">
        <v>6</v>
      </c>
      <c r="C9" s="515" t="s">
        <v>707</v>
      </c>
      <c r="D9" s="515"/>
      <c r="E9" s="515"/>
      <c r="F9" s="501"/>
      <c r="G9" s="115"/>
      <c r="H9" s="115"/>
      <c r="I9" s="115"/>
      <c r="J9" s="117"/>
    </row>
    <row r="10" spans="1:12" s="118" customFormat="1" ht="21.6" customHeight="1">
      <c r="A10" s="501"/>
      <c r="B10" s="259">
        <v>7</v>
      </c>
      <c r="C10" s="515" t="s">
        <v>708</v>
      </c>
      <c r="D10" s="515"/>
      <c r="E10" s="515"/>
      <c r="F10" s="501"/>
      <c r="G10" s="115"/>
      <c r="H10" s="115"/>
      <c r="I10" s="115"/>
      <c r="J10" s="256"/>
    </row>
    <row r="11" spans="1:12" s="118" customFormat="1" ht="54" customHeight="1">
      <c r="A11" s="501"/>
      <c r="B11" s="447">
        <v>8</v>
      </c>
      <c r="C11" s="514" t="s">
        <v>737</v>
      </c>
      <c r="D11" s="514"/>
      <c r="E11" s="514"/>
      <c r="F11" s="501"/>
      <c r="G11" s="115"/>
      <c r="H11" s="115"/>
      <c r="I11" s="115"/>
      <c r="J11" s="256"/>
    </row>
    <row r="12" spans="1:12" s="118" customFormat="1" ht="12" customHeight="1">
      <c r="A12" s="501"/>
      <c r="B12" s="447"/>
      <c r="C12" s="448"/>
      <c r="D12" s="448"/>
      <c r="E12" s="448"/>
      <c r="F12" s="501"/>
      <c r="G12" s="115"/>
      <c r="H12" s="115"/>
      <c r="I12" s="115"/>
      <c r="J12" s="256"/>
    </row>
    <row r="13" spans="1:12" s="118" customFormat="1" ht="33" customHeight="1">
      <c r="A13" s="501"/>
      <c r="B13" s="260" t="s">
        <v>382</v>
      </c>
      <c r="C13" s="518" t="s">
        <v>464</v>
      </c>
      <c r="D13" s="518"/>
      <c r="E13" s="519"/>
      <c r="F13" s="501"/>
      <c r="G13" s="115"/>
      <c r="H13" s="115"/>
      <c r="I13" s="115"/>
      <c r="J13" s="117"/>
    </row>
    <row r="14" spans="1:12" ht="5.25" customHeight="1">
      <c r="A14" s="501"/>
      <c r="B14" s="261"/>
      <c r="C14" s="261"/>
      <c r="D14" s="261"/>
      <c r="E14" s="261"/>
      <c r="F14" s="501"/>
      <c r="G14" s="106"/>
      <c r="H14" s="106"/>
      <c r="I14" s="106"/>
      <c r="J14" s="107"/>
    </row>
    <row r="15" spans="1:12" ht="18" customHeight="1">
      <c r="A15" s="501"/>
      <c r="B15" s="513"/>
      <c r="C15" s="513"/>
      <c r="D15" s="513"/>
      <c r="E15" s="513"/>
      <c r="F15" s="501"/>
      <c r="G15" s="106"/>
      <c r="H15" s="106"/>
      <c r="I15" s="106"/>
      <c r="J15" s="107"/>
    </row>
    <row r="16" spans="1:12" ht="8.1" customHeight="1">
      <c r="A16" s="501"/>
      <c r="B16" s="110"/>
      <c r="C16" s="110"/>
      <c r="D16" s="110"/>
      <c r="E16" s="110"/>
      <c r="F16" s="501"/>
      <c r="G16" s="106"/>
      <c r="H16" s="106"/>
      <c r="I16" s="106"/>
      <c r="J16" s="107"/>
    </row>
    <row r="17" spans="1:10" ht="27.75" customHeight="1">
      <c r="A17" s="501"/>
      <c r="B17" s="441"/>
      <c r="C17" s="442"/>
      <c r="D17" s="507"/>
      <c r="E17" s="508"/>
      <c r="F17" s="501"/>
    </row>
    <row r="18" spans="1:10" ht="19.5" customHeight="1">
      <c r="A18" s="501"/>
      <c r="B18" s="443"/>
      <c r="C18" s="444"/>
      <c r="D18" s="509"/>
      <c r="E18" s="510"/>
      <c r="F18" s="501"/>
      <c r="G18" s="106"/>
      <c r="H18" s="106"/>
      <c r="I18" s="106"/>
      <c r="J18" s="107"/>
    </row>
    <row r="19" spans="1:10" ht="24" customHeight="1">
      <c r="A19" s="501"/>
      <c r="B19" s="443"/>
      <c r="C19" s="444"/>
      <c r="D19" s="509"/>
      <c r="E19" s="510"/>
      <c r="F19" s="501"/>
      <c r="G19" s="112"/>
      <c r="H19" s="112"/>
      <c r="I19" s="112"/>
      <c r="J19" s="112"/>
    </row>
    <row r="20" spans="1:10" ht="23.25" customHeight="1">
      <c r="A20" s="502"/>
      <c r="B20" s="445"/>
      <c r="C20" s="446"/>
      <c r="D20" s="511"/>
      <c r="E20" s="512"/>
      <c r="F20" s="502"/>
      <c r="G20" s="112"/>
      <c r="H20" s="112"/>
      <c r="I20" s="112"/>
      <c r="J20" s="112"/>
    </row>
    <row r="21" spans="1:10" ht="15.75">
      <c r="A21" s="109"/>
      <c r="B21" s="109"/>
      <c r="C21" s="109"/>
      <c r="D21" s="109"/>
      <c r="E21" s="109"/>
      <c r="F21" s="106"/>
      <c r="G21" s="106"/>
      <c r="H21" s="106"/>
      <c r="I21" s="106"/>
      <c r="J21" s="107"/>
    </row>
    <row r="22" spans="1:10" ht="15.75">
      <c r="A22" s="109"/>
      <c r="B22" s="109"/>
      <c r="C22" s="109"/>
      <c r="D22" s="109"/>
      <c r="E22" s="109"/>
      <c r="F22" s="106"/>
      <c r="G22" s="106"/>
      <c r="H22" s="106"/>
      <c r="I22" s="106"/>
      <c r="J22" s="107"/>
    </row>
  </sheetData>
  <sheetProtection formatColumns="0" formatRows="0" selectLockedCells="1"/>
  <customSheetViews>
    <customSheetView guid="{EDBE2C29-D6BD-4752-9427-B80DA0681C38}"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DE88D87-5562-48EE-BF31-884D2436B74F}" scale="80" showPageBreaks="1" showGridLines="0" printArea="1" view="pageBreakPreview">
      <selection activeCell="D22" sqref="D2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K13" sqref="K1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69B8FA7-C541-49C9-9653-4C8ACFC3EDEE}"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0"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tabSelected="1" view="pageBreakPreview" zoomScaleNormal="100" zoomScaleSheetLayoutView="100" workbookViewId="0">
      <selection activeCell="J18" sqref="J18"/>
    </sheetView>
  </sheetViews>
  <sheetFormatPr defaultColWidth="9.140625" defaultRowHeight="16.5"/>
  <cols>
    <col min="1" max="1" width="9.140625" style="393" customWidth="1"/>
    <col min="2" max="2" width="28.42578125" style="394" customWidth="1"/>
    <col min="3" max="3" width="11.7109375" style="394" customWidth="1"/>
    <col min="4" max="5" width="6.42578125" style="394" customWidth="1"/>
    <col min="6" max="6" width="6.42578125" style="406" customWidth="1"/>
    <col min="7" max="7" width="35.28515625" style="406" customWidth="1"/>
    <col min="8" max="8" width="11.85546875" style="406" customWidth="1"/>
    <col min="9" max="9" width="20.28515625" style="406" hidden="1" customWidth="1"/>
    <col min="10" max="13" width="11.85546875" style="406" hidden="1" customWidth="1"/>
    <col min="14" max="25" width="11.85546875" style="406" customWidth="1"/>
    <col min="26" max="26" width="9.140625" style="393" customWidth="1"/>
    <col min="27" max="27" width="15.28515625" style="393" hidden="1" customWidth="1"/>
    <col min="28" max="28" width="9.140625" style="393" hidden="1" customWidth="1"/>
    <col min="29" max="29" width="9.140625" style="393" customWidth="1"/>
    <col min="30" max="16384" width="9.140625" style="393"/>
  </cols>
  <sheetData>
    <row r="1" spans="2:29" s="390" customFormat="1" ht="99" customHeight="1">
      <c r="B1" s="527" t="str">
        <f>Basic!B1</f>
        <v>Construction of 400kV Interconnection Line between Kudankulam Nuclear Power Plant (KKNPP) 1,2 &amp; KKNPP 3,4 at NPCIL, Kudankulam Site Substation Package.</v>
      </c>
      <c r="C1" s="527"/>
      <c r="D1" s="527"/>
      <c r="E1" s="527"/>
      <c r="F1" s="527"/>
      <c r="G1" s="527"/>
      <c r="H1" s="391"/>
      <c r="I1" s="391"/>
      <c r="J1" s="391"/>
      <c r="K1" s="391"/>
      <c r="L1" s="391"/>
      <c r="M1" s="391"/>
      <c r="N1" s="391"/>
      <c r="O1" s="391"/>
      <c r="P1" s="391"/>
      <c r="Q1" s="391"/>
      <c r="R1" s="391"/>
      <c r="S1" s="391"/>
      <c r="T1" s="391"/>
      <c r="U1" s="391"/>
      <c r="V1" s="391"/>
      <c r="W1" s="391"/>
      <c r="X1" s="391"/>
      <c r="Y1" s="391"/>
      <c r="AA1" s="392"/>
      <c r="AB1" s="392"/>
      <c r="AC1" s="392"/>
    </row>
    <row r="2" spans="2:29" ht="20.100000000000001" customHeight="1">
      <c r="B2" s="528" t="str">
        <f>"Specification No.: " &amp; Basic!B3</f>
        <v>Specification No.: SRTS-II/C&amp;M/WC-4373/2025</v>
      </c>
      <c r="C2" s="528"/>
      <c r="D2" s="528"/>
      <c r="E2" s="528"/>
      <c r="F2" s="528"/>
      <c r="G2" s="528"/>
      <c r="H2" s="394"/>
      <c r="I2" s="394"/>
      <c r="J2" s="394"/>
      <c r="K2" s="394"/>
      <c r="L2" s="394"/>
      <c r="M2" s="394"/>
      <c r="N2" s="394"/>
      <c r="O2" s="394"/>
      <c r="P2" s="394"/>
      <c r="Q2" s="394"/>
      <c r="R2" s="394"/>
      <c r="S2" s="394"/>
      <c r="T2" s="394"/>
      <c r="U2" s="394"/>
      <c r="V2" s="394"/>
      <c r="W2" s="394"/>
      <c r="X2" s="394"/>
      <c r="Y2" s="394"/>
      <c r="AA2" s="393" t="s">
        <v>597</v>
      </c>
      <c r="AB2" s="395">
        <v>1</v>
      </c>
      <c r="AC2" s="396"/>
    </row>
    <row r="3" spans="2:29" ht="12" customHeight="1">
      <c r="B3" s="397"/>
      <c r="C3" s="397"/>
      <c r="D3" s="397"/>
      <c r="E3" s="397"/>
      <c r="F3" s="394"/>
      <c r="G3" s="394"/>
      <c r="H3" s="394"/>
      <c r="I3" s="394"/>
      <c r="J3" s="394"/>
      <c r="K3" s="394"/>
      <c r="L3" s="394"/>
      <c r="M3" s="398" t="s">
        <v>594</v>
      </c>
      <c r="N3" s="394"/>
      <c r="O3" s="394"/>
      <c r="P3" s="394"/>
      <c r="Q3" s="394"/>
      <c r="R3" s="394"/>
      <c r="S3" s="394"/>
      <c r="T3" s="394"/>
      <c r="U3" s="394"/>
      <c r="V3" s="394"/>
      <c r="W3" s="394"/>
      <c r="X3" s="394"/>
      <c r="Y3" s="394"/>
      <c r="AA3" s="393" t="s">
        <v>693</v>
      </c>
      <c r="AB3" s="395">
        <v>2</v>
      </c>
      <c r="AC3" s="396"/>
    </row>
    <row r="4" spans="2:29" ht="20.100000000000001" customHeight="1">
      <c r="B4" s="529" t="s">
        <v>168</v>
      </c>
      <c r="C4" s="529"/>
      <c r="D4" s="529"/>
      <c r="E4" s="529"/>
      <c r="F4" s="529"/>
      <c r="G4" s="529"/>
      <c r="H4" s="394"/>
      <c r="I4" s="394"/>
      <c r="J4" s="394"/>
      <c r="K4" s="394"/>
      <c r="L4" s="394"/>
      <c r="M4" s="398" t="s">
        <v>461</v>
      </c>
      <c r="N4" s="394"/>
      <c r="O4" s="394"/>
      <c r="P4" s="394"/>
      <c r="Q4" s="394"/>
      <c r="R4" s="394"/>
      <c r="S4" s="394"/>
      <c r="T4" s="394"/>
      <c r="U4" s="394"/>
      <c r="V4" s="394"/>
      <c r="W4" s="394"/>
      <c r="X4" s="394"/>
      <c r="Y4" s="394"/>
      <c r="AB4" s="395"/>
      <c r="AC4" s="396"/>
    </row>
    <row r="5" spans="2:29" ht="12" customHeight="1">
      <c r="B5" s="399"/>
      <c r="C5" s="399"/>
      <c r="F5" s="394"/>
      <c r="G5" s="394"/>
      <c r="H5" s="394"/>
      <c r="I5" s="394"/>
      <c r="J5" s="394"/>
      <c r="K5" s="394"/>
      <c r="L5" s="394"/>
      <c r="M5" s="394"/>
      <c r="N5" s="394"/>
      <c r="O5" s="394"/>
      <c r="P5" s="394"/>
      <c r="Q5" s="394"/>
      <c r="R5" s="394"/>
      <c r="S5" s="394"/>
      <c r="T5" s="394"/>
      <c r="U5" s="394"/>
      <c r="V5" s="394"/>
      <c r="W5" s="394"/>
      <c r="X5" s="394"/>
      <c r="Y5" s="394"/>
      <c r="AA5" s="396"/>
      <c r="AB5" s="396"/>
      <c r="AC5" s="396"/>
    </row>
    <row r="6" spans="2:29" s="390" customFormat="1" ht="43.5" customHeight="1">
      <c r="B6" s="400" t="s">
        <v>164</v>
      </c>
      <c r="C6" s="401"/>
      <c r="D6" s="530" t="s">
        <v>597</v>
      </c>
      <c r="E6" s="531"/>
      <c r="F6" s="531"/>
      <c r="G6" s="532"/>
      <c r="H6" s="402"/>
      <c r="I6" s="423" t="str">
        <f>D6</f>
        <v>Sole Bidder</v>
      </c>
      <c r="J6" s="424">
        <f>IF(I6="JV (Joint Venture)",1,2)</f>
        <v>2</v>
      </c>
      <c r="K6" s="402"/>
      <c r="L6" s="402"/>
      <c r="M6" s="402"/>
      <c r="N6" s="402"/>
      <c r="O6" s="402"/>
      <c r="P6" s="402"/>
      <c r="Q6" s="402"/>
      <c r="R6" s="402"/>
      <c r="S6" s="402"/>
      <c r="U6" s="402"/>
      <c r="V6" s="402"/>
      <c r="W6" s="402"/>
      <c r="X6" s="402"/>
      <c r="Y6" s="402"/>
      <c r="AA6" s="404">
        <f>IF(D6= "Sole Bidder", 0, D7)</f>
        <v>0</v>
      </c>
      <c r="AB6" s="392"/>
      <c r="AC6" s="392"/>
    </row>
    <row r="7" spans="2:29" ht="50.1" customHeight="1">
      <c r="B7" s="400" t="str">
        <f>IF(D6= "JV (Joint Venture)", "Total Nos. of  Partners in the JV [excluding the Lead Partner]", "")</f>
        <v/>
      </c>
      <c r="C7" s="405"/>
      <c r="D7" s="533"/>
      <c r="E7" s="534"/>
      <c r="F7" s="534"/>
      <c r="G7" s="535"/>
      <c r="I7" s="423"/>
      <c r="J7" s="423"/>
      <c r="AA7" s="396"/>
      <c r="AB7" s="396"/>
      <c r="AC7" s="396"/>
    </row>
    <row r="8" spans="2:29" ht="42.75" customHeight="1">
      <c r="B8" s="523" t="s">
        <v>598</v>
      </c>
      <c r="C8" s="523"/>
      <c r="D8" s="524"/>
      <c r="E8" s="524"/>
      <c r="F8" s="524"/>
      <c r="G8" s="524"/>
      <c r="I8" s="423" t="s">
        <v>692</v>
      </c>
      <c r="J8" s="424">
        <f>IF(J13="No",1,2)</f>
        <v>2</v>
      </c>
      <c r="K8" s="403">
        <f>IF(J8="No",1,2)</f>
        <v>2</v>
      </c>
      <c r="L8" s="406">
        <f>IF(AND(D6="JV (Joint Venture)",D7=1),1,0)</f>
        <v>0</v>
      </c>
    </row>
    <row r="9" spans="2:29" ht="42.75" customHeight="1">
      <c r="B9" s="475" t="s">
        <v>601</v>
      </c>
      <c r="C9" s="420"/>
      <c r="D9" s="520"/>
      <c r="E9" s="521"/>
      <c r="F9" s="521"/>
      <c r="G9" s="522"/>
      <c r="I9" s="423"/>
      <c r="J9" s="424"/>
      <c r="K9" s="403"/>
    </row>
    <row r="10" spans="2:29" ht="20.100000000000001" customHeight="1">
      <c r="B10" s="388" t="str">
        <f>IF(D6= "Sole Bidder", "Name of Sole Bidder", "Name of Lead Partner")</f>
        <v>Name of Sole Bidder</v>
      </c>
      <c r="C10" s="407"/>
      <c r="D10" s="520"/>
      <c r="E10" s="521"/>
      <c r="F10" s="521"/>
      <c r="G10" s="522"/>
      <c r="I10" s="423"/>
      <c r="J10" s="423"/>
    </row>
    <row r="11" spans="2:29" ht="20.100000000000001" customHeight="1">
      <c r="B11" s="389" t="str">
        <f>IF(D6= "Sole Bidder", "Address of Sole Bidder", "Address of Lead Partner")</f>
        <v>Address of Sole Bidder</v>
      </c>
      <c r="C11" s="408"/>
      <c r="D11" s="520"/>
      <c r="E11" s="521"/>
      <c r="F11" s="521"/>
      <c r="G11" s="522"/>
      <c r="I11" s="423"/>
      <c r="J11" s="423"/>
    </row>
    <row r="12" spans="2:29" ht="20.100000000000001" customHeight="1">
      <c r="B12" s="409"/>
      <c r="C12" s="410"/>
      <c r="D12" s="520"/>
      <c r="E12" s="521"/>
      <c r="F12" s="521"/>
      <c r="G12" s="522"/>
      <c r="I12" s="423"/>
      <c r="J12" s="423"/>
    </row>
    <row r="13" spans="2:29" ht="20.100000000000001" customHeight="1">
      <c r="B13" s="411"/>
      <c r="C13" s="412"/>
      <c r="D13" s="520"/>
      <c r="E13" s="521"/>
      <c r="F13" s="521"/>
      <c r="G13" s="522"/>
      <c r="I13" s="423" t="s">
        <v>603</v>
      </c>
      <c r="J13" s="423">
        <f>D8</f>
        <v>0</v>
      </c>
    </row>
    <row r="14" spans="2:29" ht="20.100000000000001" customHeight="1"/>
    <row r="15" spans="2:29" ht="20.100000000000001" customHeight="1">
      <c r="B15" s="388" t="str">
        <f>IF(D7=1, "Name of other Partner","Name of other Partner - 1")</f>
        <v>Name of other Partner - 1</v>
      </c>
      <c r="C15" s="407"/>
      <c r="D15" s="520"/>
      <c r="E15" s="521"/>
      <c r="F15" s="521"/>
      <c r="G15" s="522"/>
    </row>
    <row r="16" spans="2:29" ht="20.100000000000001" customHeight="1">
      <c r="B16" s="389" t="str">
        <f>IF(D7=1, "Address of other Partner","Address of other Partner - 1")</f>
        <v>Address of other Partner - 1</v>
      </c>
      <c r="C16" s="408"/>
      <c r="D16" s="520"/>
      <c r="E16" s="521"/>
      <c r="F16" s="521"/>
      <c r="G16" s="522"/>
    </row>
    <row r="17" spans="2:25" ht="20.100000000000001" customHeight="1">
      <c r="B17" s="409"/>
      <c r="C17" s="410"/>
      <c r="D17" s="520"/>
      <c r="E17" s="521"/>
      <c r="F17" s="521"/>
      <c r="G17" s="522"/>
    </row>
    <row r="18" spans="2:25" ht="20.100000000000001" customHeight="1">
      <c r="B18" s="411"/>
      <c r="C18" s="412"/>
      <c r="D18" s="520"/>
      <c r="E18" s="521"/>
      <c r="F18" s="521"/>
      <c r="G18" s="522"/>
      <c r="I18" s="406" t="s">
        <v>613</v>
      </c>
    </row>
    <row r="19" spans="2:25" ht="20.100000000000001" customHeight="1">
      <c r="I19" s="406" t="s">
        <v>614</v>
      </c>
    </row>
    <row r="20" spans="2:25" ht="20.100000000000001" customHeight="1">
      <c r="B20" s="388" t="s">
        <v>595</v>
      </c>
      <c r="C20" s="407"/>
      <c r="D20" s="520"/>
      <c r="E20" s="521"/>
      <c r="F20" s="521"/>
      <c r="G20" s="522"/>
      <c r="I20" s="406" t="s">
        <v>615</v>
      </c>
    </row>
    <row r="21" spans="2:25" ht="20.100000000000001" customHeight="1">
      <c r="B21" s="389" t="s">
        <v>596</v>
      </c>
      <c r="C21" s="408"/>
      <c r="D21" s="520"/>
      <c r="E21" s="521"/>
      <c r="F21" s="521"/>
      <c r="G21" s="522"/>
    </row>
    <row r="22" spans="2:25" ht="20.100000000000001" customHeight="1">
      <c r="B22" s="409"/>
      <c r="C22" s="410"/>
      <c r="D22" s="520"/>
      <c r="E22" s="521"/>
      <c r="F22" s="521"/>
      <c r="G22" s="522"/>
    </row>
    <row r="23" spans="2:25" ht="20.100000000000001" customHeight="1">
      <c r="B23" s="411"/>
      <c r="C23" s="412"/>
      <c r="D23" s="520"/>
      <c r="E23" s="521"/>
      <c r="F23" s="521"/>
      <c r="G23" s="522"/>
    </row>
    <row r="24" spans="2:25" ht="20.100000000000001" customHeight="1"/>
    <row r="25" spans="2:25" ht="21" customHeight="1">
      <c r="B25" s="413" t="s">
        <v>169</v>
      </c>
      <c r="C25" s="414"/>
      <c r="D25" s="520"/>
      <c r="E25" s="521"/>
      <c r="F25" s="521"/>
      <c r="G25" s="522"/>
    </row>
    <row r="26" spans="2:25" ht="21" customHeight="1">
      <c r="B26" s="413" t="s">
        <v>170</v>
      </c>
      <c r="C26" s="414"/>
      <c r="D26" s="520"/>
      <c r="E26" s="521"/>
      <c r="F26" s="521"/>
      <c r="G26" s="522"/>
    </row>
    <row r="27" spans="2:25" ht="21" customHeight="1">
      <c r="B27" s="415"/>
      <c r="C27" s="415"/>
      <c r="D27" s="415"/>
    </row>
    <row r="28" spans="2:25" s="390" customFormat="1" ht="21" customHeight="1">
      <c r="B28" s="413" t="s">
        <v>599</v>
      </c>
      <c r="C28" s="414"/>
      <c r="D28" s="416"/>
      <c r="E28" s="417"/>
      <c r="F28" s="416"/>
      <c r="G28" s="418" t="str">
        <f>IF(D28&gt;H28, "Invalid Date !", "")</f>
        <v/>
      </c>
      <c r="H28" s="419">
        <f>IF(E28="Feb",29,IF(OR(E28="Apr", E28="Jun", E28="Sep", E28="Nov"),30,31))</f>
        <v>31</v>
      </c>
      <c r="I28" s="394"/>
      <c r="J28" s="394"/>
      <c r="K28" s="394"/>
      <c r="L28" s="394"/>
      <c r="M28" s="394"/>
      <c r="N28" s="394"/>
      <c r="O28" s="394"/>
      <c r="P28" s="394"/>
      <c r="Q28" s="394"/>
      <c r="R28" s="394"/>
      <c r="S28" s="394"/>
      <c r="T28" s="394"/>
      <c r="U28" s="394"/>
      <c r="V28" s="394"/>
      <c r="W28" s="394"/>
      <c r="X28" s="394"/>
      <c r="Y28" s="394"/>
    </row>
    <row r="29" spans="2:25" ht="21" customHeight="1">
      <c r="B29" s="413" t="s">
        <v>600</v>
      </c>
      <c r="C29" s="414"/>
      <c r="D29" s="520"/>
      <c r="E29" s="525"/>
      <c r="F29" s="525"/>
      <c r="G29" s="526"/>
    </row>
    <row r="30" spans="2:25">
      <c r="E30" s="406"/>
    </row>
  </sheetData>
  <sheetProtection algorithmName="SHA-512" hashValue="9CnCFpPXqsBi8JRfGiyPiVM5EfRc62gySY0aqSOQOFopp4r40bnj8sqmj3SACboXiYNEZyEYZg5DRvAjOa1BJg==" saltValue="TGFYMfkVKcUyu0Epvnoing==" spinCount="100000" sheet="1" selectLockedCells="1"/>
  <dataConsolidate/>
  <customSheetViews>
    <customSheetView guid="{EDBE2C29-D6BD-4752-9427-B80DA0681C38}"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ADE88D87-5562-48EE-BF31-884D2436B74F}" scale="70" showPageBreaks="1" showGridLines="0" printArea="1" hiddenColumns="1" view="pageBreakPreview">
      <selection activeCell="D10" sqref="D10:G10"/>
      <pageMargins left="0.75" right="0.75" top="0.69" bottom="0.7" header="0.4" footer="0.37"/>
      <pageSetup scale="96" orientation="portrait" r:id="rId2"/>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9"/>
      <headerFooter alignWithMargins="0"/>
    </customSheetView>
    <customSheetView guid="{F69B8FA7-C541-49C9-9653-4C8ACFC3EDEE}"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7">
    <dataValidation type="list" allowBlank="1" showInputMessage="1" showErrorMessage="1" sqref="F28" xr:uid="{00000000-0002-0000-0200-000000000000}">
      <formula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9.5703125" style="29" customWidth="1"/>
    <col min="4" max="4" width="17.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37" t="str">
        <f>Basic!A3&amp;Basic!B3</f>
        <v>Specification No. :SRTS-II/C&amp;M/WC-4373/2025</v>
      </c>
      <c r="B1" s="537"/>
      <c r="C1" s="537"/>
      <c r="D1" s="537"/>
      <c r="E1" s="306"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75.75" customHeight="1">
      <c r="A3" s="538" t="str">
        <f>Basic!B1</f>
        <v>Construction of 400kV Interconnection Line between Kudankulam Nuclear Power Plant (KKNPP) 1,2 &amp; KKNPP 3,4 at NPCIL, Kudankulam Site Substation Package.</v>
      </c>
      <c r="B3" s="539"/>
      <c r="C3" s="539"/>
      <c r="D3" s="539"/>
      <c r="E3" s="539"/>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40" t="s">
        <v>339</v>
      </c>
      <c r="B5" s="540"/>
      <c r="C5" s="540"/>
      <c r="D5" s="540"/>
      <c r="E5" s="540"/>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30"/>
      <c r="AC7" s="11"/>
    </row>
    <row r="8" spans="1:46" ht="36" customHeight="1">
      <c r="A8" s="536" t="str">
        <f>IF('Names of Bidder'!D6= "JV (Joint Venture)", "JV of " &amp; Z8, "")</f>
        <v/>
      </c>
      <c r="B8" s="536"/>
      <c r="C8" s="536"/>
      <c r="D8" s="536"/>
      <c r="E8" s="11" t="s">
        <v>735</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345</v>
      </c>
      <c r="B9" s="542" t="str">
        <f>IF('Names of Bidder'!D10=0, "", 'Names of Bidder'!D10)</f>
        <v/>
      </c>
      <c r="C9" s="542"/>
      <c r="D9" s="542"/>
      <c r="E9" s="11"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542" t="str">
        <f>IF('Names of Bidder'!D11=0, "", 'Names of Bidder'!D11)</f>
        <v/>
      </c>
      <c r="C10" s="542"/>
      <c r="D10" s="542"/>
      <c r="E10" s="11" t="s">
        <v>733</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42" t="str">
        <f>IF('Names of Bidder'!D12=0, "", 'Names of Bidder'!D12)</f>
        <v/>
      </c>
      <c r="C11" s="542"/>
      <c r="D11" s="542"/>
      <c r="E11" s="17" t="s">
        <v>734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42" t="str">
        <f>IF('Names of Bidder'!D13=0, "", 'Names of Bidder'!D13)</f>
        <v/>
      </c>
      <c r="C12" s="542"/>
      <c r="D12" s="5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4"/>
      <c r="C13" s="124"/>
      <c r="D13" s="124"/>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43" t="str">
        <f>IF('Names of Bidder'!D6="Sole Bidder", "This Attachment is Not Applicable", "")</f>
        <v>This Attachment is Not Applicable</v>
      </c>
      <c r="B14" s="543"/>
      <c r="C14" s="543"/>
      <c r="D14" s="543"/>
      <c r="E14" s="5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171</v>
      </c>
      <c r="B15" s="124"/>
      <c r="C15" s="124"/>
      <c r="D15" s="124"/>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44" t="str">
        <f>IF(Z2=1,"Other Partner",IF(Z2="2 or More","Other Partner-1",""))</f>
        <v/>
      </c>
      <c r="C16" s="544"/>
      <c r="D16" s="544"/>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542" t="str">
        <f>IF('Names of Bidder'!D15=0, "", 'Names of Bidder'!D15)</f>
        <v/>
      </c>
      <c r="C17" s="542"/>
      <c r="D17" s="542"/>
      <c r="E17" s="23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542" t="str">
        <f>IF('Names of Bidder'!D16=0, "", 'Names of Bidder'!D16)</f>
        <v/>
      </c>
      <c r="C18" s="542"/>
      <c r="D18" s="542"/>
      <c r="E18" s="23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42" t="str">
        <f>IF('Names of Bidder'!D17=0, "", 'Names of Bidder'!D17)</f>
        <v/>
      </c>
      <c r="C19" s="542"/>
      <c r="D19" s="542"/>
      <c r="E19" s="239" t="str">
        <f>IF($Z$2="2 or More", IF(#REF!=0, "",#REF!), "")</f>
        <v/>
      </c>
      <c r="AA19" s="12"/>
    </row>
    <row r="20" spans="1:28" ht="20.100000000000001" customHeight="1">
      <c r="A20" s="32"/>
      <c r="B20" s="542" t="str">
        <f>IF('Names of Bidder'!D18=0, "", 'Names of Bidder'!D18)</f>
        <v/>
      </c>
      <c r="C20" s="542"/>
      <c r="D20" s="542"/>
      <c r="E20" s="239" t="str">
        <f>IF($Z$2="2 or More", IF(#REF!=0, "",#REF!), "")</f>
        <v/>
      </c>
      <c r="AA20" s="12"/>
    </row>
    <row r="21" spans="1:28" ht="20.100000000000001" customHeight="1">
      <c r="A21" s="29" t="s">
        <v>340</v>
      </c>
    </row>
    <row r="22" spans="1:28" ht="84" customHeight="1">
      <c r="A22" s="541" t="s">
        <v>602</v>
      </c>
      <c r="B22" s="541"/>
      <c r="C22" s="541"/>
      <c r="D22" s="541"/>
      <c r="E22" s="541"/>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8"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8" t="str">
        <f>IF('Names of Bidder'!D29=0, "", 'Names of Bidder'!D29)</f>
        <v/>
      </c>
      <c r="C25" s="33"/>
      <c r="D25" s="37" t="s">
        <v>5</v>
      </c>
      <c r="E25" s="238"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962" sheet="1" objects="1" scenarios="1" formatColumns="0" formatRows="0" selectLockedCells="1"/>
  <customSheetViews>
    <customSheetView guid="{EDBE2C29-D6BD-4752-9427-B80DA0681C38}" showPageBreaks="1" showGridLines="0" fitToPage="1" printArea="1" hiddenColumns="1" view="pageBreakPreview" topLeftCell="A3">
      <selection activeCell="A3" sqref="A3:E3"/>
      <pageMargins left="0.75" right="0.63" top="0.57999999999999996" bottom="0.6" header="0.34" footer="0.35"/>
      <pageSetup scale="80" orientation="portrait" r:id="rId1"/>
      <headerFooter alignWithMargins="0">
        <oddFooter>&amp;R&amp;"Book Antiqua,Bold"&amp;8 Page &amp;P of &amp;N</oddFooter>
      </headerFooter>
    </customSheetView>
    <customSheetView guid="{ADE88D87-5562-48EE-BF31-884D2436B74F}" scale="70" showPageBreaks="1" showGridLines="0" fitToPage="1" printArea="1" hiddenColumn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3"/>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7"/>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6">
      <selection activeCell="E8" sqref="E8"/>
      <pageMargins left="0.75" right="0.63" top="0.57999999999999996" bottom="0.6" header="0.34" footer="0.35"/>
      <pageSetup scale="80" orientation="portrait" r:id="rId30"/>
      <headerFooter alignWithMargins="0">
        <oddFooter>&amp;R&amp;"Book Antiqua,Bold"&amp;8 Page &amp;P of &amp;N</oddFooter>
      </headerFooter>
    </customSheetView>
    <customSheetView guid="{F69B8FA7-C541-49C9-9653-4C8ACFC3EDEE}" showPageBreaks="1" showGridLines="0" fitToPage="1" printArea="1" hiddenColumns="1" view="pageBreakPreview" topLeftCell="A3">
      <selection activeCell="A3" sqref="A3:E3"/>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96"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6"/>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9.7109375" style="29" customWidth="1"/>
    <col min="5" max="5" width="43.42578125" style="29" customWidth="1"/>
    <col min="6" max="8" width="9.140625" style="24"/>
    <col min="9" max="16384" width="9.140625" style="25"/>
  </cols>
  <sheetData>
    <row r="1" spans="1:9" s="24" customFormat="1" ht="31.5" customHeight="1">
      <c r="A1" s="545" t="str">
        <f>'Attach 3(JV)'!A1</f>
        <v>Specification No. :SRTS-II/C&amp;M/WC-4373/2025</v>
      </c>
      <c r="B1" s="545"/>
      <c r="C1" s="545"/>
      <c r="D1" s="545"/>
      <c r="E1" s="304" t="str">
        <f>"Attachment-3(QR) " &amp; 'Attach 3(JV)'!AT1</f>
        <v xml:space="preserve">Attachment-3(QR) </v>
      </c>
    </row>
    <row r="2" spans="1:9" ht="5.25" customHeight="1"/>
    <row r="3" spans="1:9" ht="130.15" customHeight="1">
      <c r="A3" s="538" t="str">
        <f>'Attach 3(JV)'!A3</f>
        <v>Construction of 400kV Interconnection Line between Kudankulam Nuclear Power Plant (KKNPP) 1,2 &amp; KKNPP 3,4 at NPCIL, Kudankulam Site Substation Package.</v>
      </c>
      <c r="B3" s="539"/>
      <c r="C3" s="539"/>
      <c r="D3" s="539"/>
      <c r="E3" s="539"/>
      <c r="F3" s="26"/>
      <c r="G3" s="27"/>
      <c r="H3" s="26"/>
    </row>
    <row r="4" spans="1:9" ht="20.100000000000001" customHeight="1">
      <c r="A4" s="28"/>
      <c r="H4" s="30"/>
      <c r="I4" s="11"/>
    </row>
    <row r="5" spans="1:9" ht="20.100000000000001" customHeight="1">
      <c r="A5" s="540" t="s">
        <v>348</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8" t="str">
        <f>'Attach 3(JV)'!E8</f>
        <v>Sr.GM,Contracts &amp; Materilas Department,</v>
      </c>
      <c r="H8" s="30"/>
      <c r="I8" s="11"/>
    </row>
    <row r="9" spans="1:9" ht="20.100000000000001" customHeight="1">
      <c r="A9" s="13" t="s">
        <v>345</v>
      </c>
      <c r="B9" s="542" t="str">
        <f>'Attach 3(JV)'!B9</f>
        <v/>
      </c>
      <c r="C9" s="542"/>
      <c r="D9" s="542"/>
      <c r="E9" s="128" t="str">
        <f>'Attach 3(JV)'!E9</f>
        <v>Power Grid Corporation of India Ltd.,</v>
      </c>
      <c r="H9" s="30"/>
      <c r="I9" s="11"/>
    </row>
    <row r="10" spans="1:9" ht="20.100000000000001" customHeight="1">
      <c r="A10" s="13" t="s">
        <v>346</v>
      </c>
      <c r="B10" s="547" t="str">
        <f>'Attach 3(JV)'!B10</f>
        <v/>
      </c>
      <c r="C10" s="547"/>
      <c r="D10" s="547"/>
      <c r="E10" s="128" t="str">
        <f>'Attach 3(JV)'!E10</f>
        <v>SRTS-II, RHQ, Singanayakanahalli,</v>
      </c>
      <c r="H10" s="30"/>
      <c r="I10" s="11"/>
    </row>
    <row r="11" spans="1:9" ht="20.100000000000001" customHeight="1">
      <c r="B11" s="547" t="str">
        <f>'Attach 3(JV)'!B11</f>
        <v/>
      </c>
      <c r="C11" s="547"/>
      <c r="D11" s="547"/>
      <c r="E11" s="128" t="str">
        <f>'Attach 3(JV)'!E11</f>
        <v>Yelahanka, Bengaluru- 560064</v>
      </c>
    </row>
    <row r="12" spans="1:9" ht="20.100000000000001" customHeight="1">
      <c r="A12" s="32"/>
      <c r="B12" s="547" t="str">
        <f>'Attach 3(JV)'!B12</f>
        <v/>
      </c>
      <c r="C12" s="547"/>
      <c r="D12" s="547"/>
      <c r="E12" s="15"/>
    </row>
    <row r="13" spans="1:9" ht="20.100000000000001" customHeight="1">
      <c r="A13" s="29" t="s">
        <v>340</v>
      </c>
    </row>
    <row r="14" spans="1:9" ht="20.100000000000001" customHeight="1">
      <c r="A14" s="32"/>
    </row>
    <row r="15" spans="1:9" ht="27.75" customHeight="1">
      <c r="A15" s="546" t="s">
        <v>699</v>
      </c>
      <c r="B15" s="546"/>
      <c r="C15" s="546"/>
      <c r="D15" s="546"/>
      <c r="E15" s="54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38" t="str">
        <f>'Attach 3(JV)'!E24</f>
        <v/>
      </c>
    </row>
    <row r="23" spans="1:5" ht="33" customHeight="1">
      <c r="A23" s="36" t="s">
        <v>7</v>
      </c>
      <c r="B23" s="238" t="str">
        <f>'Attach 3(JV)'!B25</f>
        <v/>
      </c>
      <c r="C23" s="33"/>
      <c r="D23" s="37" t="s">
        <v>5</v>
      </c>
      <c r="E23" s="23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c r="A32" s="38"/>
    </row>
    <row r="33" ht="20.100000000000001" customHeight="1"/>
    <row r="34" ht="20.100000000000001" customHeight="1"/>
    <row r="35" ht="20.100000000000001" customHeight="1"/>
    <row r="36" ht="20.100000000000001" customHeight="1"/>
  </sheetData>
  <sheetProtection password="C962" sheet="1" objects="1" scenarios="1" formatColumns="0" formatRows="0" selectLockedCells="1"/>
  <customSheetViews>
    <customSheetView guid="{EDBE2C29-D6BD-4752-9427-B80DA0681C38}" showPageBreaks="1" showGridLines="0" fitToPage="1" printArea="1" view="pageBreakPreview">
      <selection activeCell="B17" sqref="B17"/>
      <pageMargins left="0.75" right="0.63" top="0.57999999999999996" bottom="0.6" header="0.34" footer="0.35"/>
      <pageSetup scale="81"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1"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B10" sqref="B10:D10"/>
      <pageMargins left="0.75" right="0.63" top="0.57999999999999996" bottom="0.6" header="0.34" footer="0.35"/>
      <pageSetup scale="81"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B17" sqref="B17"/>
      <pageMargins left="0.75" right="0.63" top="0.57999999999999996" bottom="0.6" header="0.34" footer="0.35"/>
      <pageSetup scale="82"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9"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0"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24" style="29" customWidth="1"/>
    <col min="6" max="7" width="24.28515625" style="143" customWidth="1"/>
    <col min="8" max="9" width="0" style="138" hidden="1" customWidth="1"/>
    <col min="10" max="15" width="0" style="25" hidden="1" customWidth="1"/>
    <col min="16" max="16384" width="9.140625" style="25"/>
  </cols>
  <sheetData>
    <row r="1" spans="1:8" ht="27.75" customHeight="1">
      <c r="A1" s="548" t="str">
        <f>'Attach 3(JV)'!A1</f>
        <v>Specification No. :SRTS-II/C&amp;M/WC-4373/2025</v>
      </c>
      <c r="B1" s="548"/>
      <c r="C1" s="548"/>
      <c r="D1" s="548"/>
      <c r="E1" s="548"/>
      <c r="F1" s="313"/>
      <c r="G1" s="304" t="str">
        <f>"Attachment-4 " &amp; 'Attach 3(JV)'!AV1</f>
        <v xml:space="preserve">Attachment-4 </v>
      </c>
    </row>
    <row r="3" spans="1:8" ht="57.75" customHeight="1">
      <c r="A3" s="538" t="str">
        <f>'Attach 3(JV)'!A3</f>
        <v>Construction of 400kV Interconnection Line between Kudankulam Nuclear Power Plant (KKNPP) 1,2 &amp; KKNPP 3,4 at NPCIL, Kudankulam Site Substation Package.</v>
      </c>
      <c r="B3" s="539"/>
      <c r="C3" s="539"/>
      <c r="D3" s="539"/>
      <c r="E3" s="539"/>
      <c r="F3" s="539"/>
      <c r="G3" s="539"/>
    </row>
    <row r="4" spans="1:8" ht="20.100000000000001" customHeight="1">
      <c r="A4" s="28"/>
      <c r="H4" s="146"/>
    </row>
    <row r="5" spans="1:8" ht="20.100000000000001" customHeight="1">
      <c r="A5" s="540" t="s">
        <v>349</v>
      </c>
      <c r="B5" s="540"/>
      <c r="C5" s="540"/>
      <c r="D5" s="540"/>
      <c r="E5" s="540"/>
      <c r="F5" s="540"/>
      <c r="G5" s="540"/>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36" t="str">
        <f>'Attach 3(JV)'!A8</f>
        <v/>
      </c>
      <c r="B8" s="536"/>
      <c r="C8" s="536"/>
      <c r="D8" s="536"/>
      <c r="F8" s="128" t="str">
        <f>'Attach 3(JV)'!E8</f>
        <v>Sr.GM,Contracts &amp; Materilas Department,</v>
      </c>
      <c r="H8" s="146"/>
    </row>
    <row r="9" spans="1:8" ht="20.100000000000001" customHeight="1">
      <c r="A9" s="13" t="s">
        <v>345</v>
      </c>
      <c r="B9" s="542" t="str">
        <f>'Attach 3(JV)'!B9</f>
        <v/>
      </c>
      <c r="C9" s="542"/>
      <c r="D9" s="542"/>
      <c r="F9" s="128" t="str">
        <f>'Attach 3(JV)'!E9</f>
        <v>Power Grid Corporation of India Ltd.,</v>
      </c>
      <c r="H9" s="146"/>
    </row>
    <row r="10" spans="1:8" ht="20.100000000000001" customHeight="1">
      <c r="A10" s="13" t="s">
        <v>346</v>
      </c>
      <c r="B10" s="542" t="str">
        <f>'Attach 3(JV)'!B10</f>
        <v/>
      </c>
      <c r="C10" s="542"/>
      <c r="D10" s="542"/>
      <c r="F10" s="128" t="str">
        <f>'Attach 3(JV)'!E10</f>
        <v>SRTS-II, RHQ, Singanayakanahalli,</v>
      </c>
      <c r="H10" s="146"/>
    </row>
    <row r="11" spans="1:8" ht="20.100000000000001" customHeight="1">
      <c r="B11" s="542" t="str">
        <f>'Attach 3(JV)'!B11</f>
        <v/>
      </c>
      <c r="C11" s="542"/>
      <c r="D11" s="542"/>
      <c r="F11" s="128" t="str">
        <f>'Attach 3(JV)'!E11</f>
        <v>Yelahanka, Bengaluru- 560064</v>
      </c>
    </row>
    <row r="12" spans="1:8" ht="20.100000000000001" customHeight="1">
      <c r="A12" s="32"/>
      <c r="B12" s="542" t="str">
        <f>'Attach 3(JV)'!B12</f>
        <v/>
      </c>
      <c r="C12" s="542"/>
      <c r="D12" s="542"/>
      <c r="E12" s="15"/>
    </row>
    <row r="13" spans="1:8" ht="20.100000000000001" customHeight="1">
      <c r="A13" s="32"/>
      <c r="B13" s="124"/>
      <c r="C13" s="124"/>
      <c r="D13" s="124"/>
      <c r="E13" s="25"/>
      <c r="F13" s="144"/>
      <c r="G13" s="144"/>
    </row>
    <row r="14" spans="1:8" ht="20.100000000000001" customHeight="1">
      <c r="A14" s="32"/>
      <c r="B14" s="124"/>
      <c r="C14" s="124"/>
      <c r="D14" s="124"/>
    </row>
    <row r="15" spans="1:8" ht="20.100000000000001" customHeight="1">
      <c r="A15" s="29" t="s">
        <v>340</v>
      </c>
    </row>
    <row r="16" spans="1:8" ht="20.100000000000001" customHeight="1">
      <c r="A16" s="32"/>
    </row>
    <row r="17" spans="1:9" ht="50.1" customHeight="1">
      <c r="A17" s="550" t="str">
        <f>"We hereby certify that equipment and materials to be supplied are produced in " &amp;H26 &amp; " eligible source " &amp; F26</f>
        <v>We hereby certify that equipment and materials to be supplied are produced in [Name of Countries],  eligible source country.</v>
      </c>
      <c r="B17" s="550"/>
      <c r="C17" s="550"/>
      <c r="D17" s="550"/>
      <c r="E17" s="550"/>
      <c r="F17" s="145" t="s">
        <v>180</v>
      </c>
      <c r="G17" s="145" t="s">
        <v>181</v>
      </c>
    </row>
    <row r="18" spans="1:9" ht="45" customHeight="1">
      <c r="A18" s="549" t="str">
        <f>"We hereby certify that our company is incorporated and registered in " &amp;I26 &amp; " eligible source " &amp;G26</f>
        <v>We hereby certify that our company is incorporated and registered in [Name of Countries],  eligible source country.</v>
      </c>
      <c r="B18" s="549"/>
      <c r="C18" s="549"/>
      <c r="D18" s="549"/>
      <c r="E18" s="549"/>
      <c r="F18" s="150" t="s">
        <v>152</v>
      </c>
      <c r="G18" s="150" t="s">
        <v>152</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8" t="str">
        <f>'Attach 3(JV)'!E24</f>
        <v/>
      </c>
      <c r="F21" s="150"/>
      <c r="G21" s="150"/>
      <c r="H21" s="135" t="str">
        <f t="shared" si="0"/>
        <v/>
      </c>
      <c r="I21" s="135" t="str">
        <f t="shared" si="0"/>
        <v/>
      </c>
    </row>
    <row r="22" spans="1:9" ht="33" customHeight="1">
      <c r="A22" s="36" t="s">
        <v>7</v>
      </c>
      <c r="B22" s="238" t="str">
        <f>'Attach 3(JV)'!B25</f>
        <v/>
      </c>
      <c r="D22" s="37" t="s">
        <v>5</v>
      </c>
      <c r="E22" s="238"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yIM/2QCxUlCpvKp7O6QjjUAqE7iFh1qNr4bWFiOOYxgUw3Yxm5U8PO6KlbZcw+OnJGChBdlQXxs2jaCwDL+muw==" saltValue="HYuaFm/smM6TK3KrxdzSyQ==" spinCount="100000" sheet="1" formatColumns="0" formatRows="0" selectLockedCells="1"/>
  <customSheetViews>
    <customSheetView guid="{EDBE2C29-D6BD-4752-9427-B80DA0681C38}" showPageBreaks="1" showGridLines="0" zeroValues="0" fitToPage="1" printArea="1" hiddenColumns="1" view="pageBreakPreview" topLeftCell="A4">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ADE88D87-5562-48EE-BF31-884D2436B74F}" showPageBreaks="1" showGridLines="0" zeroValues="0" fitToPage="1" printArea="1" hiddenColumns="1" view="pageBreakPreview" topLeftCell="A13">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3">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F69B8FA7-C541-49C9-9653-4C8ACFC3EDEE}" showPageBreaks="1" showGridLines="0" zeroValues="0" fitToPage="1" printArea="1" hiddenColumns="1" view="pageBreakPreview" topLeftCell="A4">
      <selection activeCell="F18" sqref="F18"/>
      <pageMargins left="0.75" right="0.63" top="0.57999999999999996" bottom="0.6" header="0.34" footer="0.35"/>
      <pageSetup scale="76" orientation="portrait" r:id="rId31"/>
      <headerFooter alignWithMargins="0">
        <oddFooter>&amp;R&amp;"Book Antiqua,Bold"&amp;8 Page &amp;P of &amp;N</oddFooter>
      </headerFooter>
    </customSheetView>
  </customSheetViews>
  <mergeCells count="10">
    <mergeCell ref="A1:E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76"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J18" sqref="J18"/>
    </sheetView>
  </sheetViews>
  <sheetFormatPr defaultColWidth="9.140625" defaultRowHeight="16.5"/>
  <cols>
    <col min="1" max="1" width="12.140625" style="29" customWidth="1"/>
    <col min="2" max="2" width="23.7109375" style="29" customWidth="1"/>
    <col min="3" max="3" width="26.42578125" style="29" customWidth="1"/>
    <col min="4" max="4" width="17" style="29" customWidth="1"/>
    <col min="5" max="5" width="26.7109375" style="29" customWidth="1"/>
    <col min="6" max="8" width="9.140625" style="201"/>
    <col min="9" max="38" width="9.140625" style="202"/>
    <col min="39" max="16384" width="9.140625" style="25"/>
  </cols>
  <sheetData>
    <row r="1" spans="1:38" ht="36.75" customHeight="1">
      <c r="A1" s="553" t="str">
        <f>'Attach 3(JV)'!A1</f>
        <v>Specification No. :SRTS-II/C&amp;M/WC-4373/2025</v>
      </c>
      <c r="B1" s="553"/>
      <c r="C1" s="553"/>
      <c r="D1" s="553"/>
      <c r="E1" s="304" t="str">
        <f>"Attachment-4(A) "&amp; 'Attach 3(JV)'!AT1</f>
        <v xml:space="preserve">Attachment-4(A) </v>
      </c>
    </row>
    <row r="2" spans="1:38" ht="11.1" customHeight="1"/>
    <row r="3" spans="1:38" ht="152.44999999999999" customHeight="1">
      <c r="A3" s="538" t="str">
        <f>'Attach 3(JV)'!A3</f>
        <v>Construction of 400kV Interconnection Line between Kudankulam Nuclear Power Plant (KKNPP) 1,2 &amp; KKNPP 3,4 at NPCIL, Kudankulam Site Substation Package.</v>
      </c>
      <c r="B3" s="539"/>
      <c r="C3" s="539"/>
      <c r="D3" s="539"/>
      <c r="E3" s="539"/>
      <c r="F3" s="203"/>
      <c r="G3" s="204"/>
      <c r="H3" s="203"/>
    </row>
    <row r="4" spans="1:38" ht="11.1" customHeight="1">
      <c r="A4" s="28"/>
      <c r="H4" s="205"/>
      <c r="I4" s="206"/>
    </row>
    <row r="5" spans="1:38" ht="20.100000000000001" customHeight="1">
      <c r="A5" s="540" t="s">
        <v>350</v>
      </c>
      <c r="B5" s="540"/>
      <c r="C5" s="540"/>
      <c r="D5" s="540"/>
      <c r="E5" s="540"/>
      <c r="F5" s="203"/>
      <c r="H5" s="205"/>
      <c r="I5" s="206"/>
    </row>
    <row r="6" spans="1:38" ht="11.1" customHeight="1">
      <c r="A6" s="32"/>
      <c r="H6" s="205"/>
      <c r="I6" s="206"/>
    </row>
    <row r="7" spans="1:38" ht="20.100000000000001" customHeight="1">
      <c r="A7" s="33" t="str">
        <f>'Attach 3(JV)'!A7</f>
        <v>Bidder’s Name and Address (Sole Bidder) :</v>
      </c>
      <c r="D7" s="15" t="str">
        <f>'Attach 3(JV)'!E7</f>
        <v>To:</v>
      </c>
      <c r="H7" s="205"/>
      <c r="I7" s="206"/>
    </row>
    <row r="8" spans="1:38" s="149" customFormat="1" ht="36" customHeight="1">
      <c r="A8" s="536" t="str">
        <f>'Attach 3(JV)'!A8</f>
        <v/>
      </c>
      <c r="B8" s="536"/>
      <c r="C8" s="536"/>
      <c r="D8" s="12" t="str">
        <f>'Attach 3(JV)'!E8</f>
        <v>Sr.GM,Contracts &amp; Materilas Department,</v>
      </c>
      <c r="E8" s="32"/>
      <c r="F8" s="207"/>
      <c r="G8" s="207"/>
      <c r="H8" s="208"/>
      <c r="I8" s="209"/>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row>
    <row r="9" spans="1:38" ht="20.100000000000001" customHeight="1">
      <c r="A9" s="13" t="s">
        <v>345</v>
      </c>
      <c r="B9" s="542" t="str">
        <f>'Attach 3(JV)'!B9</f>
        <v/>
      </c>
      <c r="C9" s="542"/>
      <c r="D9" s="12" t="str">
        <f>'Attach 3(JV)'!E9</f>
        <v>Power Grid Corporation of India Ltd.,</v>
      </c>
      <c r="H9" s="205"/>
      <c r="I9" s="206"/>
    </row>
    <row r="10" spans="1:38" ht="20.100000000000001" customHeight="1">
      <c r="A10" s="13" t="s">
        <v>346</v>
      </c>
      <c r="B10" s="542" t="str">
        <f>'Attach 3(JV)'!B10</f>
        <v/>
      </c>
      <c r="C10" s="542"/>
      <c r="D10" s="12" t="str">
        <f>'Attach 3(JV)'!E10</f>
        <v>SRTS-II, RHQ, Singanayakanahalli,</v>
      </c>
      <c r="H10" s="205"/>
      <c r="I10" s="206"/>
    </row>
    <row r="11" spans="1:38" ht="20.100000000000001" customHeight="1">
      <c r="B11" s="542" t="str">
        <f>'Attach 3(JV)'!B11</f>
        <v/>
      </c>
      <c r="C11" s="542"/>
      <c r="D11" s="12" t="str">
        <f>'Attach 3(JV)'!E11</f>
        <v>Yelahanka, Bengaluru- 560064</v>
      </c>
    </row>
    <row r="12" spans="1:38" ht="15" customHeight="1">
      <c r="A12" s="32"/>
      <c r="B12" s="542" t="str">
        <f>'Attach 3(JV)'!B12</f>
        <v/>
      </c>
      <c r="C12" s="542"/>
      <c r="D12" s="12"/>
    </row>
    <row r="13" spans="1:38" ht="20.100000000000001" customHeight="1">
      <c r="A13" s="29" t="s">
        <v>340</v>
      </c>
    </row>
    <row r="14" spans="1:38" ht="72" customHeight="1">
      <c r="A14" s="552" t="s">
        <v>351</v>
      </c>
      <c r="B14" s="552"/>
      <c r="C14" s="552"/>
      <c r="D14" s="552"/>
      <c r="E14" s="552"/>
    </row>
    <row r="15" spans="1:38" ht="20.100000000000001" customHeight="1">
      <c r="A15" s="130" t="s">
        <v>357</v>
      </c>
      <c r="B15" s="130" t="s">
        <v>358</v>
      </c>
      <c r="C15" s="130" t="s">
        <v>359</v>
      </c>
      <c r="D15" s="130" t="s">
        <v>341</v>
      </c>
      <c r="E15" s="130" t="s">
        <v>342</v>
      </c>
    </row>
    <row r="16" spans="1:38" ht="20.100000000000001" customHeight="1">
      <c r="A16" s="131">
        <v>1</v>
      </c>
      <c r="B16" s="240"/>
      <c r="C16" s="240"/>
      <c r="D16" s="240"/>
      <c r="E16" s="240"/>
    </row>
    <row r="17" spans="1:5" ht="20.100000000000001" customHeight="1">
      <c r="A17" s="132">
        <v>2</v>
      </c>
      <c r="B17" s="241"/>
      <c r="C17" s="241"/>
      <c r="D17" s="241"/>
      <c r="E17" s="241"/>
    </row>
    <row r="18" spans="1:5" ht="20.100000000000001" customHeight="1">
      <c r="A18" s="132">
        <v>3</v>
      </c>
      <c r="B18" s="241"/>
      <c r="C18" s="241"/>
      <c r="D18" s="241"/>
      <c r="E18" s="241"/>
    </row>
    <row r="19" spans="1:5" ht="20.100000000000001" customHeight="1">
      <c r="A19" s="132">
        <v>4</v>
      </c>
      <c r="B19" s="241"/>
      <c r="C19" s="241"/>
      <c r="D19" s="241"/>
      <c r="E19" s="241"/>
    </row>
    <row r="20" spans="1:5" ht="19.5" customHeight="1">
      <c r="A20" s="133">
        <v>5</v>
      </c>
      <c r="B20" s="242"/>
      <c r="C20" s="242"/>
      <c r="D20" s="242"/>
      <c r="E20" s="242"/>
    </row>
    <row r="21" spans="1:5" ht="62.25" customHeight="1">
      <c r="A21" s="25"/>
      <c r="B21" s="25"/>
      <c r="C21" s="25"/>
      <c r="D21" s="25"/>
      <c r="E21" s="25"/>
    </row>
    <row r="22" spans="1:5" ht="62.25" customHeight="1">
      <c r="A22" s="552" t="s">
        <v>352</v>
      </c>
      <c r="B22" s="552"/>
      <c r="C22" s="552"/>
      <c r="D22" s="552"/>
      <c r="E22" s="552"/>
    </row>
    <row r="23" spans="1:5" ht="15.95" customHeight="1"/>
    <row r="24" spans="1:5" ht="23.1" customHeight="1">
      <c r="C24" s="37"/>
    </row>
    <row r="25" spans="1:5" ht="23.1" customHeight="1">
      <c r="A25" s="36" t="s">
        <v>6</v>
      </c>
      <c r="B25" s="69" t="str">
        <f>'Attach 3(JV)'!B24</f>
        <v>--</v>
      </c>
      <c r="C25" s="37" t="s">
        <v>4</v>
      </c>
      <c r="D25" s="551" t="str">
        <f>'Attach 3(JV)'!E24</f>
        <v/>
      </c>
      <c r="E25" s="551"/>
    </row>
    <row r="26" spans="1:5" ht="56.25" customHeight="1">
      <c r="A26" s="36" t="s">
        <v>7</v>
      </c>
      <c r="B26" s="238" t="str">
        <f>'Attach 3(JV)'!B25</f>
        <v/>
      </c>
      <c r="C26" s="37" t="s">
        <v>5</v>
      </c>
      <c r="D26" s="238"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Xq7a9zW0NTsOKSDWQt6YwwmWXnNkAHi7N2gM9mxKEQYxVwFco4Z+e8YFZnWyTxBiMpo7acSsPqjk5p5mxhzgQ==" saltValue="XbjnU2rsqlFQfOJ5la7rTA==" spinCount="100000" sheet="1" formatColumns="0" formatRows="0" selectLockedCells="1"/>
  <customSheetViews>
    <customSheetView guid="{EDBE2C29-D6BD-4752-9427-B80DA0681C38}" scale="90" showPageBreaks="1" showGridLines="0" zeroValues="0" fitToPage="1" printArea="1" view="pageBreakPreview">
      <selection activeCell="B16" sqref="B16"/>
      <pageMargins left="0.75" right="0.63" top="0.57999999999999996" bottom="0.4" header="0.34" footer="0.2"/>
      <pageSetup scale="88" orientation="portrait" r:id="rId1"/>
      <headerFooter alignWithMargins="0">
        <oddFooter>&amp;R&amp;"Book Antiqua,Bold"&amp;8 Page &amp;P of &amp;N</oddFooter>
      </headerFooter>
    </customSheetView>
    <customSheetView guid="{ADE88D87-5562-48EE-BF31-884D2436B74F}" scale="90" showPageBreaks="1" showGridLines="0" zeroValues="0" fitToPage="1" printArea="1" view="pageBreakPreview">
      <selection activeCell="B16" sqref="B16"/>
      <pageMargins left="0.75" right="0.63" top="0.57999999999999996" bottom="0.4" header="0.34" footer="0.2"/>
      <pageSetup scale="88" orientation="portrait" r:id="rId2"/>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3"/>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7"/>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 guid="{F69B8FA7-C541-49C9-9653-4C8ACFC3EDEE}" scale="90" showPageBreaks="1" showGridLines="0" zeroValues="0" fitToPage="1" printArea="1" view="pageBreakPreview">
      <selection activeCell="B16" sqref="B16"/>
      <pageMargins left="0.75" right="0.63" top="0.57999999999999996" bottom="0.4" header="0.34" footer="0.2"/>
      <pageSetup scale="86" orientation="portrait" r:id="rId31"/>
      <headerFooter alignWithMargins="0">
        <oddFooter>&amp;R&amp;"Book Antiqua,Bold"&amp;8 Page &amp;P of &amp;N</oddFooter>
      </headerFooter>
    </customSheetView>
  </customSheetViews>
  <mergeCells count="11">
    <mergeCell ref="A3:E3"/>
    <mergeCell ref="A5:E5"/>
    <mergeCell ref="A14:E14"/>
    <mergeCell ref="A8:C8"/>
    <mergeCell ref="A1:D1"/>
    <mergeCell ref="D25:E25"/>
    <mergeCell ref="A22:E22"/>
    <mergeCell ref="B9:C9"/>
    <mergeCell ref="B10:C10"/>
    <mergeCell ref="B11:C11"/>
    <mergeCell ref="B12:C12"/>
  </mergeCells>
  <phoneticPr fontId="7" type="noConversion"/>
  <pageMargins left="0.75" right="0.63" top="0.57999999999999996" bottom="0.4" header="0.34" footer="0.2"/>
  <pageSetup scale="86"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48" t="str">
        <f>'Attach 3(JV)'!A1</f>
        <v>Specification No. :SRTS-II/C&amp;M/WC-4373/2025</v>
      </c>
      <c r="B1" s="548"/>
      <c r="C1" s="548"/>
      <c r="D1" s="548"/>
      <c r="E1" s="304" t="str">
        <f>"Attachment-4(B) "&amp; 'Attach 3(JV)'!AT1</f>
        <v xml:space="preserve">Attachment-4(B) </v>
      </c>
    </row>
    <row r="3" spans="1:9" ht="69.75" customHeight="1">
      <c r="A3" s="538" t="str">
        <f>'Attach 3(JV)'!A3</f>
        <v>Construction of 400kV Interconnection Line between Kudankulam Nuclear Power Plant (KKNPP) 1,2 &amp; KKNPP 3,4 at NPCIL, Kudankulam Site Substation Package.</v>
      </c>
      <c r="B3" s="539"/>
      <c r="C3" s="539"/>
      <c r="D3" s="539"/>
      <c r="E3" s="539"/>
      <c r="F3" s="26"/>
      <c r="G3" s="27"/>
      <c r="H3" s="26"/>
    </row>
    <row r="4" spans="1:9" ht="20.100000000000001" customHeight="1">
      <c r="A4" s="28"/>
      <c r="H4" s="30"/>
      <c r="I4" s="11"/>
    </row>
    <row r="5" spans="1:9" ht="20.100000000000001" customHeight="1">
      <c r="A5" s="540" t="s">
        <v>350</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29" t="s">
        <v>340</v>
      </c>
    </row>
    <row r="14" spans="1:9" ht="20.100000000000001" customHeight="1">
      <c r="A14" s="32"/>
    </row>
    <row r="15" spans="1:9" ht="87.75" customHeight="1">
      <c r="A15" s="552" t="s">
        <v>360</v>
      </c>
      <c r="B15" s="552"/>
      <c r="C15" s="552"/>
      <c r="D15" s="552"/>
      <c r="E15" s="552"/>
    </row>
    <row r="16" spans="1:9" ht="30" customHeight="1">
      <c r="A16" s="86" t="s">
        <v>353</v>
      </c>
      <c r="B16" s="554"/>
      <c r="C16" s="554"/>
      <c r="D16" s="554"/>
      <c r="E16" s="554"/>
    </row>
    <row r="17" spans="1:5" ht="30" customHeight="1">
      <c r="A17" s="86" t="s">
        <v>354</v>
      </c>
      <c r="B17" s="554"/>
      <c r="C17" s="554"/>
      <c r="D17" s="554"/>
      <c r="E17" s="554"/>
    </row>
    <row r="18" spans="1:5" ht="30" customHeight="1">
      <c r="A18" s="86" t="s">
        <v>355</v>
      </c>
      <c r="B18" s="554"/>
      <c r="C18" s="554"/>
      <c r="D18" s="554"/>
      <c r="E18" s="554"/>
    </row>
    <row r="19" spans="1:5" ht="30" customHeight="1">
      <c r="A19" s="42" t="s">
        <v>356</v>
      </c>
      <c r="B19" s="554"/>
      <c r="C19" s="554"/>
      <c r="D19" s="554"/>
      <c r="E19" s="554"/>
    </row>
    <row r="20" spans="1:5" ht="30" customHeight="1">
      <c r="A20" s="42" t="s">
        <v>73</v>
      </c>
      <c r="B20" s="554"/>
      <c r="C20" s="554"/>
      <c r="D20" s="554"/>
      <c r="E20" s="554"/>
    </row>
    <row r="21" spans="1:5" ht="30" customHeight="1">
      <c r="A21" s="42" t="s">
        <v>76</v>
      </c>
      <c r="B21" s="554"/>
      <c r="C21" s="554"/>
      <c r="D21" s="554"/>
      <c r="E21" s="554"/>
    </row>
    <row r="22" spans="1:5" ht="16.5" customHeight="1">
      <c r="A22" s="125"/>
    </row>
    <row r="23" spans="1:5" ht="27.95" customHeight="1">
      <c r="D23" s="37"/>
    </row>
    <row r="24" spans="1:5" ht="27.95" customHeight="1">
      <c r="A24" s="36" t="s">
        <v>6</v>
      </c>
      <c r="B24" s="69" t="str">
        <f>'Attach 3(JV)'!B24</f>
        <v>--</v>
      </c>
      <c r="D24" s="37" t="s">
        <v>4</v>
      </c>
      <c r="E24" s="238" t="str">
        <f>'Attach 3(JV)'!E24</f>
        <v/>
      </c>
    </row>
    <row r="25" spans="1:5" ht="27.95" customHeight="1">
      <c r="A25" s="36" t="s">
        <v>7</v>
      </c>
      <c r="B25" s="238" t="str">
        <f>'Attach 3(JV)'!B25</f>
        <v/>
      </c>
      <c r="D25" s="37" t="s">
        <v>5</v>
      </c>
      <c r="E25" s="23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qhSYHlA8tAKM2pBlW4xqQqiPp76EjKbLJDbYcRbuLuAvGrpV3c6RmXdJniEU9pOv+gXLIC+ybM137/TESSXGfg==" saltValue="7MvJe8uePvImmKIyEwWwEA==" spinCount="100000" sheet="1" formatColumns="0" formatRows="0" selectLockedCells="1"/>
  <customSheetViews>
    <customSheetView guid="{EDBE2C29-D6BD-4752-9427-B80DA0681C38}" scale="90" showPageBreaks="1" showGridLines="0" fitToPage="1"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ADE88D87-5562-48EE-BF31-884D2436B74F}" scale="90" showPageBreaks="1" showGridLines="0" fitToPage="1"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69B8FA7-C541-49C9-9653-4C8ACFC3EDEE}" scale="90" showPageBreaks="1" showGridLines="0" fitToPage="1" printArea="1" view="pageBreakPreview">
      <selection activeCell="B16" sqref="B16:E16"/>
      <pageMargins left="0.75" right="0.63" top="0.57999999999999996" bottom="0.6" header="0.34" footer="0.35"/>
      <pageSetup scale="87" orientation="portrait" r:id="rId31"/>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J18" sqref="J1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32.450000000000003" customHeight="1">
      <c r="A1" s="548" t="str">
        <f>'Attach 3(JV)'!A1</f>
        <v>Specification No. :SRTS-II/C&amp;M/WC-4373/2025</v>
      </c>
      <c r="B1" s="548"/>
      <c r="C1" s="548"/>
      <c r="D1" s="555" t="str">
        <f>"Attachment-5 " &amp; 'Attach 3(JV)'!AT1</f>
        <v xml:space="preserve">Attachment-5 </v>
      </c>
      <c r="E1" s="555"/>
    </row>
    <row r="2" spans="1:9" ht="8.1" customHeight="1"/>
    <row r="3" spans="1:9" ht="68.25" customHeight="1">
      <c r="A3" s="538" t="str">
        <f>'Attach 3(JV)'!A3</f>
        <v>Construction of 400kV Interconnection Line between Kudankulam Nuclear Power Plant (KKNPP) 1,2 &amp; KKNPP 3,4 at NPCIL, Kudankulam Site Substation Package.</v>
      </c>
      <c r="B3" s="539"/>
      <c r="C3" s="539"/>
      <c r="D3" s="539"/>
      <c r="E3" s="539"/>
      <c r="F3" s="26"/>
      <c r="G3" s="27"/>
      <c r="H3" s="26"/>
    </row>
    <row r="4" spans="1:9" ht="3.75" hidden="1" customHeight="1">
      <c r="A4" s="28"/>
      <c r="H4" s="30"/>
      <c r="I4" s="11"/>
    </row>
    <row r="5" spans="1:9" ht="20.100000000000001" customHeight="1">
      <c r="A5" s="540" t="s">
        <v>361</v>
      </c>
      <c r="B5" s="540"/>
      <c r="C5" s="540"/>
      <c r="D5" s="540"/>
      <c r="E5" s="54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36" t="str">
        <f>'Attach 3(JV)'!A8</f>
        <v/>
      </c>
      <c r="B8" s="536"/>
      <c r="C8" s="536"/>
      <c r="D8" s="12" t="str">
        <f>'Attach 3(JV)'!E8</f>
        <v>Sr.GM,Contracts &amp; Materilas Department,</v>
      </c>
      <c r="H8" s="30"/>
      <c r="I8" s="11"/>
    </row>
    <row r="9" spans="1:9" ht="20.100000000000001" customHeight="1">
      <c r="A9" s="13" t="s">
        <v>345</v>
      </c>
      <c r="B9" s="542" t="str">
        <f>'Attach 3(JV)'!B9</f>
        <v/>
      </c>
      <c r="C9" s="542"/>
      <c r="D9" s="12" t="str">
        <f>'Attach 3(JV)'!E9</f>
        <v>Power Grid Corporation of India Ltd.,</v>
      </c>
      <c r="H9" s="30"/>
      <c r="I9" s="11"/>
    </row>
    <row r="10" spans="1:9" ht="20.100000000000001" customHeight="1">
      <c r="A10" s="13" t="s">
        <v>346</v>
      </c>
      <c r="B10" s="542" t="str">
        <f>'Attach 3(JV)'!B10</f>
        <v/>
      </c>
      <c r="C10" s="542"/>
      <c r="D10" s="12" t="str">
        <f>'Attach 3(JV)'!E10</f>
        <v>SRTS-II, RHQ, Singanayakanahalli,</v>
      </c>
      <c r="H10" s="30"/>
      <c r="I10" s="11"/>
    </row>
    <row r="11" spans="1:9" ht="20.100000000000001" customHeight="1">
      <c r="B11" s="542" t="str">
        <f>'Attach 3(JV)'!B11</f>
        <v/>
      </c>
      <c r="C11" s="542"/>
      <c r="D11" s="12" t="str">
        <f>'Attach 3(JV)'!E11</f>
        <v>Yelahanka, Bengaluru- 560064</v>
      </c>
    </row>
    <row r="12" spans="1:9" ht="17.25" customHeight="1">
      <c r="A12" s="32"/>
      <c r="B12" s="542" t="str">
        <f>'Attach 3(JV)'!B12</f>
        <v/>
      </c>
      <c r="C12" s="542"/>
      <c r="D12" s="12"/>
    </row>
    <row r="13" spans="1:9" ht="20.100000000000001" customHeight="1">
      <c r="A13" s="29" t="s">
        <v>340</v>
      </c>
    </row>
    <row r="14" spans="1:9" ht="45.75" customHeight="1">
      <c r="A14" s="546" t="s">
        <v>362</v>
      </c>
      <c r="B14" s="546"/>
      <c r="C14" s="546"/>
      <c r="D14" s="546"/>
      <c r="E14" s="546"/>
      <c r="F14" s="34"/>
      <c r="G14" s="34"/>
      <c r="H14" s="34"/>
    </row>
    <row r="15" spans="1:9" ht="32.1" customHeight="1">
      <c r="A15" s="568" t="s">
        <v>343</v>
      </c>
      <c r="B15" s="568" t="s">
        <v>359</v>
      </c>
      <c r="C15" s="568" t="s">
        <v>363</v>
      </c>
      <c r="D15" s="566" t="s">
        <v>364</v>
      </c>
      <c r="E15" s="567"/>
      <c r="F15" s="34"/>
      <c r="G15" s="34"/>
      <c r="H15" s="34"/>
    </row>
    <row r="16" spans="1:9" ht="19.5" customHeight="1">
      <c r="A16" s="569"/>
      <c r="B16" s="569"/>
      <c r="C16" s="569"/>
      <c r="D16" s="46" t="s">
        <v>365</v>
      </c>
      <c r="E16" s="46" t="s">
        <v>366</v>
      </c>
      <c r="F16" s="34"/>
      <c r="G16" s="34"/>
      <c r="H16" s="34"/>
    </row>
    <row r="17" spans="1:8" ht="21.95" customHeight="1">
      <c r="A17" s="121">
        <v>1</v>
      </c>
      <c r="B17" s="251"/>
      <c r="C17" s="251"/>
      <c r="D17" s="251"/>
      <c r="E17" s="251"/>
      <c r="F17" s="34"/>
      <c r="G17" s="34"/>
      <c r="H17" s="34"/>
    </row>
    <row r="18" spans="1:8" ht="21.95" customHeight="1">
      <c r="A18" s="122">
        <v>2</v>
      </c>
      <c r="B18" s="251"/>
      <c r="C18" s="251"/>
      <c r="D18" s="251"/>
      <c r="E18" s="251"/>
      <c r="F18" s="34"/>
      <c r="G18" s="34"/>
      <c r="H18" s="34"/>
    </row>
    <row r="19" spans="1:8" ht="21.95" customHeight="1">
      <c r="A19" s="122">
        <v>3</v>
      </c>
      <c r="B19" s="251"/>
      <c r="C19" s="251"/>
      <c r="D19" s="251"/>
      <c r="E19" s="251"/>
      <c r="F19" s="34"/>
      <c r="G19" s="34"/>
      <c r="H19" s="34"/>
    </row>
    <row r="20" spans="1:8" ht="21.95" customHeight="1">
      <c r="A20" s="122">
        <v>4</v>
      </c>
      <c r="B20" s="251"/>
      <c r="C20" s="251"/>
      <c r="D20" s="251"/>
      <c r="E20" s="251"/>
      <c r="F20" s="183"/>
      <c r="G20" s="183"/>
      <c r="H20" s="185" t="b">
        <v>0</v>
      </c>
    </row>
    <row r="21" spans="1:8" ht="21.95" customHeight="1">
      <c r="A21" s="123">
        <v>5</v>
      </c>
      <c r="B21" s="251"/>
      <c r="C21" s="251"/>
      <c r="D21" s="251"/>
      <c r="E21" s="251"/>
      <c r="F21" s="183"/>
      <c r="G21" s="183"/>
      <c r="H21" s="184"/>
    </row>
    <row r="22" spans="1:8" ht="18" customHeight="1">
      <c r="A22" s="181"/>
      <c r="B22" s="182"/>
      <c r="C22" s="182"/>
      <c r="D22" s="182"/>
      <c r="E22" s="182"/>
      <c r="F22" s="177"/>
      <c r="G22" s="177"/>
      <c r="H22" s="178"/>
    </row>
    <row r="23" spans="1:8" ht="9" customHeight="1">
      <c r="A23" s="97"/>
      <c r="B23" s="102"/>
      <c r="C23" s="102"/>
      <c r="D23" s="102"/>
      <c r="E23" s="102"/>
      <c r="F23" s="177"/>
      <c r="G23" s="177"/>
      <c r="H23" s="178"/>
    </row>
    <row r="24" spans="1:8" ht="38.25" customHeight="1">
      <c r="A24" s="556" t="s">
        <v>487</v>
      </c>
      <c r="B24" s="557"/>
      <c r="C24" s="557"/>
      <c r="D24" s="557"/>
      <c r="E24" s="557"/>
      <c r="F24" s="177"/>
      <c r="G24" s="177"/>
      <c r="H24" s="178"/>
    </row>
    <row r="25" spans="1:8" ht="54.75" customHeight="1">
      <c r="A25" s="570" t="s">
        <v>78</v>
      </c>
      <c r="B25" s="570"/>
      <c r="C25" s="570"/>
      <c r="D25" s="570"/>
      <c r="E25" s="570"/>
      <c r="F25" s="177"/>
      <c r="G25" s="177"/>
      <c r="H25" s="178"/>
    </row>
    <row r="26" spans="1:8" ht="32.1" customHeight="1">
      <c r="A26" s="568" t="s">
        <v>343</v>
      </c>
      <c r="B26" s="568" t="s">
        <v>359</v>
      </c>
      <c r="C26" s="568" t="s">
        <v>100</v>
      </c>
      <c r="D26" s="566" t="s">
        <v>101</v>
      </c>
      <c r="E26" s="567"/>
      <c r="F26" s="34"/>
      <c r="G26" s="34"/>
      <c r="H26" s="34"/>
    </row>
    <row r="27" spans="1:8" ht="22.5" customHeight="1">
      <c r="A27" s="569"/>
      <c r="B27" s="569"/>
      <c r="C27" s="569"/>
      <c r="D27" s="46" t="s">
        <v>102</v>
      </c>
      <c r="E27" s="46" t="s">
        <v>103</v>
      </c>
      <c r="F27" s="34"/>
      <c r="G27" s="34"/>
      <c r="H27" s="34"/>
    </row>
    <row r="28" spans="1:8" ht="21.95" customHeight="1">
      <c r="A28" s="176">
        <v>1</v>
      </c>
      <c r="B28" s="250"/>
      <c r="C28" s="250"/>
      <c r="D28" s="250"/>
      <c r="E28" s="250"/>
      <c r="F28" s="34"/>
      <c r="G28" s="34"/>
      <c r="H28" s="34"/>
    </row>
    <row r="29" spans="1:8" ht="21.95" customHeight="1">
      <c r="A29" s="176">
        <v>2</v>
      </c>
      <c r="B29" s="250"/>
      <c r="C29" s="250"/>
      <c r="D29" s="250"/>
      <c r="E29" s="250"/>
    </row>
    <row r="30" spans="1:8" ht="21.95" customHeight="1">
      <c r="A30" s="123">
        <v>3</v>
      </c>
      <c r="B30" s="250"/>
      <c r="C30" s="250"/>
      <c r="D30" s="250"/>
      <c r="E30" s="250"/>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8" t="str">
        <f>'Attach 3(JV)'!E24</f>
        <v/>
      </c>
    </row>
    <row r="34" spans="1:5" ht="15.95" customHeight="1">
      <c r="A34" s="36" t="s">
        <v>7</v>
      </c>
      <c r="B34" s="238" t="str">
        <f>'Attach 3(JV)'!B25</f>
        <v/>
      </c>
      <c r="D34" s="37" t="s">
        <v>5</v>
      </c>
      <c r="E34" s="238" t="str">
        <f>'Attach 3(JV)'!E25</f>
        <v/>
      </c>
    </row>
    <row r="35" spans="1:5" ht="15.95" customHeight="1">
      <c r="A35" s="25"/>
      <c r="B35" s="25"/>
      <c r="C35" s="37"/>
      <c r="D35" s="25"/>
      <c r="E35" s="25"/>
    </row>
    <row r="36" spans="1:5" ht="20.100000000000001" customHeight="1">
      <c r="A36" s="21" t="str">
        <f>A1</f>
        <v>Specification No. :SRTS-II/C&amp;M/WC-4373/2025</v>
      </c>
      <c r="B36" s="22"/>
      <c r="C36" s="22"/>
      <c r="D36" s="22"/>
      <c r="E36" s="41" t="str">
        <f>"Annexure I to " &amp;D1</f>
        <v xml:space="preserve">Annexure I to Attachment-5 </v>
      </c>
    </row>
    <row r="37" spans="1:5" ht="18" customHeight="1">
      <c r="A37" s="38"/>
    </row>
    <row r="38" spans="1:5" ht="18" customHeight="1">
      <c r="A38" s="560" t="s">
        <v>361</v>
      </c>
      <c r="B38" s="560"/>
      <c r="C38" s="560"/>
      <c r="D38" s="560"/>
      <c r="E38" s="560"/>
    </row>
    <row r="39" spans="1:5" ht="18" customHeight="1"/>
    <row r="40" spans="1:5" ht="42" customHeight="1">
      <c r="A40" s="561" t="s">
        <v>343</v>
      </c>
      <c r="B40" s="563" t="s">
        <v>359</v>
      </c>
      <c r="C40" s="563" t="s">
        <v>363</v>
      </c>
      <c r="D40" s="566" t="s">
        <v>364</v>
      </c>
      <c r="E40" s="567"/>
    </row>
    <row r="41" spans="1:5" ht="23.25" customHeight="1">
      <c r="A41" s="562"/>
      <c r="B41" s="564"/>
      <c r="C41" s="564"/>
      <c r="D41" s="46" t="s">
        <v>365</v>
      </c>
      <c r="E41" s="46" t="s">
        <v>366</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8" t="str">
        <f>E33</f>
        <v/>
      </c>
    </row>
    <row r="71" spans="1:5" ht="24" customHeight="1">
      <c r="A71" s="36" t="s">
        <v>7</v>
      </c>
      <c r="B71" s="243" t="str">
        <f>B34</f>
        <v/>
      </c>
      <c r="C71" s="37" t="s">
        <v>5</v>
      </c>
      <c r="D71" s="238" t="str">
        <f>E34</f>
        <v/>
      </c>
    </row>
    <row r="72" spans="1:5" ht="24" customHeight="1">
      <c r="A72" s="36"/>
      <c r="B72" s="69"/>
      <c r="C72" s="37"/>
      <c r="D72" s="39"/>
    </row>
    <row r="73" spans="1:5" ht="20.100000000000001" customHeight="1">
      <c r="A73" s="21" t="str">
        <f>A1</f>
        <v>Specification No. :SRTS-II/C&amp;M/WC-4373/2025</v>
      </c>
      <c r="B73" s="22"/>
      <c r="C73" s="22"/>
      <c r="D73" s="22"/>
      <c r="E73" s="41" t="str">
        <f>E36</f>
        <v xml:space="preserve">Annexure I to Attachment-5 </v>
      </c>
    </row>
    <row r="74" spans="1:5" ht="18" customHeight="1">
      <c r="A74" s="38"/>
    </row>
    <row r="75" spans="1:5" ht="18" customHeight="1">
      <c r="A75" s="560" t="s">
        <v>361</v>
      </c>
      <c r="B75" s="560"/>
      <c r="C75" s="560"/>
      <c r="D75" s="560"/>
      <c r="E75" s="560"/>
    </row>
    <row r="76" spans="1:5" ht="18" customHeight="1"/>
    <row r="77" spans="1:5" ht="37.5" customHeight="1">
      <c r="A77" s="561" t="s">
        <v>343</v>
      </c>
      <c r="B77" s="563" t="s">
        <v>359</v>
      </c>
      <c r="C77" s="563" t="s">
        <v>364</v>
      </c>
      <c r="D77" s="558" t="s">
        <v>364</v>
      </c>
      <c r="E77" s="559"/>
    </row>
    <row r="78" spans="1:5" ht="24" customHeight="1">
      <c r="A78" s="562"/>
      <c r="B78" s="565"/>
      <c r="C78" s="565"/>
      <c r="D78" s="48" t="s">
        <v>365</v>
      </c>
      <c r="E78" s="48" t="s">
        <v>366</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8" t="str">
        <f>D70</f>
        <v/>
      </c>
    </row>
    <row r="108" spans="1:5" ht="24" customHeight="1">
      <c r="A108" s="36" t="s">
        <v>7</v>
      </c>
      <c r="B108" s="243" t="str">
        <f>B71</f>
        <v/>
      </c>
      <c r="C108" s="37" t="s">
        <v>5</v>
      </c>
      <c r="D108" s="238" t="str">
        <f>D71</f>
        <v/>
      </c>
    </row>
    <row r="109" spans="1:5" ht="24" customHeight="1">
      <c r="A109" s="25"/>
      <c r="B109" s="25"/>
      <c r="C109" s="37"/>
      <c r="D109" s="25"/>
      <c r="E109" s="25"/>
    </row>
    <row r="110" spans="1:5" ht="33" customHeight="1">
      <c r="D110" s="37"/>
    </row>
  </sheetData>
  <sheetProtection algorithmName="SHA-512" hashValue="lrdfoRLOy+0R6/IRwccAaiXPlV46LI05WWiUXTP8kjDIMiCwuIzq03tuXNeUSIh6aib9Pgcym6oLRY3r8fM3Nw==" saltValue="ABltBMsaaqoCZQ7BZ6R52A==" spinCount="100000" sheet="1" formatColumns="0" formatRows="0" selectLockedCells="1"/>
  <customSheetViews>
    <customSheetView guid="{EDBE2C29-D6BD-4752-9427-B80DA0681C38}"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DE88D87-5562-48EE-BF31-884D2436B74F}"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topLeftCell="A9">
      <selection activeCell="B28" sqref="B28"/>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69B8FA7-C541-49C9-9653-4C8ACFC3EDEE}"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J18" sqref="J18"/>
    </sheetView>
  </sheetViews>
  <sheetFormatPr defaultColWidth="9.140625" defaultRowHeight="15.75"/>
  <cols>
    <col min="1" max="1" width="12.140625" style="317" customWidth="1"/>
    <col min="2" max="2" width="28.5703125" style="317" customWidth="1"/>
    <col min="3" max="3" width="36.7109375" style="317" customWidth="1"/>
    <col min="4" max="4" width="15" style="317" customWidth="1"/>
    <col min="5" max="5" width="31.7109375" style="317" customWidth="1"/>
    <col min="6" max="6" width="9.140625" style="317"/>
    <col min="7" max="7" width="0" style="317" hidden="1" customWidth="1"/>
    <col min="8" max="8" width="10.42578125" style="317" hidden="1" customWidth="1"/>
    <col min="9" max="16384" width="9.140625" style="318"/>
  </cols>
  <sheetData>
    <row r="1" spans="1:9" ht="28.5" customHeight="1">
      <c r="A1" s="314" t="str">
        <f>'Attach 3(JV)'!A1</f>
        <v>Specification No. :SRTS-II/C&amp;M/WC-4373/2025</v>
      </c>
      <c r="B1" s="315"/>
      <c r="C1" s="315"/>
      <c r="D1" s="315"/>
      <c r="E1" s="316" t="s">
        <v>511</v>
      </c>
    </row>
    <row r="2" spans="1:9" ht="8.1" customHeight="1"/>
    <row r="3" spans="1:9" ht="74.25" customHeight="1">
      <c r="A3" s="538" t="str">
        <f>'Attach 3(JV)'!A3</f>
        <v>Construction of 400kV Interconnection Line between Kudankulam Nuclear Power Plant (KKNPP) 1,2 &amp; KKNPP 3,4 at NPCIL, Kudankulam Site Substation Package.</v>
      </c>
      <c r="B3" s="539"/>
      <c r="C3" s="539"/>
      <c r="D3" s="539"/>
      <c r="E3" s="539"/>
      <c r="F3" s="319"/>
      <c r="G3" s="319"/>
      <c r="H3" s="319"/>
    </row>
    <row r="4" spans="1:9" ht="8.1" customHeight="1">
      <c r="A4" s="320"/>
      <c r="H4" s="321"/>
      <c r="I4" s="322"/>
    </row>
    <row r="5" spans="1:9" ht="44.25" customHeight="1">
      <c r="A5" s="591" t="s">
        <v>512</v>
      </c>
      <c r="B5" s="591"/>
      <c r="C5" s="591"/>
      <c r="D5" s="591"/>
      <c r="E5" s="591"/>
      <c r="F5" s="323"/>
      <c r="H5" s="321"/>
      <c r="I5" s="322"/>
    </row>
    <row r="6" spans="1:9" ht="8.1" customHeight="1">
      <c r="A6" s="324"/>
      <c r="H6" s="321"/>
      <c r="I6" s="322"/>
    </row>
    <row r="7" spans="1:9" ht="20.100000000000001" customHeight="1">
      <c r="A7" s="323"/>
      <c r="B7" s="324"/>
      <c r="C7" s="324"/>
      <c r="D7" s="325" t="str">
        <f>'[14]Attach 3(JV)'!E7</f>
        <v>To:</v>
      </c>
      <c r="H7" s="321"/>
      <c r="I7" s="322"/>
    </row>
    <row r="8" spans="1:9" ht="26.25" customHeight="1">
      <c r="A8" s="592" t="str">
        <f>'[14]Attach 3(QR)'!A8:D8</f>
        <v>Bidder's Name and Address:</v>
      </c>
      <c r="B8" s="592"/>
      <c r="C8" s="592"/>
      <c r="D8" s="326" t="str">
        <f>'Attach 3(JV)'!E8</f>
        <v>Sr.GM,Contracts &amp; Materilas Department,</v>
      </c>
      <c r="H8" s="321"/>
      <c r="I8" s="322"/>
    </row>
    <row r="9" spans="1:9" ht="26.25" customHeight="1">
      <c r="A9" s="585" t="str">
        <f>'Attach 3(JV)'!A8</f>
        <v/>
      </c>
      <c r="B9" s="585"/>
      <c r="C9" s="427"/>
      <c r="D9" s="326" t="str">
        <f>'Attach 3(JV)'!E9</f>
        <v>Power Grid Corporation of India Ltd.,</v>
      </c>
      <c r="H9" s="321"/>
      <c r="I9" s="322"/>
    </row>
    <row r="10" spans="1:9" ht="33" customHeight="1">
      <c r="A10" s="327" t="s">
        <v>345</v>
      </c>
      <c r="B10" s="593" t="str">
        <f>'Attach 3(JV)'!B9</f>
        <v/>
      </c>
      <c r="C10" s="593"/>
      <c r="D10" s="326" t="str">
        <f>'Attach 3(JV)'!E10</f>
        <v>SRTS-II, RHQ, Singanayakanahalli,</v>
      </c>
      <c r="F10" s="328"/>
      <c r="H10" s="321"/>
      <c r="I10" s="322"/>
    </row>
    <row r="11" spans="1:9" ht="16.5">
      <c r="A11" s="327" t="s">
        <v>346</v>
      </c>
      <c r="B11" s="584" t="str">
        <f>'Attach 3(JV)'!B10</f>
        <v/>
      </c>
      <c r="C11" s="584"/>
      <c r="D11" s="326" t="str">
        <f>'Attach 3(JV)'!E11</f>
        <v>Yelahanka, Bengaluru- 560064</v>
      </c>
      <c r="H11" s="321"/>
      <c r="I11" s="322"/>
    </row>
    <row r="12" spans="1:9">
      <c r="B12" s="584" t="str">
        <f>'Attach 3(JV)'!B11</f>
        <v/>
      </c>
      <c r="C12" s="584"/>
      <c r="D12" s="326"/>
    </row>
    <row r="13" spans="1:9" ht="21" customHeight="1">
      <c r="A13" s="324"/>
      <c r="B13" s="584" t="str">
        <f>'Attach 3(JV)'!B12</f>
        <v/>
      </c>
      <c r="C13" s="584"/>
      <c r="D13" s="326"/>
    </row>
    <row r="14" spans="1:9" ht="20.100000000000001" customHeight="1">
      <c r="A14" s="317" t="s">
        <v>340</v>
      </c>
    </row>
    <row r="15" spans="1:9" ht="63" customHeight="1">
      <c r="A15" s="329">
        <v>1</v>
      </c>
      <c r="B15" s="586" t="s">
        <v>513</v>
      </c>
      <c r="C15" s="586"/>
      <c r="D15" s="586"/>
      <c r="E15" s="586"/>
    </row>
    <row r="16" spans="1:9" ht="32.1" customHeight="1">
      <c r="A16" s="587" t="s">
        <v>343</v>
      </c>
      <c r="B16" s="587" t="s">
        <v>359</v>
      </c>
      <c r="C16" s="587" t="s">
        <v>363</v>
      </c>
      <c r="D16" s="589" t="s">
        <v>514</v>
      </c>
      <c r="E16" s="590"/>
    </row>
    <row r="17" spans="1:8" ht="41.25" customHeight="1">
      <c r="A17" s="588"/>
      <c r="B17" s="588"/>
      <c r="C17" s="588"/>
      <c r="D17" s="330" t="s">
        <v>365</v>
      </c>
      <c r="E17" s="330" t="s">
        <v>515</v>
      </c>
    </row>
    <row r="18" spans="1:8" ht="21.75" customHeight="1">
      <c r="A18" s="331">
        <v>1</v>
      </c>
      <c r="B18" s="332"/>
      <c r="C18" s="332"/>
      <c r="D18" s="332"/>
      <c r="E18" s="332"/>
    </row>
    <row r="19" spans="1:8" ht="21.95" customHeight="1">
      <c r="A19" s="333">
        <v>2</v>
      </c>
      <c r="B19" s="334"/>
      <c r="C19" s="334"/>
      <c r="D19" s="334"/>
      <c r="E19" s="334"/>
    </row>
    <row r="20" spans="1:8" ht="21.95" customHeight="1">
      <c r="A20" s="333">
        <v>3</v>
      </c>
      <c r="B20" s="334"/>
      <c r="C20" s="334"/>
      <c r="D20" s="334"/>
      <c r="E20" s="334"/>
    </row>
    <row r="21" spans="1:8" ht="21.95" customHeight="1">
      <c r="A21" s="333">
        <v>4</v>
      </c>
      <c r="B21" s="334"/>
      <c r="C21" s="334"/>
      <c r="D21" s="334"/>
      <c r="E21" s="334"/>
      <c r="F21" s="335"/>
      <c r="G21" s="335"/>
      <c r="H21" s="440" t="b">
        <v>0</v>
      </c>
    </row>
    <row r="22" spans="1:8" ht="24.75" customHeight="1">
      <c r="A22" s="336">
        <v>5</v>
      </c>
      <c r="B22" s="337"/>
      <c r="C22" s="337"/>
      <c r="D22" s="337"/>
      <c r="E22" s="337"/>
      <c r="F22" s="335"/>
      <c r="G22" s="335"/>
      <c r="H22" s="335"/>
    </row>
    <row r="23" spans="1:8" ht="90.75" customHeight="1">
      <c r="A23" s="338">
        <v>2</v>
      </c>
      <c r="B23" s="580" t="s">
        <v>673</v>
      </c>
      <c r="C23" s="580"/>
      <c r="D23" s="580"/>
      <c r="E23" s="580"/>
      <c r="F23" s="335"/>
      <c r="G23" s="335"/>
      <c r="H23" s="335"/>
    </row>
    <row r="24" spans="1:8" ht="18" customHeight="1">
      <c r="A24" s="339"/>
      <c r="B24" s="340"/>
      <c r="C24" s="340"/>
      <c r="D24" s="340"/>
      <c r="E24" s="340"/>
      <c r="F24" s="341"/>
      <c r="G24" s="341"/>
      <c r="H24" s="342"/>
    </row>
    <row r="25" spans="1:8" ht="54.75" hidden="1" customHeight="1">
      <c r="A25" s="581" t="s">
        <v>78</v>
      </c>
      <c r="B25" s="581"/>
      <c r="C25" s="581"/>
      <c r="D25" s="581"/>
      <c r="E25" s="581"/>
      <c r="F25" s="341"/>
      <c r="G25" s="341"/>
      <c r="H25" s="342"/>
    </row>
    <row r="26" spans="1:8" ht="32.1" hidden="1" customHeight="1">
      <c r="A26" s="577" t="s">
        <v>343</v>
      </c>
      <c r="B26" s="577" t="s">
        <v>359</v>
      </c>
      <c r="C26" s="577" t="s">
        <v>100</v>
      </c>
      <c r="D26" s="582" t="s">
        <v>101</v>
      </c>
      <c r="E26" s="583"/>
    </row>
    <row r="27" spans="1:8" ht="22.5" hidden="1" customHeight="1">
      <c r="A27" s="576"/>
      <c r="B27" s="576"/>
      <c r="C27" s="576"/>
      <c r="D27" s="343" t="s">
        <v>102</v>
      </c>
      <c r="E27" s="343" t="s">
        <v>103</v>
      </c>
    </row>
    <row r="28" spans="1:8" ht="21.95" hidden="1" customHeight="1">
      <c r="A28" s="344">
        <v>1</v>
      </c>
      <c r="B28" s="345"/>
      <c r="C28" s="345"/>
      <c r="D28" s="345"/>
      <c r="E28" s="345"/>
    </row>
    <row r="29" spans="1:8" ht="21.95" hidden="1" customHeight="1">
      <c r="A29" s="344">
        <v>2</v>
      </c>
      <c r="B29" s="345"/>
      <c r="C29" s="345"/>
      <c r="D29" s="345"/>
      <c r="E29" s="345"/>
    </row>
    <row r="30" spans="1:8" ht="37.5" hidden="1" customHeight="1">
      <c r="A30" s="344">
        <v>3</v>
      </c>
      <c r="B30" s="345"/>
      <c r="C30" s="345"/>
      <c r="D30" s="345"/>
      <c r="E30" s="345"/>
    </row>
    <row r="31" spans="1:8" ht="15.95" customHeight="1"/>
    <row r="32" spans="1:8" ht="15.95" customHeight="1">
      <c r="C32" s="346"/>
    </row>
    <row r="33" spans="1:9" ht="15.95" customHeight="1">
      <c r="A33" s="347" t="s">
        <v>6</v>
      </c>
      <c r="B33" s="360" t="str">
        <f>'Attach 3(JV)'!B24</f>
        <v>--</v>
      </c>
      <c r="C33" s="346" t="s">
        <v>4</v>
      </c>
      <c r="D33" s="571" t="str">
        <f>'Attach 3(JV)'!E24</f>
        <v/>
      </c>
      <c r="E33" s="571"/>
    </row>
    <row r="34" spans="1:9" ht="15.95" customHeight="1">
      <c r="A34" s="347" t="s">
        <v>7</v>
      </c>
      <c r="B34" s="361" t="str">
        <f>'Attach 3(JV)'!B25</f>
        <v/>
      </c>
      <c r="C34" s="346" t="s">
        <v>5</v>
      </c>
      <c r="D34" s="571" t="str">
        <f>'Attach 3(JV)'!E25</f>
        <v/>
      </c>
      <c r="E34" s="571"/>
    </row>
    <row r="35" spans="1:9" s="317" customFormat="1" ht="15.75" customHeight="1">
      <c r="A35" s="318"/>
      <c r="B35" s="318"/>
      <c r="C35" s="346"/>
      <c r="D35" s="318"/>
      <c r="E35" s="318"/>
      <c r="I35" s="318"/>
    </row>
    <row r="36" spans="1:9" s="317" customFormat="1" ht="19.5" customHeight="1">
      <c r="A36" s="351" t="str">
        <f>A1</f>
        <v>Specification No. :SRTS-II/C&amp;M/WC-4373/2025</v>
      </c>
      <c r="B36" s="352"/>
      <c r="C36" s="352"/>
      <c r="D36" s="352"/>
      <c r="E36" s="353" t="str">
        <f>E1</f>
        <v>Attachment-5A</v>
      </c>
      <c r="I36" s="318"/>
    </row>
    <row r="37" spans="1:9" s="317" customFormat="1" ht="18" customHeight="1">
      <c r="A37" s="349"/>
      <c r="I37" s="318"/>
    </row>
    <row r="38" spans="1:9" s="317" customFormat="1" ht="30" customHeight="1">
      <c r="A38" s="572" t="s">
        <v>361</v>
      </c>
      <c r="B38" s="572"/>
      <c r="C38" s="572"/>
      <c r="D38" s="572"/>
      <c r="E38" s="572"/>
      <c r="I38" s="318"/>
    </row>
    <row r="39" spans="1:9" s="317" customFormat="1" ht="18" customHeight="1">
      <c r="I39" s="318"/>
    </row>
    <row r="40" spans="1:9" s="317" customFormat="1" ht="36" customHeight="1">
      <c r="A40" s="573" t="s">
        <v>343</v>
      </c>
      <c r="B40" s="575" t="s">
        <v>359</v>
      </c>
      <c r="C40" s="577" t="s">
        <v>363</v>
      </c>
      <c r="D40" s="578" t="s">
        <v>514</v>
      </c>
      <c r="E40" s="579"/>
      <c r="I40" s="318"/>
    </row>
    <row r="41" spans="1:9" s="317" customFormat="1" ht="36" customHeight="1">
      <c r="A41" s="574"/>
      <c r="B41" s="576"/>
      <c r="C41" s="576"/>
      <c r="D41" s="343" t="s">
        <v>365</v>
      </c>
      <c r="E41" s="343" t="s">
        <v>516</v>
      </c>
      <c r="I41" s="318"/>
    </row>
    <row r="42" spans="1:9" s="317" customFormat="1" ht="18" customHeight="1">
      <c r="A42" s="354"/>
      <c r="B42" s="355"/>
      <c r="C42" s="354"/>
      <c r="D42" s="354"/>
      <c r="E42" s="354"/>
      <c r="I42" s="318"/>
    </row>
    <row r="43" spans="1:9" s="317" customFormat="1" ht="18" customHeight="1">
      <c r="A43" s="356"/>
      <c r="B43" s="357"/>
      <c r="C43" s="356"/>
      <c r="D43" s="356"/>
      <c r="E43" s="356"/>
      <c r="I43" s="318"/>
    </row>
    <row r="44" spans="1:9" s="317" customFormat="1" ht="18" customHeight="1">
      <c r="A44" s="356"/>
      <c r="B44" s="357"/>
      <c r="C44" s="356"/>
      <c r="D44" s="356"/>
      <c r="E44" s="356"/>
      <c r="I44" s="318"/>
    </row>
    <row r="45" spans="1:9" s="317" customFormat="1" ht="18" customHeight="1">
      <c r="A45" s="356"/>
      <c r="B45" s="357"/>
      <c r="C45" s="356"/>
      <c r="D45" s="356"/>
      <c r="E45" s="356"/>
      <c r="I45" s="318"/>
    </row>
    <row r="46" spans="1:9" s="317" customFormat="1" ht="18" customHeight="1">
      <c r="A46" s="356"/>
      <c r="B46" s="357"/>
      <c r="C46" s="356"/>
      <c r="D46" s="356"/>
      <c r="E46" s="356"/>
      <c r="I46" s="318"/>
    </row>
    <row r="47" spans="1:9" s="317" customFormat="1" ht="18" customHeight="1">
      <c r="A47" s="356"/>
      <c r="B47" s="357"/>
      <c r="C47" s="356"/>
      <c r="D47" s="356"/>
      <c r="E47" s="356"/>
      <c r="I47" s="318"/>
    </row>
    <row r="48" spans="1:9" s="317" customFormat="1" ht="18" customHeight="1">
      <c r="A48" s="356"/>
      <c r="B48" s="357"/>
      <c r="C48" s="356"/>
      <c r="D48" s="356"/>
      <c r="E48" s="356"/>
      <c r="I48" s="318"/>
    </row>
    <row r="49" spans="1:9" s="317" customFormat="1" ht="18" customHeight="1">
      <c r="A49" s="356"/>
      <c r="B49" s="357"/>
      <c r="C49" s="356"/>
      <c r="D49" s="356"/>
      <c r="E49" s="356"/>
      <c r="I49" s="318"/>
    </row>
    <row r="50" spans="1:9" s="317" customFormat="1" ht="18" customHeight="1">
      <c r="A50" s="356"/>
      <c r="B50" s="357"/>
      <c r="C50" s="356"/>
      <c r="D50" s="356"/>
      <c r="E50" s="356"/>
      <c r="I50" s="318"/>
    </row>
    <row r="51" spans="1:9" s="317" customFormat="1" ht="18" customHeight="1">
      <c r="A51" s="356"/>
      <c r="B51" s="357"/>
      <c r="C51" s="356"/>
      <c r="D51" s="356"/>
      <c r="E51" s="356"/>
      <c r="I51" s="318"/>
    </row>
    <row r="52" spans="1:9" s="317" customFormat="1" ht="18" customHeight="1">
      <c r="A52" s="356"/>
      <c r="B52" s="357"/>
      <c r="C52" s="356"/>
      <c r="D52" s="356"/>
      <c r="E52" s="356"/>
      <c r="I52" s="318"/>
    </row>
    <row r="53" spans="1:9" s="317" customFormat="1" ht="18" customHeight="1">
      <c r="A53" s="356"/>
      <c r="B53" s="357"/>
      <c r="C53" s="356"/>
      <c r="D53" s="356"/>
      <c r="E53" s="356"/>
      <c r="I53" s="318"/>
    </row>
    <row r="54" spans="1:9" s="317" customFormat="1" ht="18" customHeight="1">
      <c r="A54" s="356"/>
      <c r="B54" s="357"/>
      <c r="C54" s="356"/>
      <c r="D54" s="356"/>
      <c r="E54" s="356"/>
      <c r="I54" s="318"/>
    </row>
    <row r="55" spans="1:9" s="317" customFormat="1" ht="18" customHeight="1">
      <c r="A55" s="356"/>
      <c r="B55" s="357"/>
      <c r="C55" s="356"/>
      <c r="D55" s="356"/>
      <c r="E55" s="356"/>
      <c r="I55" s="318"/>
    </row>
    <row r="56" spans="1:9" s="317" customFormat="1" ht="18" customHeight="1">
      <c r="A56" s="356"/>
      <c r="B56" s="357"/>
      <c r="C56" s="356"/>
      <c r="D56" s="356"/>
      <c r="E56" s="356"/>
      <c r="I56" s="318"/>
    </row>
    <row r="57" spans="1:9" s="317" customFormat="1" ht="18" customHeight="1">
      <c r="A57" s="356"/>
      <c r="B57" s="357"/>
      <c r="C57" s="356"/>
      <c r="D57" s="356"/>
      <c r="E57" s="356"/>
      <c r="I57" s="318"/>
    </row>
    <row r="58" spans="1:9" s="317" customFormat="1" ht="18" customHeight="1">
      <c r="A58" s="356"/>
      <c r="B58" s="357"/>
      <c r="C58" s="356"/>
      <c r="D58" s="356"/>
      <c r="E58" s="356"/>
      <c r="I58" s="318"/>
    </row>
    <row r="59" spans="1:9" s="317" customFormat="1" ht="18" customHeight="1">
      <c r="A59" s="356"/>
      <c r="B59" s="357"/>
      <c r="C59" s="356"/>
      <c r="D59" s="356"/>
      <c r="E59" s="356"/>
      <c r="I59" s="318"/>
    </row>
    <row r="60" spans="1:9" s="317" customFormat="1" ht="18" customHeight="1">
      <c r="A60" s="356"/>
      <c r="B60" s="357"/>
      <c r="C60" s="356"/>
      <c r="D60" s="356"/>
      <c r="E60" s="356"/>
      <c r="I60" s="318"/>
    </row>
    <row r="61" spans="1:9" s="317" customFormat="1" ht="18" customHeight="1">
      <c r="A61" s="356"/>
      <c r="B61" s="357"/>
      <c r="C61" s="356"/>
      <c r="D61" s="356"/>
      <c r="E61" s="356"/>
      <c r="I61" s="318"/>
    </row>
    <row r="62" spans="1:9" s="317" customFormat="1" ht="18" customHeight="1">
      <c r="A62" s="356"/>
      <c r="B62" s="357"/>
      <c r="C62" s="356"/>
      <c r="D62" s="356"/>
      <c r="E62" s="356"/>
      <c r="I62" s="318"/>
    </row>
    <row r="63" spans="1:9" s="317" customFormat="1" ht="18" customHeight="1">
      <c r="A63" s="356"/>
      <c r="B63" s="357"/>
      <c r="C63" s="356"/>
      <c r="D63" s="356"/>
      <c r="E63" s="356"/>
      <c r="I63" s="318"/>
    </row>
    <row r="64" spans="1:9" s="317" customFormat="1" ht="18" customHeight="1">
      <c r="A64" s="356"/>
      <c r="B64" s="357"/>
      <c r="C64" s="356"/>
      <c r="D64" s="356"/>
      <c r="E64" s="356"/>
      <c r="I64" s="318"/>
    </row>
    <row r="65" spans="1:9" s="317" customFormat="1" ht="18" customHeight="1">
      <c r="A65" s="356"/>
      <c r="B65" s="357"/>
      <c r="C65" s="356"/>
      <c r="D65" s="356"/>
      <c r="E65" s="356"/>
      <c r="I65" s="318"/>
    </row>
    <row r="66" spans="1:9" s="317" customFormat="1" ht="18" customHeight="1">
      <c r="A66" s="356"/>
      <c r="B66" s="357"/>
      <c r="C66" s="356"/>
      <c r="D66" s="356"/>
      <c r="E66" s="356"/>
      <c r="I66" s="318"/>
    </row>
    <row r="67" spans="1:9" s="317" customFormat="1" ht="18" customHeight="1">
      <c r="A67" s="356"/>
      <c r="B67" s="357"/>
      <c r="C67" s="356"/>
      <c r="D67" s="356"/>
      <c r="E67" s="356"/>
      <c r="I67" s="318"/>
    </row>
    <row r="68" spans="1:9" s="317" customFormat="1" ht="18" customHeight="1">
      <c r="A68" s="358"/>
      <c r="B68" s="359"/>
      <c r="C68" s="358"/>
      <c r="D68" s="358"/>
      <c r="E68" s="358"/>
      <c r="I68" s="318"/>
    </row>
    <row r="69" spans="1:9" s="317" customFormat="1" ht="18" customHeight="1">
      <c r="I69" s="318"/>
    </row>
    <row r="70" spans="1:9" s="317" customFormat="1" ht="24" customHeight="1">
      <c r="C70" s="346"/>
      <c r="I70" s="318"/>
    </row>
    <row r="71" spans="1:9" s="317" customFormat="1" ht="24" customHeight="1">
      <c r="A71" s="347" t="s">
        <v>6</v>
      </c>
      <c r="B71" s="348" t="str">
        <f>B33</f>
        <v>--</v>
      </c>
      <c r="C71" s="346" t="s">
        <v>4</v>
      </c>
      <c r="D71" s="350" t="str">
        <f>D33</f>
        <v/>
      </c>
      <c r="I71" s="318"/>
    </row>
    <row r="72" spans="1:9" s="317" customFormat="1" ht="24" customHeight="1">
      <c r="A72" s="347" t="s">
        <v>7</v>
      </c>
      <c r="B72" s="348" t="str">
        <f>B34</f>
        <v/>
      </c>
      <c r="C72" s="346" t="s">
        <v>5</v>
      </c>
      <c r="D72" s="350" t="str">
        <f>D34</f>
        <v/>
      </c>
      <c r="I72" s="318"/>
    </row>
    <row r="73" spans="1:9" s="317" customFormat="1" ht="24" customHeight="1">
      <c r="A73" s="347"/>
      <c r="B73" s="360"/>
      <c r="C73" s="346"/>
      <c r="D73" s="361"/>
      <c r="I73" s="318"/>
    </row>
    <row r="74" spans="1:9" s="317" customFormat="1" ht="33" customHeight="1">
      <c r="D74" s="346"/>
      <c r="I74" s="318"/>
    </row>
  </sheetData>
  <sheetProtection password="C962" sheet="1" objects="1" scenarios="1" formatColumns="0" formatRows="0" selectLockedCells="1"/>
  <customSheetViews>
    <customSheetView guid="{EDBE2C29-D6BD-4752-9427-B80DA0681C38}"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DE88D87-5562-48EE-BF31-884D2436B74F}"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69B8FA7-C541-49C9-9653-4C8ACFC3EDEE}"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3"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48" t="str">
        <f>'Attach 3(JV)'!A1</f>
        <v>Specification No. :SRTS-II/C&amp;M/WC-4373/2025</v>
      </c>
      <c r="B1" s="548"/>
      <c r="C1" s="548"/>
      <c r="D1" s="548"/>
      <c r="E1" s="304" t="str">
        <f>"Attachment-6 " &amp; 'Attach 3(JV)'!AT1</f>
        <v xml:space="preserve">Attachment-6 </v>
      </c>
      <c r="Z1" s="136"/>
    </row>
    <row r="2" spans="1:26" ht="3.75" customHeight="1">
      <c r="Z2" s="136"/>
    </row>
    <row r="3" spans="1:26" ht="83.25" customHeight="1">
      <c r="A3" s="538" t="str">
        <f>'Attach 3(JV)'!A3</f>
        <v>Construction of 400kV Interconnection Line between Kudankulam Nuclear Power Plant (KKNPP) 1,2 &amp; KKNPP 3,4 at NPCIL, Kudankulam Site Substation Package.</v>
      </c>
      <c r="B3" s="539"/>
      <c r="C3" s="539"/>
      <c r="D3" s="539"/>
      <c r="E3" s="539"/>
      <c r="F3" s="26"/>
      <c r="G3" s="27"/>
      <c r="H3" s="26"/>
    </row>
    <row r="4" spans="1:26" ht="6.75" customHeight="1">
      <c r="A4" s="28"/>
      <c r="H4" s="30"/>
      <c r="I4" s="11"/>
    </row>
    <row r="5" spans="1:26" ht="20.100000000000001" customHeight="1">
      <c r="A5" s="540" t="s">
        <v>46</v>
      </c>
      <c r="B5" s="540"/>
      <c r="C5" s="540"/>
      <c r="D5" s="540"/>
      <c r="E5" s="54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36" t="str">
        <f>'Attach 3(JV)'!A8</f>
        <v/>
      </c>
      <c r="B8" s="536"/>
      <c r="C8" s="536"/>
      <c r="D8" s="536"/>
      <c r="E8" s="12" t="str">
        <f>'Attach 3(JV)'!E8</f>
        <v>Sr.GM,Contracts &amp; Materilas Department,</v>
      </c>
      <c r="H8" s="30"/>
      <c r="I8" s="11"/>
    </row>
    <row r="9" spans="1:26" ht="20.100000000000001" customHeight="1">
      <c r="A9" s="13" t="s">
        <v>345</v>
      </c>
      <c r="B9" s="542" t="str">
        <f>'Attach 3(JV)'!B9</f>
        <v/>
      </c>
      <c r="C9" s="542"/>
      <c r="D9" s="542"/>
      <c r="E9" s="12" t="str">
        <f>'Attach 3(JV)'!E9</f>
        <v>Power Grid Corporation of India Ltd.,</v>
      </c>
      <c r="H9" s="30"/>
      <c r="I9" s="11"/>
    </row>
    <row r="10" spans="1:26" ht="20.100000000000001" customHeight="1">
      <c r="A10" s="13" t="s">
        <v>346</v>
      </c>
      <c r="B10" s="542" t="str">
        <f>'Attach 3(JV)'!B10</f>
        <v/>
      </c>
      <c r="C10" s="542"/>
      <c r="D10" s="542"/>
      <c r="E10" s="12" t="str">
        <f>'Attach 3(JV)'!E10</f>
        <v>SRTS-II, RHQ, Singanayakanahalli,</v>
      </c>
      <c r="H10" s="30"/>
      <c r="I10" s="11"/>
    </row>
    <row r="11" spans="1:26" ht="20.100000000000001" customHeight="1">
      <c r="B11" s="542" t="str">
        <f>'Attach 3(JV)'!B11</f>
        <v/>
      </c>
      <c r="C11" s="542"/>
      <c r="D11" s="542"/>
      <c r="E11" s="12" t="str">
        <f>'Attach 3(JV)'!E11</f>
        <v>Yelahanka, Bengaluru- 560064</v>
      </c>
    </row>
    <row r="12" spans="1:26" ht="17.25" customHeight="1">
      <c r="A12" s="32"/>
      <c r="B12" s="542" t="str">
        <f>'Attach 3(JV)'!B12</f>
        <v/>
      </c>
      <c r="C12" s="542"/>
      <c r="D12" s="542"/>
      <c r="E12" s="12"/>
    </row>
    <row r="13" spans="1:26" ht="21" customHeight="1">
      <c r="A13" s="29" t="s">
        <v>340</v>
      </c>
      <c r="B13" s="100"/>
      <c r="C13" s="100"/>
      <c r="D13" s="100"/>
    </row>
    <row r="14" spans="1:26" ht="45" customHeight="1">
      <c r="A14" s="546" t="s">
        <v>47</v>
      </c>
      <c r="B14" s="546"/>
      <c r="C14" s="546"/>
      <c r="D14" s="546"/>
      <c r="E14" s="546"/>
      <c r="F14" s="34"/>
      <c r="G14" s="34"/>
      <c r="H14" s="34"/>
    </row>
    <row r="15" spans="1:26" ht="12" customHeight="1">
      <c r="A15" s="32"/>
      <c r="B15" s="32"/>
      <c r="C15" s="32"/>
      <c r="D15" s="32"/>
      <c r="E15" s="32"/>
      <c r="F15" s="34"/>
      <c r="G15" s="34"/>
      <c r="H15" s="34"/>
    </row>
    <row r="16" spans="1:26" ht="42" customHeight="1">
      <c r="A16" s="48" t="s">
        <v>343</v>
      </c>
      <c r="B16" s="48" t="s">
        <v>48</v>
      </c>
      <c r="C16" s="598" t="s">
        <v>49</v>
      </c>
      <c r="D16" s="598"/>
      <c r="E16" s="48" t="s">
        <v>50</v>
      </c>
      <c r="F16" s="34"/>
      <c r="G16" s="34"/>
      <c r="H16" s="34"/>
    </row>
    <row r="17" spans="1:8" ht="21" customHeight="1">
      <c r="A17" s="249"/>
      <c r="B17" s="249"/>
      <c r="C17" s="595"/>
      <c r="D17" s="596"/>
      <c r="E17" s="249"/>
      <c r="F17" s="34"/>
      <c r="G17" s="34"/>
      <c r="H17" s="34"/>
    </row>
    <row r="18" spans="1:8" ht="21" customHeight="1">
      <c r="A18" s="249"/>
      <c r="B18" s="249"/>
      <c r="C18" s="595"/>
      <c r="D18" s="596"/>
      <c r="E18" s="249"/>
      <c r="F18" s="34"/>
      <c r="G18" s="34"/>
      <c r="H18" s="34"/>
    </row>
    <row r="19" spans="1:8" ht="21" customHeight="1">
      <c r="A19" s="249"/>
      <c r="B19" s="249"/>
      <c r="C19" s="594"/>
      <c r="D19" s="594"/>
      <c r="E19" s="249"/>
      <c r="F19" s="34"/>
      <c r="G19" s="34"/>
      <c r="H19" s="34"/>
    </row>
    <row r="20" spans="1:8" ht="21" customHeight="1">
      <c r="A20" s="249"/>
      <c r="B20" s="249"/>
      <c r="C20" s="594"/>
      <c r="D20" s="594"/>
      <c r="E20" s="249"/>
      <c r="F20" s="186"/>
      <c r="G20" s="186"/>
      <c r="H20" s="184" t="b">
        <v>0</v>
      </c>
    </row>
    <row r="21" spans="1:8" ht="21" customHeight="1">
      <c r="A21" s="249"/>
      <c r="B21" s="249"/>
      <c r="C21" s="594"/>
      <c r="D21" s="594"/>
      <c r="E21" s="249"/>
      <c r="F21" s="186"/>
      <c r="G21" s="186"/>
      <c r="H21" s="183"/>
    </row>
    <row r="22" spans="1:8" ht="16.5" customHeight="1">
      <c r="D22" s="32"/>
      <c r="E22" s="32"/>
      <c r="F22" s="34"/>
      <c r="G22" s="34"/>
      <c r="H22" s="34"/>
    </row>
    <row r="23" spans="1:8" s="24" customFormat="1" ht="51.75" customHeight="1">
      <c r="A23" s="552" t="s">
        <v>51</v>
      </c>
      <c r="B23" s="552"/>
      <c r="C23" s="552"/>
      <c r="D23" s="552"/>
      <c r="E23" s="552"/>
      <c r="F23" s="34"/>
      <c r="G23" s="34"/>
      <c r="H23" s="34"/>
    </row>
    <row r="24" spans="1:8" s="24" customFormat="1" ht="96.75" customHeight="1">
      <c r="A24" s="552" t="s">
        <v>52</v>
      </c>
      <c r="B24" s="552"/>
      <c r="C24" s="552"/>
      <c r="D24" s="552"/>
      <c r="E24" s="552"/>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38" t="str">
        <f>'Attach 3(JV)'!E24</f>
        <v/>
      </c>
    </row>
    <row r="27" spans="1:8" ht="24" customHeight="1">
      <c r="A27" s="36" t="s">
        <v>7</v>
      </c>
      <c r="B27" s="238" t="str">
        <f>'Attach 3(JV)'!B25</f>
        <v/>
      </c>
      <c r="C27" s="40"/>
      <c r="D27" s="37" t="s">
        <v>5</v>
      </c>
      <c r="E27" s="238" t="str">
        <f>'Attach 3(JV)'!E25</f>
        <v/>
      </c>
    </row>
    <row r="28" spans="1:8" ht="24" customHeight="1">
      <c r="D28" s="37"/>
    </row>
    <row r="29" spans="1:8" ht="24" customHeight="1">
      <c r="D29" s="37"/>
    </row>
    <row r="30" spans="1:8" s="51" customFormat="1" ht="32.25" customHeight="1">
      <c r="A30" s="33" t="str">
        <f>A1</f>
        <v>Specification No. :SRTS-II/C&amp;M/WC-4373/2025</v>
      </c>
      <c r="B30" s="33"/>
      <c r="C30" s="33"/>
      <c r="D30" s="33"/>
      <c r="E30" s="58" t="str">
        <f>"Annexure I to" &amp; E1</f>
        <v xml:space="preserve">Annexure I toAttachment-6 </v>
      </c>
      <c r="F30" s="50"/>
      <c r="G30" s="50"/>
      <c r="H30" s="50"/>
    </row>
    <row r="31" spans="1:8" ht="15.75" customHeight="1">
      <c r="A31" s="597"/>
      <c r="B31" s="597"/>
      <c r="C31" s="597"/>
      <c r="D31" s="597"/>
      <c r="E31" s="597"/>
    </row>
    <row r="32" spans="1:8" ht="20.100000000000001" customHeight="1">
      <c r="A32" s="543" t="str">
        <f>A5</f>
        <v>(Alternative, Deviations and Exceptions to the Provisions)</v>
      </c>
      <c r="B32" s="543"/>
      <c r="C32" s="543"/>
      <c r="D32" s="543"/>
      <c r="E32" s="543"/>
    </row>
    <row r="33" spans="1:5" ht="20.100000000000001" customHeight="1">
      <c r="A33" s="543" t="s">
        <v>179</v>
      </c>
      <c r="B33" s="543"/>
      <c r="C33" s="543"/>
      <c r="D33" s="543"/>
      <c r="E33" s="543"/>
    </row>
    <row r="34" spans="1:5" ht="20.100000000000001" customHeight="1"/>
    <row r="35" spans="1:5" ht="42" customHeight="1">
      <c r="A35" s="46" t="s">
        <v>343</v>
      </c>
      <c r="B35" s="46" t="s">
        <v>48</v>
      </c>
      <c r="C35" s="599" t="s">
        <v>49</v>
      </c>
      <c r="D35" s="599"/>
      <c r="E35" s="46" t="s">
        <v>50</v>
      </c>
    </row>
    <row r="36" spans="1:5" ht="39.950000000000003" customHeight="1">
      <c r="A36" s="249"/>
      <c r="B36" s="249"/>
      <c r="C36" s="595"/>
      <c r="D36" s="596"/>
      <c r="E36" s="249"/>
    </row>
    <row r="37" spans="1:5" ht="39.950000000000003" customHeight="1">
      <c r="A37" s="249"/>
      <c r="B37" s="249"/>
      <c r="C37" s="595"/>
      <c r="D37" s="596"/>
      <c r="E37" s="249"/>
    </row>
    <row r="38" spans="1:5" ht="39.950000000000003" customHeight="1">
      <c r="A38" s="249"/>
      <c r="B38" s="249"/>
      <c r="C38" s="595"/>
      <c r="D38" s="596"/>
      <c r="E38" s="249"/>
    </row>
    <row r="39" spans="1:5" ht="39.950000000000003" customHeight="1">
      <c r="A39" s="249"/>
      <c r="B39" s="249"/>
      <c r="C39" s="595"/>
      <c r="D39" s="596"/>
      <c r="E39" s="249"/>
    </row>
    <row r="40" spans="1:5" ht="39.950000000000003" customHeight="1">
      <c r="A40" s="249"/>
      <c r="B40" s="249"/>
      <c r="C40" s="595"/>
      <c r="D40" s="596"/>
      <c r="E40" s="249"/>
    </row>
    <row r="41" spans="1:5" ht="39.950000000000003" customHeight="1">
      <c r="A41" s="249"/>
      <c r="B41" s="249"/>
      <c r="C41" s="595"/>
      <c r="D41" s="596"/>
      <c r="E41" s="249"/>
    </row>
    <row r="42" spans="1:5" ht="39.950000000000003" customHeight="1">
      <c r="A42" s="249"/>
      <c r="B42" s="249"/>
      <c r="C42" s="595"/>
      <c r="D42" s="596"/>
      <c r="E42" s="249"/>
    </row>
    <row r="43" spans="1:5" ht="39.950000000000003" customHeight="1">
      <c r="A43" s="249"/>
      <c r="B43" s="249"/>
      <c r="C43" s="595"/>
      <c r="D43" s="596"/>
      <c r="E43" s="249"/>
    </row>
    <row r="44" spans="1:5" ht="39.950000000000003" customHeight="1">
      <c r="A44" s="249"/>
      <c r="B44" s="249"/>
      <c r="C44" s="595"/>
      <c r="D44" s="596"/>
      <c r="E44" s="249"/>
    </row>
    <row r="45" spans="1:5" ht="39.950000000000003" customHeight="1">
      <c r="A45" s="249"/>
      <c r="B45" s="249"/>
      <c r="C45" s="595"/>
      <c r="D45" s="596"/>
      <c r="E45" s="249"/>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8" t="str">
        <f>E26</f>
        <v/>
      </c>
    </row>
    <row r="50" spans="1:5" ht="25.5" customHeight="1">
      <c r="A50" s="36" t="s">
        <v>7</v>
      </c>
      <c r="B50" s="243" t="str">
        <f>B27</f>
        <v/>
      </c>
      <c r="C50" s="40"/>
      <c r="D50" s="37" t="s">
        <v>5</v>
      </c>
      <c r="E50" s="238" t="str">
        <f>E27</f>
        <v/>
      </c>
    </row>
    <row r="51" spans="1:5" ht="25.5" customHeight="1">
      <c r="D51" s="37"/>
    </row>
  </sheetData>
  <sheetProtection algorithmName="SHA-512" hashValue="uGfX7rmUXXJ4KlfjW2jxP8Xt9f9ha54Wrp4anwj8arYDcVHUfQXXszgloanRhpbMHx57r3w2JDEFk4Xsgo+UMA==" saltValue="ViUoJFPfLzRiJQN2TAGTsA==" spinCount="100000" sheet="1" formatColumns="0" formatRows="0" selectLockedCells="1"/>
  <customSheetViews>
    <customSheetView guid="{EDBE2C29-D6BD-4752-9427-B80DA0681C38}"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DE88D87-5562-48EE-BF31-884D2436B74F}"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topLeftCell="A13">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69B8FA7-C541-49C9-9653-4C8ACFC3EDEE}"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6" customHeight="1">
      <c r="A1" s="548" t="str">
        <f>'Attach 3(JV)'!A1</f>
        <v>Specification No. :SRTS-II/C&amp;M/WC-4373/2025</v>
      </c>
      <c r="B1" s="548"/>
      <c r="C1" s="548"/>
      <c r="D1" s="548"/>
      <c r="E1" s="305" t="str">
        <f>"Attachment-7 " &amp; 'Attach 3(JV)'!AT1</f>
        <v xml:space="preserve">Attachment-7 </v>
      </c>
    </row>
    <row r="2" spans="1:9">
      <c r="E2" s="222"/>
    </row>
    <row r="3" spans="1:9" ht="86.25" customHeight="1">
      <c r="A3" s="538" t="str">
        <f>'Attach 3(JV)'!A3</f>
        <v>Construction of 400kV Interconnection Line between Kudankulam Nuclear Power Plant (KKNPP) 1,2 &amp; KKNPP 3,4 at NPCIL, Kudankulam Site Substation Package.</v>
      </c>
      <c r="B3" s="539"/>
      <c r="C3" s="539"/>
      <c r="D3" s="539"/>
      <c r="E3" s="539"/>
      <c r="F3" s="26"/>
      <c r="G3" s="27"/>
      <c r="H3" s="26"/>
    </row>
    <row r="4" spans="1:9" ht="20.100000000000001" customHeight="1">
      <c r="A4" s="28"/>
      <c r="H4" s="30"/>
      <c r="I4" s="11"/>
    </row>
    <row r="5" spans="1:9" ht="20.100000000000001" customHeight="1">
      <c r="A5" s="540" t="s">
        <v>182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8" t="str">
        <f>'Attach 3(JV)'!E8</f>
        <v>Sr.GM,Contracts &amp; Materilas Department,</v>
      </c>
      <c r="H8" s="30"/>
      <c r="I8" s="11"/>
    </row>
    <row r="9" spans="1:9" ht="20.100000000000001" customHeight="1">
      <c r="A9" s="13" t="s">
        <v>345</v>
      </c>
      <c r="B9" s="542" t="str">
        <f>'Attach 3(JV)'!B9</f>
        <v/>
      </c>
      <c r="C9" s="542"/>
      <c r="D9" s="542"/>
      <c r="E9" s="128" t="str">
        <f>'Attach 3(JV)'!E9</f>
        <v>Power Grid Corporation of India Ltd.,</v>
      </c>
      <c r="H9" s="30"/>
      <c r="I9" s="11"/>
    </row>
    <row r="10" spans="1:9" ht="20.100000000000001" customHeight="1">
      <c r="A10" s="13" t="s">
        <v>346</v>
      </c>
      <c r="B10" s="542" t="str">
        <f>'Attach 3(JV)'!B10</f>
        <v/>
      </c>
      <c r="C10" s="542"/>
      <c r="D10" s="542"/>
      <c r="E10" s="128" t="str">
        <f>'Attach 3(JV)'!E10</f>
        <v>SRTS-II, RHQ, Singanayakanahalli,</v>
      </c>
      <c r="H10" s="30"/>
      <c r="I10" s="11"/>
    </row>
    <row r="11" spans="1:9" ht="20.100000000000001" customHeight="1">
      <c r="B11" s="542" t="str">
        <f>'Attach 3(JV)'!B11</f>
        <v/>
      </c>
      <c r="C11" s="542"/>
      <c r="D11" s="542"/>
      <c r="E11" s="128" t="str">
        <f>'Attach 3(JV)'!E11</f>
        <v>Yelahanka, Bengaluru- 560064</v>
      </c>
    </row>
    <row r="12" spans="1:9" ht="20.100000000000001" customHeight="1">
      <c r="B12" s="29" t="str">
        <f>'Attach 3(JV)'!B12</f>
        <v/>
      </c>
    </row>
    <row r="13" spans="1:9" ht="20.100000000000001" customHeight="1">
      <c r="A13" s="32"/>
    </row>
    <row r="14" spans="1:9" ht="27.75" customHeight="1">
      <c r="A14" s="600" t="s">
        <v>183</v>
      </c>
      <c r="B14" s="600"/>
      <c r="C14" s="600"/>
      <c r="D14" s="600"/>
      <c r="E14" s="600"/>
      <c r="F14" s="34"/>
      <c r="G14" s="34"/>
      <c r="H14" s="34"/>
    </row>
    <row r="15" spans="1:9" ht="20.100000000000001" customHeight="1">
      <c r="A15" s="32"/>
    </row>
    <row r="16" spans="1:9" ht="33" customHeight="1">
      <c r="A16" s="36" t="s">
        <v>6</v>
      </c>
      <c r="B16" s="69" t="str">
        <f>'Attach 3(JV)'!B24</f>
        <v>--</v>
      </c>
      <c r="C16" s="33"/>
      <c r="D16" s="37" t="s">
        <v>4</v>
      </c>
      <c r="E16" s="238" t="str">
        <f>'Attach 3(JV)'!E24</f>
        <v/>
      </c>
    </row>
    <row r="17" spans="1:5" ht="33" customHeight="1">
      <c r="A17" s="36" t="s">
        <v>7</v>
      </c>
      <c r="B17" s="238" t="str">
        <f>'Attach 3(JV)'!B25</f>
        <v/>
      </c>
      <c r="C17" s="33"/>
      <c r="D17" s="37" t="s">
        <v>5</v>
      </c>
      <c r="E17" s="238"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RBqnsGJSxBnuTZVVsIiPzCV0mMuzZfC6LoFiFPZVlWhMgPgQQ9vg5jkhVYsDNsOSrq5SgyPsp9wd4M6oXmoA==" saltValue="gJ+jNiF8nUNOYLVJtCd59w==" spinCount="100000" sheet="1" formatColumns="0" formatRows="0" selectLockedCells="1"/>
  <customSheetViews>
    <customSheetView guid="{EDBE2C29-D6BD-4752-9427-B80DA0681C38}" showPageBreaks="1" showGridLines="0" fitToPage="1" printArea="1" view="pageBreakPreview">
      <selection sqref="A1:D1"/>
      <pageMargins left="0.75" right="0.63" top="0.57999999999999996" bottom="0.6" header="0.34" footer="0.35"/>
      <pageSetup scale="91"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sqref="A1:D1"/>
      <pageMargins left="0.75" right="0.63" top="0.57999999999999996" bottom="0.6" header="0.34" footer="0.35"/>
      <pageSetup scale="91"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 guid="{F69B8FA7-C541-49C9-9653-4C8ACFC3EDEE}" showPageBreaks="1" showGridLines="0" fitToPage="1" printArea="1" view="pageBreakPreview">
      <selection sqref="A1:D1"/>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zoomScale="90" zoomScaleSheetLayoutView="9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3.5703125" style="29" customWidth="1"/>
    <col min="5" max="5" width="43.85546875" style="29" customWidth="1"/>
    <col min="6" max="7" width="9.140625" style="24"/>
    <col min="8" max="16384" width="9.140625" style="25"/>
  </cols>
  <sheetData>
    <row r="1" spans="1:8" ht="33.75" customHeight="1">
      <c r="A1" s="548" t="str">
        <f>'Attach 3(JV)'!A1</f>
        <v>Specification No. :SRTS-II/C&amp;M/WC-4373/2025</v>
      </c>
      <c r="B1" s="548"/>
      <c r="C1" s="548"/>
      <c r="D1" s="548"/>
      <c r="E1" s="306" t="str">
        <f>"Attachment-9 " &amp; 'Attach 3(JV)'!AT1</f>
        <v xml:space="preserve">Attachment-9 </v>
      </c>
    </row>
    <row r="2" spans="1:8" ht="15" customHeight="1"/>
    <row r="3" spans="1:8" ht="60" customHeight="1">
      <c r="A3" s="606" t="str">
        <f>'Attach 3(JV)'!A3</f>
        <v>Construction of 400kV Interconnection Line between Kudankulam Nuclear Power Plant (KKNPP) 1,2 &amp; KKNPP 3,4 at NPCIL, Kudankulam Site Substation Package.</v>
      </c>
      <c r="B3" s="607"/>
      <c r="C3" s="607"/>
      <c r="D3" s="607"/>
      <c r="E3" s="607"/>
      <c r="F3" s="27"/>
      <c r="G3" s="26"/>
    </row>
    <row r="4" spans="1:8" ht="15" customHeight="1">
      <c r="A4" s="28"/>
      <c r="G4" s="30"/>
      <c r="H4" s="11"/>
    </row>
    <row r="5" spans="1:8" ht="20.100000000000001" customHeight="1">
      <c r="A5" s="540" t="s">
        <v>367</v>
      </c>
      <c r="B5" s="540"/>
      <c r="C5" s="540"/>
      <c r="D5" s="540"/>
      <c r="E5" s="540"/>
      <c r="G5" s="30"/>
      <c r="H5" s="11"/>
    </row>
    <row r="6" spans="1:8" ht="12.75" customHeight="1">
      <c r="A6" s="32"/>
      <c r="G6" s="30"/>
      <c r="H6" s="11"/>
    </row>
    <row r="7" spans="1:8" ht="20.100000000000001" customHeight="1">
      <c r="A7" s="33" t="str">
        <f>'Attach 3(JV)'!A7</f>
        <v>Bidder’s Name and Address (Sole Bidder) :</v>
      </c>
      <c r="E7" s="16" t="s">
        <v>344</v>
      </c>
      <c r="G7" s="30"/>
      <c r="H7" s="11"/>
    </row>
    <row r="8" spans="1:8" ht="36" customHeight="1">
      <c r="A8" s="536" t="str">
        <f>'Attach 3(JV)'!A8</f>
        <v/>
      </c>
      <c r="B8" s="536"/>
      <c r="C8" s="536"/>
      <c r="D8" s="536"/>
      <c r="E8" s="16" t="str">
        <f>'Attach 3(JV)'!E8</f>
        <v>Sr.GM,Contracts &amp; Materilas Department,</v>
      </c>
      <c r="G8" s="30"/>
      <c r="H8" s="11"/>
    </row>
    <row r="9" spans="1:8" ht="20.100000000000001" customHeight="1">
      <c r="A9" s="13" t="s">
        <v>345</v>
      </c>
      <c r="B9" s="542" t="str">
        <f>'Attach 3(JV)'!B9</f>
        <v/>
      </c>
      <c r="C9" s="542"/>
      <c r="D9" s="542"/>
      <c r="E9" s="16" t="str">
        <f>'Attach 3(JV)'!E9</f>
        <v>Power Grid Corporation of India Ltd.,</v>
      </c>
      <c r="G9" s="30"/>
      <c r="H9" s="11"/>
    </row>
    <row r="10" spans="1:8" ht="20.100000000000001" customHeight="1">
      <c r="A10" s="13" t="s">
        <v>346</v>
      </c>
      <c r="B10" s="542" t="str">
        <f>'Attach 3(JV)'!B10</f>
        <v/>
      </c>
      <c r="C10" s="542"/>
      <c r="D10" s="542"/>
      <c r="E10" s="16" t="str">
        <f>'Attach 3(JV)'!E10</f>
        <v>SRTS-II, RHQ, Singanayakanahalli,</v>
      </c>
      <c r="G10" s="30"/>
      <c r="H10" s="11"/>
    </row>
    <row r="11" spans="1:8" ht="20.100000000000001" customHeight="1">
      <c r="B11" s="542" t="str">
        <f>'Attach 3(JV)'!B11</f>
        <v/>
      </c>
      <c r="C11" s="542"/>
      <c r="D11" s="542"/>
      <c r="E11" s="16" t="str">
        <f>'Attach 3(JV)'!E11</f>
        <v>Yelahanka, Bengaluru- 560064</v>
      </c>
    </row>
    <row r="12" spans="1:8" ht="20.100000000000001" customHeight="1">
      <c r="A12" s="32"/>
      <c r="B12" s="542" t="str">
        <f>'Attach 3(JV)'!B12</f>
        <v/>
      </c>
      <c r="C12" s="542"/>
      <c r="D12" s="542"/>
      <c r="E12" s="12"/>
    </row>
    <row r="13" spans="1:8" ht="13.5" customHeight="1">
      <c r="A13" s="32"/>
      <c r="B13" s="124"/>
      <c r="C13" s="124"/>
      <c r="D13" s="124"/>
    </row>
    <row r="14" spans="1:8" ht="20.100000000000001" customHeight="1">
      <c r="A14" s="29" t="s">
        <v>340</v>
      </c>
    </row>
    <row r="15" spans="1:8" ht="15" customHeight="1">
      <c r="A15" s="32"/>
    </row>
    <row r="16" spans="1:8" ht="88.5" customHeight="1">
      <c r="A16" s="61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400kV Interconnection Line between Kudankulam Nuclear Power Plant (KKNPP) 1,2 &amp; KKNPP 3,4 at NPCIL, Kudankulam Site Substation Package. for the period commencing from the effective date of Contract to us :</v>
      </c>
      <c r="B16" s="617"/>
      <c r="C16" s="617"/>
      <c r="D16" s="617"/>
      <c r="E16" s="617"/>
      <c r="F16" s="34"/>
      <c r="G16" s="34"/>
    </row>
    <row r="17" spans="1:7" ht="27" customHeight="1">
      <c r="A17" s="610" t="s">
        <v>343</v>
      </c>
      <c r="B17" s="604" t="s">
        <v>379</v>
      </c>
      <c r="C17" s="613"/>
      <c r="D17" s="614"/>
      <c r="E17" s="604" t="s">
        <v>489</v>
      </c>
      <c r="F17" s="34"/>
      <c r="G17" s="34"/>
    </row>
    <row r="18" spans="1:7" ht="38.25" customHeight="1">
      <c r="A18" s="611"/>
      <c r="B18" s="605"/>
      <c r="C18" s="615"/>
      <c r="D18" s="616"/>
      <c r="E18" s="605"/>
      <c r="F18" s="34"/>
      <c r="G18" s="34"/>
    </row>
    <row r="19" spans="1:7" ht="20.100000000000001" customHeight="1">
      <c r="A19" s="608">
        <v>1</v>
      </c>
      <c r="B19" s="603" t="s">
        <v>368</v>
      </c>
      <c r="C19" s="603"/>
      <c r="D19" s="603"/>
      <c r="E19" s="451"/>
      <c r="F19" s="34"/>
      <c r="G19" s="34"/>
    </row>
    <row r="20" spans="1:7" ht="20.100000000000001" customHeight="1">
      <c r="A20" s="608"/>
      <c r="B20" s="601" t="s">
        <v>369</v>
      </c>
      <c r="C20" s="601"/>
      <c r="D20" s="601"/>
      <c r="E20" s="452"/>
      <c r="F20" s="34"/>
      <c r="G20" s="34"/>
    </row>
    <row r="21" spans="1:7" ht="20.100000000000001" customHeight="1">
      <c r="A21" s="608"/>
      <c r="B21" s="602" t="s">
        <v>370</v>
      </c>
      <c r="C21" s="602"/>
      <c r="D21" s="602"/>
      <c r="E21" s="452"/>
      <c r="F21" s="34"/>
      <c r="G21" s="34"/>
    </row>
    <row r="22" spans="1:7" ht="20.100000000000001" customHeight="1">
      <c r="A22" s="608">
        <v>2</v>
      </c>
      <c r="B22" s="603" t="s">
        <v>371</v>
      </c>
      <c r="C22" s="603"/>
      <c r="D22" s="603"/>
      <c r="E22" s="451"/>
      <c r="F22" s="34"/>
      <c r="G22" s="34"/>
    </row>
    <row r="23" spans="1:7" ht="20.100000000000001" customHeight="1">
      <c r="A23" s="608"/>
      <c r="B23" s="601" t="s">
        <v>369</v>
      </c>
      <c r="C23" s="601"/>
      <c r="D23" s="601"/>
      <c r="E23" s="452"/>
      <c r="F23" s="34"/>
      <c r="G23" s="34"/>
    </row>
    <row r="24" spans="1:7" ht="20.100000000000001" customHeight="1">
      <c r="A24" s="608"/>
      <c r="B24" s="602" t="s">
        <v>370</v>
      </c>
      <c r="C24" s="602"/>
      <c r="D24" s="602"/>
      <c r="E24" s="452"/>
      <c r="F24" s="34"/>
      <c r="G24" s="34"/>
    </row>
    <row r="25" spans="1:7" ht="20.100000000000001" customHeight="1">
      <c r="A25" s="608">
        <v>3</v>
      </c>
      <c r="B25" s="603" t="s">
        <v>372</v>
      </c>
      <c r="C25" s="603"/>
      <c r="D25" s="603"/>
      <c r="E25" s="451"/>
      <c r="F25" s="34"/>
      <c r="G25" s="34"/>
    </row>
    <row r="26" spans="1:7" ht="20.100000000000001" customHeight="1">
      <c r="A26" s="608"/>
      <c r="B26" s="601" t="s">
        <v>369</v>
      </c>
      <c r="C26" s="601"/>
      <c r="D26" s="601"/>
      <c r="E26" s="452"/>
      <c r="F26" s="34"/>
      <c r="G26" s="34"/>
    </row>
    <row r="27" spans="1:7" ht="20.100000000000001" customHeight="1">
      <c r="A27" s="608"/>
      <c r="B27" s="602" t="s">
        <v>370</v>
      </c>
      <c r="C27" s="602"/>
      <c r="D27" s="602"/>
      <c r="E27" s="452"/>
      <c r="F27" s="34"/>
      <c r="G27" s="34"/>
    </row>
    <row r="28" spans="1:7" ht="20.100000000000001" customHeight="1">
      <c r="A28" s="608">
        <v>4</v>
      </c>
      <c r="B28" s="603" t="s">
        <v>373</v>
      </c>
      <c r="C28" s="603"/>
      <c r="D28" s="603"/>
      <c r="E28" s="451"/>
      <c r="F28" s="34"/>
      <c r="G28" s="34"/>
    </row>
    <row r="29" spans="1:7" ht="20.100000000000001" customHeight="1">
      <c r="A29" s="608"/>
      <c r="B29" s="601" t="s">
        <v>369</v>
      </c>
      <c r="C29" s="601"/>
      <c r="D29" s="601"/>
      <c r="E29" s="452"/>
      <c r="F29" s="34"/>
      <c r="G29" s="34"/>
    </row>
    <row r="30" spans="1:7" ht="20.100000000000001" customHeight="1">
      <c r="A30" s="608"/>
      <c r="B30" s="602" t="s">
        <v>370</v>
      </c>
      <c r="C30" s="602"/>
      <c r="D30" s="602"/>
      <c r="E30" s="452"/>
      <c r="F30" s="34"/>
      <c r="G30" s="34"/>
    </row>
    <row r="31" spans="1:7" ht="20.100000000000001" customHeight="1">
      <c r="A31" s="608">
        <v>5</v>
      </c>
      <c r="B31" s="603" t="s">
        <v>374</v>
      </c>
      <c r="C31" s="603"/>
      <c r="D31" s="603"/>
      <c r="E31" s="451"/>
      <c r="F31" s="34"/>
      <c r="G31" s="34"/>
    </row>
    <row r="32" spans="1:7" ht="20.100000000000001" customHeight="1">
      <c r="A32" s="608"/>
      <c r="B32" s="601" t="s">
        <v>369</v>
      </c>
      <c r="C32" s="601"/>
      <c r="D32" s="601"/>
      <c r="E32" s="452"/>
      <c r="F32" s="34"/>
      <c r="G32" s="34"/>
    </row>
    <row r="33" spans="1:7" ht="20.100000000000001" customHeight="1">
      <c r="A33" s="608"/>
      <c r="B33" s="602" t="s">
        <v>370</v>
      </c>
      <c r="C33" s="602"/>
      <c r="D33" s="602"/>
      <c r="E33" s="452"/>
      <c r="F33" s="34"/>
      <c r="G33" s="34"/>
    </row>
    <row r="34" spans="1:7" ht="20.100000000000001" customHeight="1">
      <c r="A34" s="43">
        <v>6</v>
      </c>
      <c r="B34" s="612" t="s">
        <v>375</v>
      </c>
      <c r="C34" s="612"/>
      <c r="D34" s="612"/>
      <c r="E34" s="452"/>
      <c r="F34" s="34"/>
      <c r="G34" s="34"/>
    </row>
    <row r="35" spans="1:7" ht="20.100000000000001" customHeight="1">
      <c r="A35" s="608">
        <v>7</v>
      </c>
      <c r="B35" s="603" t="s">
        <v>376</v>
      </c>
      <c r="C35" s="603"/>
      <c r="D35" s="603"/>
      <c r="E35" s="451"/>
      <c r="F35" s="34"/>
      <c r="G35" s="34"/>
    </row>
    <row r="36" spans="1:7" ht="20.100000000000001" customHeight="1">
      <c r="A36" s="608"/>
      <c r="B36" s="601" t="s">
        <v>369</v>
      </c>
      <c r="C36" s="601"/>
      <c r="D36" s="601"/>
      <c r="E36" s="452"/>
      <c r="F36" s="34"/>
      <c r="G36" s="34"/>
    </row>
    <row r="37" spans="1:7" ht="20.100000000000001" customHeight="1">
      <c r="A37" s="608"/>
      <c r="B37" s="602" t="s">
        <v>370</v>
      </c>
      <c r="C37" s="602"/>
      <c r="D37" s="602"/>
      <c r="E37" s="452"/>
      <c r="F37" s="34"/>
      <c r="G37" s="34"/>
    </row>
    <row r="38" spans="1:7" ht="20.100000000000001" customHeight="1">
      <c r="A38" s="608">
        <v>8</v>
      </c>
      <c r="B38" s="603" t="s">
        <v>377</v>
      </c>
      <c r="C38" s="603"/>
      <c r="D38" s="603"/>
      <c r="E38" s="451"/>
      <c r="F38" s="34"/>
      <c r="G38" s="34"/>
    </row>
    <row r="39" spans="1:7" ht="20.100000000000001" customHeight="1">
      <c r="A39" s="608"/>
      <c r="B39" s="601" t="s">
        <v>369</v>
      </c>
      <c r="C39" s="601"/>
      <c r="D39" s="601"/>
      <c r="E39" s="452"/>
      <c r="F39" s="34"/>
      <c r="G39" s="34"/>
    </row>
    <row r="40" spans="1:7" ht="20.100000000000001" customHeight="1">
      <c r="A40" s="608"/>
      <c r="B40" s="602" t="s">
        <v>370</v>
      </c>
      <c r="C40" s="602"/>
      <c r="D40" s="602"/>
      <c r="E40" s="452"/>
      <c r="F40" s="34"/>
      <c r="G40" s="34"/>
    </row>
    <row r="41" spans="1:7" ht="20.100000000000001" customHeight="1">
      <c r="A41" s="608">
        <v>9</v>
      </c>
      <c r="B41" s="603" t="s">
        <v>378</v>
      </c>
      <c r="C41" s="603"/>
      <c r="D41" s="603"/>
      <c r="E41" s="451"/>
    </row>
    <row r="42" spans="1:7" ht="20.100000000000001" customHeight="1">
      <c r="A42" s="608"/>
      <c r="B42" s="601" t="s">
        <v>369</v>
      </c>
      <c r="C42" s="601"/>
      <c r="D42" s="601"/>
      <c r="E42" s="452"/>
    </row>
    <row r="43" spans="1:7" ht="20.100000000000001" customHeight="1">
      <c r="A43" s="608"/>
      <c r="B43" s="602" t="s">
        <v>370</v>
      </c>
      <c r="C43" s="602"/>
      <c r="D43" s="602"/>
      <c r="E43" s="452"/>
    </row>
    <row r="44" spans="1:7" s="436" customFormat="1" ht="18" customHeight="1">
      <c r="A44" s="449" t="str">
        <f>IF(OR(E43&gt;12),"You are exceeding the completion schedule specified in the bidding documents.","")</f>
        <v/>
      </c>
      <c r="B44" s="450"/>
      <c r="C44" s="450"/>
      <c r="D44" s="450"/>
      <c r="E44" s="450"/>
      <c r="F44" s="435"/>
      <c r="G44" s="435"/>
    </row>
    <row r="45" spans="1:7" s="436" customFormat="1" ht="18" hidden="1" customHeight="1">
      <c r="A45" s="449" t="str">
        <f>IF(E43&gt;10,"You are exceeding the completion schedule of 10 months as specified in the bidding documents.","")</f>
        <v/>
      </c>
      <c r="B45" s="450"/>
      <c r="C45" s="450"/>
      <c r="D45" s="450"/>
      <c r="E45" s="450"/>
      <c r="F45" s="435"/>
      <c r="G45" s="435"/>
    </row>
    <row r="46" spans="1:7" s="436" customFormat="1" ht="18" hidden="1" customHeight="1">
      <c r="A46" s="449" t="e">
        <f>IF(#REF!&gt;10,"You are exceeding the completion schedule of 10 months as specified in the bidding documents.","")</f>
        <v>#REF!</v>
      </c>
      <c r="B46" s="450"/>
      <c r="C46" s="450"/>
      <c r="D46" s="450"/>
      <c r="E46" s="450"/>
      <c r="F46" s="435"/>
      <c r="G46" s="435"/>
    </row>
    <row r="47" spans="1:7" ht="18" customHeight="1">
      <c r="A47" s="429"/>
      <c r="B47" s="429"/>
      <c r="C47" s="429"/>
      <c r="D47" s="429"/>
      <c r="E47" s="429"/>
    </row>
    <row r="48" spans="1:7" ht="21" customHeight="1">
      <c r="A48" s="36" t="s">
        <v>6</v>
      </c>
      <c r="B48" s="69" t="str">
        <f>'Attach 3(JV)'!B24</f>
        <v>--</v>
      </c>
      <c r="D48" s="37" t="s">
        <v>4</v>
      </c>
      <c r="E48" s="478" t="str">
        <f>'Attach 3(JV)'!E24</f>
        <v/>
      </c>
    </row>
    <row r="49" spans="1:5" ht="22.5" customHeight="1">
      <c r="A49" s="36" t="s">
        <v>7</v>
      </c>
      <c r="B49" s="238" t="str">
        <f>'Attach 3(JV)'!B25</f>
        <v/>
      </c>
      <c r="D49" s="37" t="s">
        <v>5</v>
      </c>
      <c r="E49" s="478" t="str">
        <f>'Attach 3(JV)'!E25</f>
        <v/>
      </c>
    </row>
    <row r="50" spans="1:5" ht="8.25" customHeight="1">
      <c r="D50" s="37"/>
      <c r="E50" s="40"/>
    </row>
    <row r="51" spans="1:5" ht="12" customHeight="1">
      <c r="A51" s="38"/>
    </row>
    <row r="52" spans="1:5" ht="51" customHeight="1">
      <c r="A52" s="45" t="s">
        <v>382</v>
      </c>
      <c r="B52" s="609" t="s">
        <v>381</v>
      </c>
      <c r="C52" s="609"/>
      <c r="D52" s="609"/>
      <c r="E52" s="609"/>
    </row>
    <row r="53" spans="1:5" ht="20.100000000000001" customHeight="1"/>
    <row r="54" spans="1:5" ht="20.100000000000001" customHeight="1">
      <c r="A54" s="38"/>
    </row>
    <row r="55" spans="1:5" ht="20.100000000000001" customHeight="1"/>
    <row r="56" spans="1:5" ht="20.100000000000001" customHeight="1">
      <c r="A56" s="38"/>
    </row>
    <row r="57" spans="1:5" ht="20.100000000000001" customHeight="1"/>
    <row r="58" spans="1:5" ht="20.100000000000001" customHeight="1">
      <c r="A58" s="38"/>
    </row>
    <row r="59" spans="1:5" ht="20.100000000000001" customHeight="1"/>
    <row r="60" spans="1:5" ht="20.100000000000001" customHeight="1"/>
    <row r="61" spans="1:5" ht="20.100000000000001" customHeight="1"/>
    <row r="62" spans="1:5" ht="20.100000000000001" customHeight="1"/>
  </sheetData>
  <sheetProtection algorithmName="SHA-512" hashValue="xO8F7d6pXs2JqyE582RxvyTyjKIaGSBuuqR2qtY53k7zuGm69wQ9zL+5hSBW2MGOqDSgVnxLaXn0kV0J7wTmrQ==" saltValue="H13jxoeYWJhUfpNlR0VWnw==" spinCount="100000" sheet="1" formatColumns="0" formatRows="0" selectLockedCells="1"/>
  <customSheetViews>
    <customSheetView guid="{EDBE2C29-D6BD-4752-9427-B80DA0681C38}" scale="90" showPageBreaks="1" showGridLines="0" fitToPage="1" printArea="1" hiddenRows="1" view="pageBreakPreview">
      <selection activeCell="E23" sqref="E23"/>
      <pageMargins left="0.45" right="0.38" top="0.57999999999999996" bottom="0.6" header="0.34" footer="0.35"/>
      <pageSetup scale="71" fitToHeight="0" orientation="portrait" r:id="rId1"/>
      <headerFooter alignWithMargins="0">
        <oddFooter>&amp;R&amp;"Book Antiqua,Bold"&amp;8 Page &amp;P of &amp;N</oddFooter>
      </headerFooter>
    </customSheetView>
    <customSheetView guid="{ADE88D87-5562-48EE-BF31-884D2436B74F}" scale="70" showPageBreaks="1" showGridLines="0" fitToPage="1" printArea="1" hiddenRows="1" view="pageBreakPreview">
      <selection activeCell="E20" sqref="E20"/>
      <pageMargins left="0.45" right="0.38" top="0.57999999999999996" bottom="0.6" header="0.34" footer="0.35"/>
      <pageSetup scale="71" fitToHeight="0" orientation="portrait" r:id="rId2"/>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4"/>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8"/>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9"/>
      <headerFooter alignWithMargins="0">
        <oddFooter>&amp;R&amp;"Book Antiqua,Bold"&amp;8 Page &amp;P of &amp;N</oddFooter>
      </headerFooter>
    </customSheetView>
    <customSheetView guid="{7706378E-40E2-4583-90AF-E6E1DCB3696C}" showPageBreaks="1" showGridLines="0" fitToPage="1" printArea="1" hiddenRows="1" view="pageBreakPreview">
      <selection activeCell="H39" sqref="H39"/>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F69B8FA7-C541-49C9-9653-4C8ACFC3EDEE}" scale="90" showPageBreaks="1" showGridLines="0" fitToPage="1" printArea="1" hiddenRows="1" view="pageBreakPreview">
      <selection activeCell="E23" sqref="E23"/>
      <pageMargins left="0.45" right="0.38" top="0.57999999999999996" bottom="0.6" header="0.34" footer="0.35"/>
      <pageSetup scale="97" fitToHeight="0" orientation="portrait" r:id="rId31"/>
      <headerFooter alignWithMargins="0">
        <oddFooter>&amp;R&amp;"Book Antiqua,Bold"&amp;8 Page &amp;P of &amp;N</oddFooter>
      </headerFooter>
    </customSheetView>
  </customSheetViews>
  <mergeCells count="46">
    <mergeCell ref="A41:A43"/>
    <mergeCell ref="B42:D42"/>
    <mergeCell ref="A1:D1"/>
    <mergeCell ref="A5:E5"/>
    <mergeCell ref="A8:D8"/>
    <mergeCell ref="B10:D10"/>
    <mergeCell ref="B24:D24"/>
    <mergeCell ref="B21:D21"/>
    <mergeCell ref="B36:D36"/>
    <mergeCell ref="B17:D18"/>
    <mergeCell ref="B39:D39"/>
    <mergeCell ref="A16:E16"/>
    <mergeCell ref="A19:A21"/>
    <mergeCell ref="A25:A27"/>
    <mergeCell ref="B23:D23"/>
    <mergeCell ref="B19:D19"/>
    <mergeCell ref="B52:E52"/>
    <mergeCell ref="A17:A18"/>
    <mergeCell ref="A35:A37"/>
    <mergeCell ref="B33:D33"/>
    <mergeCell ref="B40:D40"/>
    <mergeCell ref="B34:D34"/>
    <mergeCell ref="B20:D20"/>
    <mergeCell ref="B43:D43"/>
    <mergeCell ref="A38:A40"/>
    <mergeCell ref="B32:D32"/>
    <mergeCell ref="B35:D35"/>
    <mergeCell ref="B31:D31"/>
    <mergeCell ref="B30:D30"/>
    <mergeCell ref="A31:A33"/>
    <mergeCell ref="B41:D41"/>
    <mergeCell ref="B27:D27"/>
    <mergeCell ref="B26:D26"/>
    <mergeCell ref="B37:D37"/>
    <mergeCell ref="B38:D38"/>
    <mergeCell ref="E17:E18"/>
    <mergeCell ref="A3:E3"/>
    <mergeCell ref="B29:D29"/>
    <mergeCell ref="B22:D22"/>
    <mergeCell ref="B28:D28"/>
    <mergeCell ref="B25:D25"/>
    <mergeCell ref="A28:A30"/>
    <mergeCell ref="A22:A24"/>
    <mergeCell ref="B9:D9"/>
    <mergeCell ref="B12:D12"/>
    <mergeCell ref="B11:D11"/>
  </mergeCells>
  <phoneticPr fontId="7" type="noConversion"/>
  <pageMargins left="0.45" right="0.38" top="0.57999999999999996" bottom="0.6" header="0.34" footer="0.35"/>
  <pageSetup scale="89" fitToHeight="0"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activeCell="J18" sqref="J18"/>
    </sheetView>
  </sheetViews>
  <sheetFormatPr defaultRowHeight="16.5"/>
  <cols>
    <col min="1" max="1" width="12.140625" style="4" customWidth="1"/>
    <col min="2" max="3" width="14.7109375" style="4" customWidth="1"/>
    <col min="4" max="4" width="16.28515625" style="4" customWidth="1"/>
    <col min="5" max="5" width="29.42578125" style="4" customWidth="1"/>
    <col min="6" max="6" width="16.5703125" style="1" customWidth="1"/>
    <col min="7" max="8" width="9.140625" style="1" customWidth="1"/>
  </cols>
  <sheetData>
    <row r="1" spans="1:9" ht="36.75" customHeight="1">
      <c r="A1" s="548" t="str">
        <f>'Attach 3(JV)'!A1</f>
        <v>Specification No. :SRTS-II/C&amp;M/WC-4373/2025</v>
      </c>
      <c r="B1" s="548"/>
      <c r="C1" s="548"/>
      <c r="D1" s="548"/>
      <c r="E1" s="548"/>
      <c r="F1" s="305" t="str">
        <f>"Attachment-10 " &amp; 'Attach 3(JV)'!AT1</f>
        <v xml:space="preserve">Attachment-10 </v>
      </c>
    </row>
    <row r="3" spans="1:9" ht="70.5" customHeight="1">
      <c r="A3" s="606" t="str">
        <f>'Attach 3(JV)'!A3</f>
        <v>Construction of 400kV Interconnection Line between Kudankulam Nuclear Power Plant (KKNPP) 1,2 &amp; KKNPP 3,4 at NPCIL, Kudankulam Site Substation Package.</v>
      </c>
      <c r="B3" s="607"/>
      <c r="C3" s="607"/>
      <c r="D3" s="607"/>
      <c r="E3" s="607"/>
      <c r="F3" s="607"/>
      <c r="G3" s="9"/>
      <c r="H3" s="3"/>
    </row>
    <row r="4" spans="1:9" ht="20.100000000000001" customHeight="1">
      <c r="A4" s="5"/>
      <c r="H4" s="10"/>
      <c r="I4" s="11"/>
    </row>
    <row r="5" spans="1:9" ht="20.100000000000001" customHeight="1">
      <c r="A5" s="621" t="s">
        <v>380</v>
      </c>
      <c r="B5" s="621"/>
      <c r="C5" s="621"/>
      <c r="D5" s="621"/>
      <c r="E5" s="621"/>
      <c r="F5" s="621"/>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18" t="str">
        <f>'Attach 3(JV)'!A8</f>
        <v/>
      </c>
      <c r="B8" s="618"/>
      <c r="C8" s="618"/>
      <c r="D8" s="618"/>
      <c r="E8" s="12" t="str">
        <f>'Attach 3(JV)'!E8</f>
        <v>Sr.GM,Contracts &amp; Materilas Department,</v>
      </c>
      <c r="H8" s="10"/>
      <c r="I8" s="11"/>
    </row>
    <row r="9" spans="1:9" ht="20.100000000000001" customHeight="1">
      <c r="A9" s="13" t="s">
        <v>345</v>
      </c>
      <c r="B9" s="542" t="str">
        <f>'Attach 3(JV)'!B9</f>
        <v/>
      </c>
      <c r="C9" s="542"/>
      <c r="D9" s="542"/>
      <c r="E9" s="12" t="str">
        <f>'Attach 3(JV)'!E9</f>
        <v>Power Grid Corporation of India Ltd.,</v>
      </c>
      <c r="H9" s="10"/>
      <c r="I9" s="11"/>
    </row>
    <row r="10" spans="1:9" ht="20.100000000000001" customHeight="1">
      <c r="A10" s="13" t="s">
        <v>346</v>
      </c>
      <c r="B10" s="542" t="str">
        <f>'Attach 3(JV)'!B10</f>
        <v/>
      </c>
      <c r="C10" s="542"/>
      <c r="D10" s="542"/>
      <c r="E10" s="12" t="str">
        <f>'Attach 3(JV)'!E10</f>
        <v>SRTS-II, RHQ, Singanayakanahalli,</v>
      </c>
      <c r="H10" s="10"/>
      <c r="I10" s="11"/>
    </row>
    <row r="11" spans="1:9" ht="20.100000000000001" customHeight="1">
      <c r="B11" s="542" t="str">
        <f>'Attach 3(JV)'!B11</f>
        <v/>
      </c>
      <c r="C11" s="542"/>
      <c r="D11" s="542"/>
      <c r="E11" s="12" t="str">
        <f>'Attach 3(JV)'!E11</f>
        <v>Yelahanka, Bengaluru- 560064</v>
      </c>
    </row>
    <row r="12" spans="1:9" ht="20.100000000000001" customHeight="1">
      <c r="A12" s="6"/>
      <c r="B12" s="542" t="str">
        <f>'Attach 3(JV)'!B12</f>
        <v/>
      </c>
      <c r="C12" s="542"/>
      <c r="D12" s="542"/>
      <c r="E12" s="12"/>
    </row>
    <row r="13" spans="1:9" ht="20.100000000000001" customHeight="1">
      <c r="A13" s="6"/>
      <c r="B13" s="154"/>
      <c r="C13" s="154"/>
      <c r="D13" s="154"/>
      <c r="G13" s="12"/>
    </row>
    <row r="14" spans="1:9" ht="6.75" customHeight="1">
      <c r="A14" s="6"/>
    </row>
    <row r="15" spans="1:9" ht="102.75" customHeight="1">
      <c r="A15" s="619" t="s">
        <v>700</v>
      </c>
      <c r="B15" s="620"/>
      <c r="C15" s="620"/>
      <c r="D15" s="620"/>
      <c r="E15" s="620"/>
      <c r="F15" s="620"/>
      <c r="G15" s="2"/>
      <c r="H15" s="2"/>
    </row>
    <row r="16" spans="1:9" ht="20.100000000000001" customHeight="1">
      <c r="A16" s="7"/>
    </row>
    <row r="17" spans="1:5" ht="33" customHeight="1">
      <c r="A17" s="19" t="s">
        <v>30</v>
      </c>
      <c r="B17" s="165" t="str">
        <f>'Attach 3(JV)'!B24</f>
        <v>--</v>
      </c>
      <c r="C17" s="18"/>
      <c r="D17" s="20" t="s">
        <v>4</v>
      </c>
      <c r="E17" s="244" t="str">
        <f>'Attach 3(JV)'!E24</f>
        <v/>
      </c>
    </row>
    <row r="18" spans="1:5" ht="37.5" customHeight="1">
      <c r="A18" s="19" t="s">
        <v>7</v>
      </c>
      <c r="B18" s="244" t="str">
        <f>'Attach 3(JV)'!B25</f>
        <v/>
      </c>
      <c r="C18" s="18"/>
      <c r="D18" s="20" t="s">
        <v>5</v>
      </c>
      <c r="E18" s="244"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fB+yYwwjGx/53hgAJ84390aSo1X3gc8aKjpRw6IETR3yrbmhE1VvHN/KS2TehizQQbkWQSiFOvr24cPInTyq5A==" saltValue="fdivd6JQbV7a7hb4XN+X/g==" spinCount="100000" sheet="1" formatColumns="0" formatRows="0" selectLockedCells="1"/>
  <customSheetViews>
    <customSheetView guid="{EDBE2C29-D6BD-4752-9427-B80DA0681C38}" showPageBreaks="1" showGridLines="0" fitToPage="1" printArea="1" view="pageBreakPreview">
      <selection activeCell="F1" sqref="F1"/>
      <pageMargins left="0.75" right="0.63" top="0.57999999999999996" bottom="0.6" header="0.34" footer="0.35"/>
      <pageSetup scale="69"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F3"/>
      <pageMargins left="0.75" right="0.63" top="0.57999999999999996" bottom="0.6" header="0.34" footer="0.35"/>
      <pageSetup scale="69"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J17" sqref="J17"/>
      <pageMargins left="0.75" right="0.63" top="0.57999999999999996" bottom="0.6" header="0.34" footer="0.35"/>
      <pageSetup scale="72"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F1" sqref="F1"/>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E1"/>
    <mergeCell ref="A8:D8"/>
    <mergeCell ref="A15:F15"/>
    <mergeCell ref="B9:D9"/>
    <mergeCell ref="B10:D10"/>
    <mergeCell ref="A3:F3"/>
    <mergeCell ref="A5:F5"/>
    <mergeCell ref="B11:D11"/>
    <mergeCell ref="B12:D12"/>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30.7109375" style="29" customWidth="1"/>
    <col min="3" max="3" width="41.42578125" style="29" customWidth="1"/>
    <col min="4" max="4" width="15" style="29" customWidth="1"/>
    <col min="5" max="5" width="39.85546875" style="29" customWidth="1"/>
    <col min="6" max="8" width="9.140625" style="24"/>
    <col min="9" max="16384" width="9.140625" style="25"/>
  </cols>
  <sheetData>
    <row r="1" spans="1:26" ht="29.25" customHeight="1">
      <c r="A1" s="548" t="str">
        <f>'Attach 3(JV)'!A1</f>
        <v>Specification No. :SRTS-II/C&amp;M/WC-4373/2025</v>
      </c>
      <c r="B1" s="548"/>
      <c r="C1" s="548"/>
      <c r="D1" s="555" t="str">
        <f>"Attachment-11 " &amp; 'Attach 3(JV)'!AT1</f>
        <v xml:space="preserve">Attachment-11 </v>
      </c>
      <c r="E1" s="555"/>
    </row>
    <row r="2" spans="1:26" ht="13.5" customHeight="1">
      <c r="Z2" s="136">
        <f>'Attach 3(JV)'!Z2</f>
        <v>0</v>
      </c>
    </row>
    <row r="3" spans="1:26" ht="84.75" customHeight="1">
      <c r="A3" s="606" t="str">
        <f>'Attach 3(QR)'!A3</f>
        <v>Construction of 400kV Interconnection Line between Kudankulam Nuclear Power Plant (KKNPP) 1,2 &amp; KKNPP 3,4 at NPCIL, Kudankulam Site Substation Package.</v>
      </c>
      <c r="B3" s="607"/>
      <c r="C3" s="607"/>
      <c r="D3" s="607"/>
      <c r="E3" s="607"/>
      <c r="F3" s="26"/>
      <c r="G3" s="27"/>
      <c r="H3" s="26"/>
    </row>
    <row r="4" spans="1:26" ht="19.5" customHeight="1">
      <c r="A4" s="28"/>
      <c r="H4" s="30"/>
      <c r="I4" s="11"/>
    </row>
    <row r="5" spans="1:26" ht="21.75" customHeight="1">
      <c r="A5" s="540" t="s">
        <v>383</v>
      </c>
      <c r="B5" s="540"/>
      <c r="C5" s="540"/>
      <c r="D5" s="540"/>
      <c r="E5" s="54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36" t="str">
        <f>'Attach 3(JV)'!A8</f>
        <v/>
      </c>
      <c r="B8" s="536"/>
      <c r="C8" s="536"/>
      <c r="D8" s="12" t="str">
        <f>'Attach 3(JV)'!E8</f>
        <v>Sr.GM,Contracts &amp; Materilas Department,</v>
      </c>
      <c r="H8" s="30"/>
      <c r="I8" s="11"/>
    </row>
    <row r="9" spans="1:26" ht="19.5" customHeight="1">
      <c r="A9" s="13" t="s">
        <v>345</v>
      </c>
      <c r="B9" s="542" t="str">
        <f>'Attach 3(JV)'!B9</f>
        <v/>
      </c>
      <c r="C9" s="542"/>
      <c r="D9" s="12" t="str">
        <f>'Attach 3(JV)'!E9</f>
        <v>Power Grid Corporation of India Ltd.,</v>
      </c>
      <c r="H9" s="30"/>
      <c r="I9" s="11"/>
    </row>
    <row r="10" spans="1:26" ht="19.5" customHeight="1">
      <c r="A10" s="13" t="s">
        <v>346</v>
      </c>
      <c r="B10" s="542" t="str">
        <f>'Attach 3(JV)'!B10</f>
        <v/>
      </c>
      <c r="C10" s="542"/>
      <c r="D10" s="12" t="str">
        <f>'Attach 3(JV)'!E10</f>
        <v>SRTS-II, RHQ, Singanayakanahalli,</v>
      </c>
      <c r="H10" s="30"/>
      <c r="I10" s="11"/>
    </row>
    <row r="11" spans="1:26" ht="19.5" customHeight="1">
      <c r="B11" s="542" t="str">
        <f>'Attach 3(JV)'!B11</f>
        <v/>
      </c>
      <c r="C11" s="542"/>
      <c r="D11" s="12" t="str">
        <f>'Attach 3(JV)'!E11</f>
        <v>Yelahanka, Bengaluru- 560064</v>
      </c>
    </row>
    <row r="12" spans="1:26" ht="19.5" customHeight="1">
      <c r="A12" s="32"/>
      <c r="B12" s="542" t="str">
        <f>'Attach 3(JV)'!B12</f>
        <v/>
      </c>
      <c r="C12" s="542"/>
      <c r="D12" s="12"/>
    </row>
    <row r="13" spans="1:26" ht="19.5" customHeight="1">
      <c r="A13" s="29" t="s">
        <v>340</v>
      </c>
    </row>
    <row r="14" spans="1:26" ht="9.9499999999999993" customHeight="1">
      <c r="A14" s="32"/>
    </row>
    <row r="15" spans="1:26" ht="184.5" customHeight="1">
      <c r="A15" s="623" t="s">
        <v>496</v>
      </c>
      <c r="B15" s="546"/>
      <c r="C15" s="546"/>
      <c r="D15" s="546"/>
      <c r="E15" s="546"/>
      <c r="F15" s="34"/>
      <c r="G15" s="34"/>
      <c r="H15" s="34"/>
    </row>
    <row r="16" spans="1:26" ht="19.5" customHeight="1">
      <c r="A16" s="32"/>
      <c r="B16" s="32"/>
      <c r="C16" s="32"/>
      <c r="D16" s="32"/>
      <c r="E16" s="32"/>
      <c r="F16" s="34"/>
      <c r="G16" s="34"/>
      <c r="H16" s="34"/>
    </row>
    <row r="17" spans="1:8" s="24" customFormat="1" ht="81" customHeight="1">
      <c r="A17" s="46" t="s">
        <v>343</v>
      </c>
      <c r="B17" s="599" t="s">
        <v>111</v>
      </c>
      <c r="C17" s="599"/>
      <c r="D17" s="46" t="s">
        <v>112</v>
      </c>
      <c r="E17" s="46" t="s">
        <v>497</v>
      </c>
      <c r="G17" s="34"/>
      <c r="H17" s="34"/>
    </row>
    <row r="18" spans="1:8" ht="26.1" customHeight="1">
      <c r="A18" s="93">
        <v>1</v>
      </c>
      <c r="B18" s="622"/>
      <c r="C18" s="622"/>
      <c r="D18" s="248"/>
      <c r="E18" s="248"/>
      <c r="F18" s="34"/>
      <c r="G18" s="34"/>
      <c r="H18" s="34"/>
    </row>
    <row r="19" spans="1:8" ht="26.1" customHeight="1">
      <c r="A19" s="93">
        <v>2</v>
      </c>
      <c r="B19" s="622"/>
      <c r="C19" s="622"/>
      <c r="D19" s="248"/>
      <c r="E19" s="248"/>
      <c r="F19" s="34"/>
      <c r="G19" s="34"/>
      <c r="H19" s="34"/>
    </row>
    <row r="20" spans="1:8" ht="26.1" customHeight="1">
      <c r="A20" s="93">
        <v>3</v>
      </c>
      <c r="B20" s="622"/>
      <c r="C20" s="622"/>
      <c r="D20" s="248"/>
      <c r="E20" s="248"/>
      <c r="F20" s="34"/>
      <c r="G20" s="34"/>
      <c r="H20" s="34"/>
    </row>
    <row r="21" spans="1:8" ht="26.1" customHeight="1">
      <c r="A21" s="93">
        <v>4</v>
      </c>
      <c r="B21" s="622"/>
      <c r="C21" s="622"/>
      <c r="D21" s="248"/>
      <c r="E21" s="248"/>
      <c r="F21" s="34"/>
      <c r="G21" s="34"/>
      <c r="H21" s="34"/>
    </row>
    <row r="22" spans="1:8" ht="26.1" customHeight="1">
      <c r="A22" s="93">
        <v>5</v>
      </c>
      <c r="B22" s="622"/>
      <c r="C22" s="622"/>
      <c r="D22" s="248"/>
      <c r="E22" s="248"/>
      <c r="F22" s="34"/>
      <c r="G22" s="34"/>
      <c r="H22" s="34"/>
    </row>
    <row r="23" spans="1:8" ht="26.1" customHeight="1">
      <c r="A23" s="93">
        <v>6</v>
      </c>
      <c r="B23" s="622"/>
      <c r="C23" s="622"/>
      <c r="D23" s="248"/>
      <c r="E23" s="248"/>
      <c r="F23" s="34"/>
      <c r="G23" s="34"/>
      <c r="H23" s="34"/>
    </row>
    <row r="24" spans="1:8" ht="26.1" customHeight="1">
      <c r="A24" s="32"/>
      <c r="B24" s="32"/>
      <c r="C24" s="32"/>
      <c r="D24" s="32"/>
      <c r="E24" s="32"/>
      <c r="F24" s="34"/>
      <c r="G24" s="34"/>
      <c r="H24" s="34"/>
    </row>
    <row r="25" spans="1:8" ht="84.75" customHeight="1">
      <c r="A25" s="623" t="s">
        <v>498</v>
      </c>
      <c r="B25" s="546"/>
      <c r="C25" s="546"/>
      <c r="D25" s="546"/>
      <c r="E25" s="546"/>
    </row>
    <row r="26" spans="1:8" ht="149.25" customHeight="1">
      <c r="A26" s="623" t="s">
        <v>499</v>
      </c>
      <c r="B26" s="546"/>
      <c r="C26" s="546"/>
      <c r="D26" s="546"/>
      <c r="E26" s="546"/>
    </row>
    <row r="27" spans="1:8" ht="26.1" customHeight="1">
      <c r="A27" s="36" t="s">
        <v>6</v>
      </c>
      <c r="B27" s="69" t="str">
        <f>'Attach 3(JV)'!B24</f>
        <v>--</v>
      </c>
      <c r="D27" s="37" t="s">
        <v>4</v>
      </c>
      <c r="E27" s="238" t="str">
        <f>'Attach 3(JV)'!E24</f>
        <v/>
      </c>
    </row>
    <row r="28" spans="1:8" ht="26.1" customHeight="1">
      <c r="A28" s="36" t="s">
        <v>7</v>
      </c>
      <c r="B28" s="238" t="str">
        <f>'Attach 3(JV)'!B25</f>
        <v/>
      </c>
      <c r="D28" s="37" t="s">
        <v>5</v>
      </c>
      <c r="E28" s="238" t="str">
        <f>'Attach 3(JV)'!E25</f>
        <v/>
      </c>
    </row>
    <row r="29" spans="1:8" ht="230.25" customHeight="1">
      <c r="A29" s="541" t="s">
        <v>701</v>
      </c>
      <c r="B29" s="541"/>
      <c r="C29" s="541"/>
      <c r="D29" s="541"/>
      <c r="E29" s="541"/>
    </row>
  </sheetData>
  <sheetProtection algorithmName="SHA-512" hashValue="GYpFNWuM4KptTyUA0rceRscWAA5Cg1CY0oofQTk2WKovrXvFM2Zxkm0SXWtyuXgZYNMF7kvi2gyGV5ppuYcKWw==" saltValue="Z5OT44iUHqEK1Lw68NfX0g==" spinCount="100000" sheet="1" formatColumns="0" formatRows="0" selectLockedCells="1"/>
  <customSheetViews>
    <customSheetView guid="{EDBE2C29-D6BD-4752-9427-B80DA0681C38}"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DE88D87-5562-48EE-BF31-884D2436B74F}" scale="5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B18" sqref="B18:C18"/>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2"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2"/>
  <sheetViews>
    <sheetView showGridLines="0" showZeros="0" view="pageBreakPreview" topLeftCell="A4" zoomScale="90" zoomScaleNormal="80" zoomScaleSheetLayoutView="90" workbookViewId="0">
      <selection activeCell="J18" sqref="J18"/>
    </sheetView>
  </sheetViews>
  <sheetFormatPr defaultColWidth="9.140625" defaultRowHeight="16.5"/>
  <cols>
    <col min="1" max="1" width="8.85546875" style="456" customWidth="1"/>
    <col min="2" max="2" width="26.5703125" style="456" customWidth="1"/>
    <col min="3" max="3" width="11.5703125" style="456" customWidth="1"/>
    <col min="4" max="4" width="35.140625" style="456" customWidth="1"/>
    <col min="5" max="5" width="33.5703125" style="456" customWidth="1"/>
    <col min="6" max="6" width="20" style="456" customWidth="1"/>
    <col min="7" max="7" width="14.7109375" style="456" hidden="1" customWidth="1"/>
    <col min="8" max="9" width="0" style="457" hidden="1" customWidth="1"/>
    <col min="10" max="16384" width="9.140625" style="457"/>
  </cols>
  <sheetData>
    <row r="1" spans="1:8" ht="20.25" customHeight="1">
      <c r="A1" s="458" t="str">
        <f>'Attach 3(JV)'!A1</f>
        <v>Specification No. :SRTS-II/C&amp;M/WC-4373/2025</v>
      </c>
      <c r="B1" s="459"/>
      <c r="C1" s="459"/>
      <c r="D1" s="459"/>
      <c r="E1" s="459"/>
      <c r="F1" s="460" t="s">
        <v>696</v>
      </c>
    </row>
    <row r="3" spans="1:8" ht="121.15" customHeight="1">
      <c r="A3" s="606" t="str">
        <f>'Attach 11'!A3:E3</f>
        <v>Construction of 400kV Interconnection Line between Kudankulam Nuclear Power Plant (KKNPP) 1,2 &amp; KKNPP 3,4 at NPCIL, Kudankulam Site Substation Package.</v>
      </c>
      <c r="B3" s="607"/>
      <c r="C3" s="607"/>
      <c r="D3" s="607"/>
      <c r="E3" s="607"/>
      <c r="F3" s="607"/>
      <c r="G3" s="461"/>
    </row>
    <row r="4" spans="1:8" ht="1.5" customHeight="1">
      <c r="A4" s="462"/>
      <c r="G4" s="30"/>
      <c r="H4" s="11"/>
    </row>
    <row r="5" spans="1:8" ht="20.100000000000001" customHeight="1">
      <c r="A5" s="627" t="s">
        <v>385</v>
      </c>
      <c r="B5" s="627"/>
      <c r="C5" s="627"/>
      <c r="D5" s="627"/>
      <c r="E5" s="627"/>
      <c r="F5" s="627"/>
      <c r="G5" s="30"/>
      <c r="H5" s="11"/>
    </row>
    <row r="6" spans="1:8" ht="20.100000000000001" customHeight="1">
      <c r="A6" s="463"/>
      <c r="G6" s="30"/>
      <c r="H6" s="11"/>
    </row>
    <row r="7" spans="1:8" ht="20.100000000000001" customHeight="1">
      <c r="A7" s="464" t="str">
        <f>'Attach 11'!A7</f>
        <v>Bidder’s Name and Address (Sole Bidder) :</v>
      </c>
      <c r="E7" s="422" t="str">
        <f>'[15]Attach 3 (JV)'!F5</f>
        <v>To:</v>
      </c>
      <c r="G7" s="30"/>
      <c r="H7" s="11"/>
    </row>
    <row r="8" spans="1:8" ht="36" customHeight="1">
      <c r="A8" s="628">
        <f>'[16]Attach 3(JV)'!A8:D8</f>
        <v>0</v>
      </c>
      <c r="B8" s="628"/>
      <c r="C8" s="628"/>
      <c r="D8" s="628"/>
      <c r="E8" s="439" t="str">
        <f>'Attach 3(JV)'!E8</f>
        <v>Sr.GM,Contracts &amp; Materilas Department,</v>
      </c>
      <c r="G8" s="30"/>
      <c r="H8" s="11"/>
    </row>
    <row r="9" spans="1:8">
      <c r="A9" s="13" t="s">
        <v>345</v>
      </c>
      <c r="B9" s="629" t="str">
        <f>'Attach 11'!B9:C9</f>
        <v/>
      </c>
      <c r="C9" s="629"/>
      <c r="D9" s="629"/>
      <c r="E9" s="439" t="str">
        <f>'Attach 3(JV)'!E9</f>
        <v>Power Grid Corporation of India Ltd.,</v>
      </c>
      <c r="G9" s="30"/>
      <c r="H9" s="11"/>
    </row>
    <row r="10" spans="1:8">
      <c r="A10" s="13" t="s">
        <v>346</v>
      </c>
      <c r="B10" s="542" t="str">
        <f>'Attach 11'!B10:C10</f>
        <v/>
      </c>
      <c r="C10" s="542"/>
      <c r="D10" s="542"/>
      <c r="E10" s="439" t="str">
        <f>'Attach 3(JV)'!E10</f>
        <v>SRTS-II, RHQ, Singanayakanahalli,</v>
      </c>
      <c r="G10" s="30"/>
      <c r="H10" s="11"/>
    </row>
    <row r="11" spans="1:8">
      <c r="B11" s="542" t="str">
        <f>'Attach 11'!B11:C11</f>
        <v/>
      </c>
      <c r="C11" s="542"/>
      <c r="D11" s="542"/>
      <c r="E11" s="439" t="str">
        <f>'Attach 3(JV)'!E11</f>
        <v>Yelahanka, Bengaluru- 560064</v>
      </c>
    </row>
    <row r="12" spans="1:8">
      <c r="A12" s="463"/>
      <c r="B12" s="542" t="str">
        <f>'Attach 11'!B12:C12</f>
        <v/>
      </c>
      <c r="C12" s="542"/>
      <c r="D12" s="542"/>
      <c r="E12" s="465"/>
    </row>
    <row r="13" spans="1:8" ht="9.9499999999999993" customHeight="1">
      <c r="A13" s="463"/>
      <c r="B13" s="124"/>
      <c r="C13" s="124"/>
      <c r="D13" s="124"/>
    </row>
    <row r="14" spans="1:8" ht="20.100000000000001" customHeight="1">
      <c r="A14" s="456" t="s">
        <v>340</v>
      </c>
    </row>
    <row r="15" spans="1:8" ht="45.75" hidden="1" customHeight="1">
      <c r="A15" s="630" t="s">
        <v>702</v>
      </c>
      <c r="B15" s="630"/>
      <c r="C15" s="630"/>
      <c r="D15" s="630"/>
      <c r="E15" s="630"/>
      <c r="F15" s="630"/>
    </row>
    <row r="16" spans="1:8" ht="75" hidden="1" customHeight="1">
      <c r="A16" s="466" t="s">
        <v>343</v>
      </c>
      <c r="B16" s="466" t="s">
        <v>610</v>
      </c>
      <c r="C16" s="631" t="s">
        <v>611</v>
      </c>
      <c r="D16" s="632"/>
      <c r="E16" s="466" t="s">
        <v>612</v>
      </c>
      <c r="F16" s="466" t="s">
        <v>697</v>
      </c>
    </row>
    <row r="17" spans="1:8" ht="13.5" hidden="1" customHeight="1">
      <c r="A17" s="467">
        <v>1</v>
      </c>
      <c r="B17" s="467">
        <v>2</v>
      </c>
      <c r="C17" s="633">
        <v>3</v>
      </c>
      <c r="D17" s="634"/>
      <c r="E17" s="467">
        <v>4</v>
      </c>
      <c r="F17" s="467">
        <v>5</v>
      </c>
    </row>
    <row r="18" spans="1:8" s="469" customFormat="1" ht="225" customHeight="1">
      <c r="A18" s="624" t="s">
        <v>736</v>
      </c>
      <c r="B18" s="625"/>
      <c r="C18" s="625"/>
      <c r="D18" s="625"/>
      <c r="E18" s="625"/>
      <c r="F18" s="626"/>
      <c r="G18" s="468"/>
    </row>
    <row r="19" spans="1:8" ht="20.100000000000001" customHeight="1">
      <c r="A19" s="470"/>
      <c r="B19" s="470"/>
      <c r="C19" s="470"/>
      <c r="D19" s="470"/>
    </row>
    <row r="20" spans="1:8" s="456" customFormat="1">
      <c r="A20" s="464" t="s">
        <v>6</v>
      </c>
      <c r="B20" s="471" t="str">
        <f>'Attach 11'!B27</f>
        <v>--</v>
      </c>
      <c r="C20" s="471"/>
      <c r="E20" s="464" t="s">
        <v>4</v>
      </c>
      <c r="F20" s="464" t="str">
        <f>'Attach 11'!E27</f>
        <v/>
      </c>
      <c r="H20" s="457"/>
    </row>
    <row r="21" spans="1:8" s="456" customFormat="1">
      <c r="A21" s="464" t="s">
        <v>7</v>
      </c>
      <c r="B21" s="464" t="str">
        <f>'Attach 11'!B28</f>
        <v/>
      </c>
      <c r="C21" s="464"/>
      <c r="E21" s="464" t="s">
        <v>153</v>
      </c>
      <c r="F21" s="472" t="str">
        <f>'Attach 11'!E28</f>
        <v/>
      </c>
      <c r="H21" s="457"/>
    </row>
    <row r="22" spans="1:8" s="456" customFormat="1">
      <c r="A22" s="472"/>
      <c r="B22" s="472"/>
      <c r="C22" s="472"/>
      <c r="D22" s="464"/>
      <c r="E22" s="473"/>
      <c r="F22" s="472"/>
      <c r="H22" s="457"/>
    </row>
  </sheetData>
  <sheetProtection password="C962" sheet="1" objects="1" scenarios="1" formatColumns="0" formatRows="0" selectLockedCells="1"/>
  <customSheetViews>
    <customSheetView guid="{EDBE2C29-D6BD-4752-9427-B80DA0681C38}" scale="90" showPageBreaks="1" showGridLines="0" zeroValues="0" printArea="1" hiddenColumns="1" view="pageBreakPreview" topLeftCell="A4">
      <selection activeCell="A18" sqref="A18:F18"/>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DE88D87-5562-48EE-BF31-884D2436B74F}" scale="70" showPageBreaks="1" showGridLines="0" zeroValues="0" printArea="1" hiddenRows="1" hiddenColumns="1" view="pageBreakPreview">
      <selection activeCell="B22" sqref="B22"/>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6">
      <selection activeCell="E28" sqref="E28"/>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69B8FA7-C541-49C9-9653-4C8ACFC3EDEE}" scale="90" showPageBreaks="1" showGridLines="0" zeroValues="0" printArea="1" hiddenColumns="1" view="pageBreakPreview" topLeftCell="A4">
      <selection activeCell="A18" sqref="A18:F18"/>
      <pageMargins left="0.59" right="0.31" top="0.47" bottom="0.48" header="0.28000000000000003" footer="0.23"/>
      <pageSetup paperSize="9" scale="70" orientation="portrait" r:id="rId5"/>
      <headerFooter alignWithMargins="0">
        <oddFooter>&amp;R&amp;"Book Antiqua,Bold"&amp;8 Page &amp;P of &amp;N</oddFooter>
      </headerFooter>
    </customSheetView>
  </customSheetViews>
  <mergeCells count="11">
    <mergeCell ref="A18:F18"/>
    <mergeCell ref="A3:F3"/>
    <mergeCell ref="A5:F5"/>
    <mergeCell ref="A8:D8"/>
    <mergeCell ref="B9:D9"/>
    <mergeCell ref="B10:D10"/>
    <mergeCell ref="B11:D11"/>
    <mergeCell ref="B12:D12"/>
    <mergeCell ref="A15:F15"/>
    <mergeCell ref="C16:D16"/>
    <mergeCell ref="C17:D17"/>
  </mergeCells>
  <pageMargins left="0.59" right="0.31" top="0.47" bottom="0.48" header="0.28000000000000003" footer="0.23"/>
  <pageSetup paperSize="9" scale="7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10" zoomScaleNormal="100"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:SRTS-II/C&amp;M/WC-4373/2025</v>
      </c>
      <c r="B1" s="22"/>
      <c r="C1" s="22"/>
      <c r="D1" s="22"/>
      <c r="E1" s="23" t="str">
        <f>"Attachment-13 " &amp; 'Attach 3(JV)'!AT1</f>
        <v xml:space="preserve">Attachment-13 </v>
      </c>
    </row>
    <row r="3" spans="1:9" ht="133.15" customHeight="1">
      <c r="A3" s="606" t="str">
        <f>'Attach 3(JV)'!A3</f>
        <v>Construction of 400kV Interconnection Line between Kudankulam Nuclear Power Plant (KKNPP) 1,2 &amp; KKNPP 3,4 at NPCIL, Kudankulam Site Substation Package.</v>
      </c>
      <c r="B3" s="607"/>
      <c r="C3" s="607"/>
      <c r="D3" s="607"/>
      <c r="E3" s="607"/>
      <c r="F3" s="26"/>
      <c r="G3" s="27"/>
      <c r="H3" s="26"/>
    </row>
    <row r="4" spans="1:9" ht="20.100000000000001" customHeight="1">
      <c r="A4" s="28"/>
      <c r="H4" s="30"/>
      <c r="I4" s="11"/>
    </row>
    <row r="5" spans="1:9" ht="20.100000000000001" customHeight="1">
      <c r="A5" s="540" t="s">
        <v>0</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c r="G11" s="59" t="s">
        <v>456</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45" customHeight="1">
      <c r="A16" s="546" t="s">
        <v>1</v>
      </c>
      <c r="B16" s="546"/>
      <c r="C16" s="546"/>
      <c r="D16" s="546"/>
      <c r="E16" s="546"/>
      <c r="F16" s="34"/>
      <c r="G16" s="34"/>
      <c r="H16" s="34"/>
    </row>
    <row r="17" spans="1:5" ht="13.5" customHeight="1">
      <c r="A17" s="32"/>
    </row>
    <row r="18" spans="1:5" ht="19.5" hidden="1" customHeight="1">
      <c r="A18" s="35"/>
    </row>
    <row r="19" spans="1:5" ht="19.5" hidden="1" customHeight="1"/>
    <row r="20" spans="1:5" ht="19.5" hidden="1" customHeight="1">
      <c r="A20" s="35"/>
    </row>
    <row r="21" spans="1:5" ht="19.5" hidden="1" customHeight="1">
      <c r="A21" s="35"/>
    </row>
    <row r="22" spans="1:5" ht="19.5" hidden="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8X+5sUoRH/nKm9TS700QtPJ0hCW2nd9hURn35VRl5+2+z/HB8iMnh0ZItmTAmJFR1s3y7algnLwEadIA9hx9Dg==" saltValue="wNvhApe3vkJXjs9uCVTulw==" spinCount="100000" sheet="1" formatColumns="0" formatRows="0" selectLockedCells="1"/>
  <customSheetViews>
    <customSheetView guid="{EDBE2C29-D6BD-4752-9427-B80DA0681C38}"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A3" sqref="A3:E3"/>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48" t="str">
        <f>'Attach 3(JV)'!A1</f>
        <v>Specification No. :SRTS-II/C&amp;M/WC-4373/2025</v>
      </c>
      <c r="B1" s="548"/>
      <c r="C1" s="548"/>
      <c r="D1" s="548"/>
      <c r="E1" s="304" t="str">
        <f>"Attachment-14 " &amp; 'Attach 3(JV)'!AT1</f>
        <v xml:space="preserve">Attachment-14 </v>
      </c>
    </row>
    <row r="3" spans="1:9" ht="132.6" customHeight="1">
      <c r="A3" s="606" t="str">
        <f>'Attach 3(JV)'!A3</f>
        <v>Construction of 400kV Interconnection Line between Kudankulam Nuclear Power Plant (KKNPP) 1,2 &amp; KKNPP 3,4 at NPCIL, Kudankulam Site Substation Package.</v>
      </c>
      <c r="B3" s="607"/>
      <c r="C3" s="607"/>
      <c r="D3" s="607"/>
      <c r="E3" s="607"/>
      <c r="F3" s="26"/>
      <c r="G3" s="27"/>
      <c r="H3" s="26"/>
    </row>
    <row r="4" spans="1:9" ht="20.100000000000001" customHeight="1">
      <c r="A4" s="28"/>
      <c r="H4" s="30"/>
      <c r="I4" s="11"/>
    </row>
    <row r="5" spans="1:9" ht="20.100000000000001" customHeight="1">
      <c r="A5" s="540" t="s">
        <v>397</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45" customHeight="1">
      <c r="A16" s="635" t="s">
        <v>455</v>
      </c>
      <c r="B16" s="635"/>
      <c r="C16" s="635"/>
      <c r="D16" s="635"/>
      <c r="E16" s="63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6VbQZrVh9m5boshNt79K1sQgY7ByxtmI8YX+k9bHYpv85sZqlVJvlSkgRJmlYNpOkLHqDGwk5qXGNZo5jcWvA==" saltValue="oi2qVNMKyExvlXvFV615xw==" spinCount="100000" sheet="1" formatColumns="0" formatRows="0" selectLockedCells="1"/>
  <customSheetViews>
    <customSheetView guid="{EDBE2C29-D6BD-4752-9427-B80DA0681C38}" showPageBreaks="1" showGridLines="0" fitToPage="1" printArea="1" view="pageBreakPreview">
      <selection activeCell="A3" sqref="A3:E3"/>
      <pageMargins left="0.75" right="0.63" top="0.57999999999999996" bottom="0.6" header="0.34" footer="0.35"/>
      <pageSetup scale="87"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7"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 guid="{F69B8FA7-C541-49C9-9653-4C8ACFC3EDEE}" showPageBreaks="1" showGridLines="0" fitToPage="1" printArea="1" view="pageBreakPreview">
      <selection activeCell="A3" sqref="A3:E3"/>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activeCell="J18" sqref="J1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636" t="s">
        <v>465</v>
      </c>
      <c r="B1" s="637"/>
      <c r="C1" s="637"/>
      <c r="D1" s="637"/>
      <c r="E1" s="637"/>
      <c r="F1" s="637"/>
      <c r="G1" s="637"/>
      <c r="H1" s="637"/>
      <c r="I1" s="638"/>
    </row>
    <row r="2" spans="1:9" s="265" customFormat="1" ht="32.1" customHeight="1">
      <c r="A2" s="262" t="s">
        <v>466</v>
      </c>
      <c r="B2" s="639" t="s">
        <v>467</v>
      </c>
      <c r="C2" s="639"/>
      <c r="D2" s="639"/>
      <c r="E2" s="639"/>
      <c r="F2" s="639"/>
      <c r="G2" s="639"/>
      <c r="H2" s="639"/>
      <c r="I2" s="640"/>
    </row>
    <row r="3" spans="1:9" s="265" customFormat="1" ht="32.1" customHeight="1">
      <c r="A3" s="262" t="s">
        <v>468</v>
      </c>
      <c r="B3" s="639" t="s">
        <v>469</v>
      </c>
      <c r="C3" s="639"/>
      <c r="D3" s="639"/>
      <c r="E3" s="639"/>
      <c r="F3" s="639"/>
      <c r="G3" s="639"/>
      <c r="H3" s="639"/>
      <c r="I3" s="640"/>
    </row>
    <row r="4" spans="1:9" s="265" customFormat="1" ht="32.1" customHeight="1">
      <c r="A4" s="262" t="s">
        <v>470</v>
      </c>
      <c r="B4" s="639" t="s">
        <v>471</v>
      </c>
      <c r="C4" s="639"/>
      <c r="D4" s="639"/>
      <c r="E4" s="639"/>
      <c r="F4" s="639"/>
      <c r="G4" s="639"/>
      <c r="H4" s="639"/>
      <c r="I4" s="640"/>
    </row>
    <row r="5" spans="1:9" s="265" customFormat="1" ht="32.1" customHeight="1">
      <c r="A5" s="262" t="s">
        <v>472</v>
      </c>
      <c r="B5" s="639" t="s">
        <v>473</v>
      </c>
      <c r="C5" s="639"/>
      <c r="D5" s="639"/>
      <c r="E5" s="639"/>
      <c r="F5" s="639"/>
      <c r="G5" s="639"/>
      <c r="H5" s="639"/>
      <c r="I5" s="640"/>
    </row>
    <row r="6" spans="1:9" s="265" customFormat="1" ht="32.1" customHeight="1">
      <c r="A6" s="263" t="s">
        <v>474</v>
      </c>
      <c r="B6" s="641" t="s">
        <v>593</v>
      </c>
      <c r="C6" s="641"/>
      <c r="D6" s="641"/>
      <c r="E6" s="641"/>
      <c r="F6" s="641"/>
      <c r="G6" s="641"/>
      <c r="H6" s="641"/>
      <c r="I6" s="642"/>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51" t="s">
        <v>388</v>
      </c>
      <c r="B31" s="651"/>
      <c r="C31" s="651"/>
      <c r="D31" s="651"/>
      <c r="E31" s="651"/>
      <c r="F31" s="651"/>
      <c r="G31" s="651"/>
      <c r="H31" s="651"/>
      <c r="I31" s="651"/>
      <c r="J31" s="66"/>
    </row>
    <row r="32" spans="1:10" ht="15.75">
      <c r="A32" s="646" t="s">
        <v>389</v>
      </c>
      <c r="B32" s="646"/>
      <c r="C32" s="646"/>
      <c r="D32" s="646"/>
      <c r="E32" s="646"/>
      <c r="F32" s="646"/>
      <c r="G32" s="646"/>
      <c r="H32" s="646"/>
      <c r="I32" s="646"/>
      <c r="J32" s="66"/>
    </row>
    <row r="33" spans="1:10" ht="18.75">
      <c r="A33" s="652" t="s">
        <v>390</v>
      </c>
      <c r="B33" s="652"/>
      <c r="C33" s="652"/>
      <c r="D33" s="652"/>
      <c r="E33" s="652"/>
      <c r="F33" s="652"/>
      <c r="G33" s="652"/>
      <c r="H33" s="652"/>
      <c r="I33" s="652"/>
      <c r="J33" s="66"/>
    </row>
    <row r="34" spans="1:10" ht="36" customHeight="1">
      <c r="A34" s="653" t="s">
        <v>604</v>
      </c>
      <c r="B34" s="653"/>
      <c r="C34" s="653"/>
      <c r="D34" s="653"/>
      <c r="E34" s="653"/>
      <c r="F34" s="653"/>
      <c r="G34" s="653"/>
      <c r="H34" s="653"/>
      <c r="I34" s="653"/>
      <c r="J34" s="66"/>
    </row>
    <row r="35" spans="1:10" ht="16.5">
      <c r="A35" s="647" t="s">
        <v>520</v>
      </c>
      <c r="B35" s="647"/>
      <c r="C35" s="647"/>
      <c r="D35" s="647"/>
      <c r="E35" s="647"/>
      <c r="F35" s="647"/>
      <c r="G35" s="647"/>
      <c r="H35" s="647"/>
      <c r="I35" s="647"/>
      <c r="J35" s="66"/>
    </row>
    <row r="36" spans="1:10" ht="15.75">
      <c r="A36" s="646" t="s">
        <v>391</v>
      </c>
      <c r="B36" s="646"/>
      <c r="C36" s="646"/>
      <c r="D36" s="646"/>
      <c r="E36" s="646"/>
      <c r="F36" s="646"/>
      <c r="G36" s="646"/>
      <c r="H36" s="646"/>
      <c r="I36" s="646"/>
      <c r="J36" s="66"/>
    </row>
    <row r="37" spans="1:10" ht="15.75">
      <c r="A37" s="646">
        <f>'Names of Bidder'!D10</f>
        <v>0</v>
      </c>
      <c r="B37" s="646"/>
      <c r="C37" s="646"/>
      <c r="D37" s="646"/>
      <c r="E37" s="646"/>
      <c r="F37" s="646"/>
      <c r="G37" s="646"/>
      <c r="H37" s="646"/>
      <c r="I37" s="646"/>
      <c r="J37" s="66"/>
    </row>
    <row r="38" spans="1:10" ht="36.75" customHeight="1">
      <c r="A38" s="643" t="str">
        <f>" having its Registered Office at " &amp; 'Names of Bidder'!D11 &amp; " " &amp; 'Names of Bidder'!D12 &amp; " " &amp; 'Names of Bidder'!D13</f>
        <v xml:space="preserve"> having its Registered Office at   </v>
      </c>
      <c r="B38" s="643"/>
      <c r="C38" s="643"/>
      <c r="D38" s="643"/>
      <c r="E38" s="643"/>
      <c r="F38" s="643"/>
      <c r="G38" s="643"/>
      <c r="H38" s="643"/>
      <c r="I38" s="643"/>
      <c r="J38" s="66"/>
    </row>
    <row r="39" spans="1:10" ht="15.75">
      <c r="A39" s="646" t="str">
        <f>IF('Names of Bidder'!D6 = "Sole Bidder", " ", " and ")</f>
        <v xml:space="preserve"> </v>
      </c>
      <c r="B39" s="646"/>
      <c r="C39" s="646"/>
      <c r="D39" s="646"/>
      <c r="E39" s="646"/>
      <c r="F39" s="646"/>
      <c r="G39" s="646"/>
      <c r="H39" s="646"/>
      <c r="I39" s="646"/>
      <c r="J39" s="66"/>
    </row>
    <row r="40" spans="1:10" ht="17.25" customHeight="1">
      <c r="A40" s="643" t="str">
        <f>IF('Names of Bidder'!D6= "Sole Bidder", "", IF('Names of Bidder'!D7=1,'Names of Bidder'!D15,IF('Names of Bidder'!D7=2,'Names of Bidder'!D15&amp;" &amp; "&amp;'Names of Bidder'!D20,"")))</f>
        <v/>
      </c>
      <c r="B40" s="643"/>
      <c r="C40" s="643"/>
      <c r="D40" s="643"/>
      <c r="E40" s="643"/>
      <c r="F40" s="643"/>
      <c r="G40" s="643"/>
      <c r="H40" s="643"/>
      <c r="I40" s="643"/>
      <c r="J40" s="66"/>
    </row>
    <row r="41" spans="1:10" ht="39" customHeight="1">
      <c r="A41" s="64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43"/>
      <c r="C41" s="643"/>
      <c r="D41" s="643"/>
      <c r="E41" s="643"/>
      <c r="F41" s="643"/>
      <c r="G41" s="643"/>
      <c r="H41" s="643"/>
      <c r="I41" s="643"/>
      <c r="J41" s="66"/>
    </row>
    <row r="42" spans="1:10" ht="15.75">
      <c r="A42" s="646" t="s">
        <v>392</v>
      </c>
      <c r="B42" s="646"/>
      <c r="C42" s="646"/>
      <c r="D42" s="646"/>
      <c r="E42" s="646"/>
      <c r="F42" s="646"/>
      <c r="G42" s="646"/>
      <c r="H42" s="646"/>
      <c r="I42" s="646"/>
      <c r="J42" s="66"/>
    </row>
    <row r="43" spans="1:10" ht="16.5">
      <c r="A43" s="647" t="s">
        <v>393</v>
      </c>
      <c r="B43" s="647"/>
      <c r="C43" s="647"/>
      <c r="D43" s="647"/>
      <c r="E43" s="647"/>
      <c r="F43" s="647"/>
      <c r="G43" s="647"/>
      <c r="H43" s="647"/>
      <c r="I43" s="647"/>
      <c r="J43" s="66"/>
    </row>
    <row r="44" spans="1:10" ht="16.5">
      <c r="A44" s="647" t="s">
        <v>394</v>
      </c>
      <c r="B44" s="647"/>
      <c r="C44" s="647"/>
      <c r="D44" s="647"/>
      <c r="E44" s="647"/>
      <c r="F44" s="647"/>
      <c r="G44" s="647"/>
      <c r="H44" s="647"/>
      <c r="I44" s="647"/>
      <c r="J44" s="66"/>
    </row>
    <row r="45" spans="1:10" ht="181.15" customHeight="1">
      <c r="A45" s="649" t="str">
        <f>"POWERGRID intends to award, under laid-down organisational procedures, contract(s) for " &amp; Basic!B1</f>
        <v>POWERGRID intends to award, under laid-down organisational procedures, contract(s) for Construction of 400kV Interconnection Line between Kudankulam Nuclear Power Plant (KKNPP) 1,2 &amp; KKNPP 3,4 at NPCIL, Kudankulam Site Substation Package.</v>
      </c>
      <c r="B45" s="649"/>
      <c r="C45" s="649"/>
      <c r="D45" s="649"/>
      <c r="E45" s="649"/>
      <c r="F45" s="649"/>
      <c r="G45" s="649"/>
      <c r="H45" s="649"/>
      <c r="I45" s="649"/>
      <c r="J45" s="66"/>
    </row>
    <row r="46" spans="1:10" ht="16.5" customHeight="1">
      <c r="A46" s="223"/>
      <c r="B46" s="225"/>
      <c r="C46" s="225"/>
      <c r="D46" s="225"/>
      <c r="E46" s="225"/>
      <c r="F46" s="223"/>
      <c r="G46" s="225"/>
      <c r="H46" s="225"/>
      <c r="I46" s="225"/>
      <c r="J46" s="66"/>
    </row>
    <row r="47" spans="1:10" ht="21" customHeight="1">
      <c r="A47" s="550" t="s">
        <v>395</v>
      </c>
      <c r="B47" s="550"/>
      <c r="C47" s="550"/>
      <c r="D47" s="550"/>
      <c r="E47" s="648" t="s">
        <v>395</v>
      </c>
      <c r="F47" s="648"/>
      <c r="G47" s="648"/>
      <c r="H47" s="648"/>
      <c r="I47" s="648"/>
      <c r="J47" s="66"/>
    </row>
    <row r="48" spans="1:10" ht="32.25" customHeight="1">
      <c r="A48" s="644" t="s">
        <v>475</v>
      </c>
      <c r="B48" s="644"/>
      <c r="C48" s="644"/>
      <c r="D48" s="644"/>
      <c r="E48" s="645" t="s">
        <v>681</v>
      </c>
      <c r="F48" s="645"/>
      <c r="G48" s="645"/>
      <c r="H48" s="645"/>
      <c r="I48" s="645"/>
      <c r="J48" s="66"/>
    </row>
    <row r="49" spans="1:10" ht="18.75" customHeight="1">
      <c r="A49" s="226" t="s">
        <v>397</v>
      </c>
      <c r="B49" s="226"/>
      <c r="C49" s="226"/>
      <c r="D49" s="226"/>
      <c r="E49" s="226"/>
      <c r="F49" s="226"/>
      <c r="G49" s="226"/>
      <c r="H49" s="226"/>
      <c r="I49" s="227" t="s">
        <v>398</v>
      </c>
      <c r="J49" s="66"/>
    </row>
    <row r="50" spans="1:10" ht="208.9" customHeight="1">
      <c r="A50" s="649" t="str">
        <f>Basic!B1 &amp; " Package and Specification Number " &amp;  Basic!B3 &amp; " POWERGRID values full compliance with all relevant laws of the land, rules,  regulations, economic use of resources, and of fairness /  transparency in its relations with its Bidders/ Contractors."</f>
        <v>Construction of 400kV Interconnection Line between Kudankulam Nuclear Power Plant (KKNPP) 1,2 &amp; KKNPP 3,4 at NPCIL, Kudankulam Site Substation Package. Package and Specification Number SRTS-II/C&amp;M/WC-4373/2025 POWERGRID values full compliance with all relevant laws of the land, rules,  regulations, economic use of resources, and of fairness /  transparency in its relations with its Bidders/ Contractors.</v>
      </c>
      <c r="B50" s="649"/>
      <c r="C50" s="649"/>
      <c r="D50" s="649"/>
      <c r="E50" s="649"/>
      <c r="F50" s="649"/>
      <c r="G50" s="649"/>
      <c r="H50" s="649"/>
      <c r="I50" s="649"/>
    </row>
    <row r="51" spans="1:10" ht="8.1" customHeight="1">
      <c r="A51" s="228"/>
      <c r="B51" s="148"/>
      <c r="C51" s="148"/>
      <c r="D51" s="148"/>
      <c r="E51" s="148"/>
      <c r="F51" s="148"/>
      <c r="G51" s="148"/>
      <c r="H51" s="148"/>
      <c r="I51" s="148"/>
    </row>
    <row r="52" spans="1:10" ht="35.25" customHeight="1">
      <c r="A52" s="649" t="s">
        <v>399</v>
      </c>
      <c r="B52" s="649"/>
      <c r="C52" s="649"/>
      <c r="D52" s="649"/>
      <c r="E52" s="649"/>
      <c r="F52" s="649"/>
      <c r="G52" s="649"/>
      <c r="H52" s="649"/>
      <c r="I52" s="649"/>
    </row>
    <row r="53" spans="1:10" ht="8.1" customHeight="1">
      <c r="A53" s="229"/>
      <c r="B53" s="148"/>
      <c r="C53" s="148"/>
      <c r="D53" s="148"/>
      <c r="E53" s="148"/>
      <c r="F53" s="148"/>
      <c r="G53" s="148"/>
      <c r="H53" s="148"/>
      <c r="I53" s="148"/>
    </row>
    <row r="54" spans="1:10" ht="15.75">
      <c r="A54" s="654" t="s">
        <v>400</v>
      </c>
      <c r="B54" s="654"/>
      <c r="C54" s="654"/>
      <c r="D54" s="654"/>
      <c r="E54" s="654"/>
      <c r="F54" s="654"/>
      <c r="G54" s="654"/>
      <c r="H54" s="654"/>
      <c r="I54" s="654"/>
    </row>
    <row r="55" spans="1:10" ht="8.1" customHeight="1">
      <c r="A55" s="229"/>
      <c r="B55" s="148"/>
      <c r="C55" s="148"/>
      <c r="D55" s="148"/>
      <c r="E55" s="148"/>
      <c r="F55" s="148"/>
      <c r="G55" s="148"/>
      <c r="H55" s="148"/>
      <c r="I55" s="148"/>
    </row>
    <row r="56" spans="1:10" ht="16.5">
      <c r="A56" s="650" t="s">
        <v>401</v>
      </c>
      <c r="B56" s="650"/>
      <c r="C56" s="650"/>
      <c r="D56" s="650"/>
      <c r="E56" s="650"/>
      <c r="F56" s="650"/>
      <c r="G56" s="650"/>
      <c r="H56" s="650"/>
      <c r="I56" s="650"/>
    </row>
    <row r="57" spans="1:10" ht="8.1" customHeight="1">
      <c r="A57" s="230"/>
      <c r="B57" s="148"/>
      <c r="C57" s="148"/>
      <c r="D57" s="148"/>
      <c r="E57" s="148"/>
      <c r="F57" s="148"/>
      <c r="G57" s="148"/>
      <c r="H57" s="148"/>
      <c r="I57" s="148"/>
    </row>
    <row r="58" spans="1:10" ht="37.5" customHeight="1">
      <c r="A58" s="231" t="s">
        <v>402</v>
      </c>
      <c r="B58" s="550" t="s">
        <v>403</v>
      </c>
      <c r="C58" s="550"/>
      <c r="D58" s="550"/>
      <c r="E58" s="550"/>
      <c r="F58" s="550"/>
      <c r="G58" s="550"/>
      <c r="H58" s="550"/>
      <c r="I58" s="550"/>
    </row>
    <row r="59" spans="1:10" ht="8.1" customHeight="1">
      <c r="A59" s="229"/>
      <c r="B59" s="148"/>
      <c r="C59" s="148"/>
      <c r="D59" s="148"/>
      <c r="E59" s="148"/>
      <c r="F59" s="148"/>
      <c r="G59" s="148"/>
      <c r="H59" s="148"/>
      <c r="I59" s="148"/>
    </row>
    <row r="60" spans="1:10" ht="67.5" customHeight="1">
      <c r="A60" s="148"/>
      <c r="B60" s="231" t="s">
        <v>404</v>
      </c>
      <c r="C60" s="550" t="s">
        <v>405</v>
      </c>
      <c r="D60" s="550"/>
      <c r="E60" s="550"/>
      <c r="F60" s="550"/>
      <c r="G60" s="550"/>
      <c r="H60" s="550"/>
      <c r="I60" s="550"/>
    </row>
    <row r="61" spans="1:10" ht="8.1" customHeight="1">
      <c r="A61" s="148"/>
      <c r="B61" s="231"/>
      <c r="C61" s="223"/>
      <c r="D61" s="223"/>
      <c r="E61" s="223"/>
      <c r="F61" s="223"/>
      <c r="G61" s="223"/>
      <c r="H61" s="223"/>
      <c r="I61" s="223"/>
    </row>
    <row r="62" spans="1:10" ht="83.25" customHeight="1">
      <c r="A62" s="148"/>
      <c r="B62" s="231" t="s">
        <v>406</v>
      </c>
      <c r="C62" s="550" t="s">
        <v>631</v>
      </c>
      <c r="D62" s="550"/>
      <c r="E62" s="550"/>
      <c r="F62" s="550"/>
      <c r="G62" s="550"/>
      <c r="H62" s="550"/>
      <c r="I62" s="550"/>
    </row>
    <row r="63" spans="1:10" ht="8.1" customHeight="1">
      <c r="A63" s="148"/>
      <c r="B63" s="231"/>
      <c r="C63" s="223"/>
      <c r="D63" s="223"/>
      <c r="E63" s="223"/>
      <c r="F63" s="223"/>
      <c r="G63" s="223"/>
      <c r="H63" s="223"/>
      <c r="I63" s="223"/>
    </row>
    <row r="64" spans="1:10" ht="50.25" customHeight="1">
      <c r="A64" s="148"/>
      <c r="B64" s="231" t="s">
        <v>407</v>
      </c>
      <c r="C64" s="550" t="s">
        <v>632</v>
      </c>
      <c r="D64" s="550"/>
      <c r="E64" s="550"/>
      <c r="F64" s="550"/>
      <c r="G64" s="550"/>
      <c r="H64" s="550"/>
      <c r="I64" s="550"/>
    </row>
    <row r="65" spans="1:10" ht="8.1" customHeight="1">
      <c r="A65" s="148"/>
      <c r="B65" s="231"/>
      <c r="C65" s="223"/>
      <c r="D65" s="223"/>
      <c r="E65" s="223"/>
      <c r="F65" s="223"/>
      <c r="G65" s="223"/>
      <c r="H65" s="223"/>
      <c r="I65" s="223"/>
    </row>
    <row r="66" spans="1:10" ht="69" customHeight="1">
      <c r="A66" s="231" t="s">
        <v>408</v>
      </c>
      <c r="B66" s="550" t="s">
        <v>633</v>
      </c>
      <c r="C66" s="550"/>
      <c r="D66" s="550"/>
      <c r="E66" s="550"/>
      <c r="F66" s="550"/>
      <c r="G66" s="550"/>
      <c r="H66" s="550"/>
      <c r="I66" s="550"/>
    </row>
    <row r="67" spans="1:10" ht="8.1" customHeight="1">
      <c r="A67" s="148"/>
      <c r="B67" s="231"/>
      <c r="C67" s="223"/>
      <c r="D67" s="223"/>
      <c r="E67" s="223"/>
      <c r="F67" s="223"/>
      <c r="G67" s="223"/>
      <c r="H67" s="223"/>
      <c r="I67" s="223"/>
    </row>
    <row r="68" spans="1:10" ht="16.5">
      <c r="A68" s="650" t="s">
        <v>409</v>
      </c>
      <c r="B68" s="650"/>
      <c r="C68" s="650"/>
      <c r="D68" s="650"/>
      <c r="E68" s="650"/>
      <c r="F68" s="650"/>
      <c r="G68" s="650"/>
      <c r="H68" s="650"/>
      <c r="I68" s="650"/>
    </row>
    <row r="69" spans="1:10" ht="8.1" customHeight="1">
      <c r="A69" s="148"/>
      <c r="B69" s="231"/>
      <c r="C69" s="223"/>
      <c r="D69" s="223"/>
      <c r="E69" s="223"/>
      <c r="F69" s="223"/>
      <c r="G69" s="223"/>
      <c r="H69" s="223"/>
      <c r="I69" s="223"/>
    </row>
    <row r="70" spans="1:10" ht="49.5" customHeight="1">
      <c r="A70" s="231" t="s">
        <v>402</v>
      </c>
      <c r="B70" s="550" t="s">
        <v>634</v>
      </c>
      <c r="C70" s="550"/>
      <c r="D70" s="550"/>
      <c r="E70" s="550"/>
      <c r="F70" s="550"/>
      <c r="G70" s="550"/>
      <c r="H70" s="550"/>
      <c r="I70" s="550"/>
    </row>
    <row r="71" spans="1:10" ht="24" customHeight="1">
      <c r="A71" s="223"/>
      <c r="B71" s="226"/>
      <c r="C71" s="226"/>
      <c r="D71" s="226"/>
      <c r="E71" s="226"/>
      <c r="F71" s="223"/>
      <c r="G71" s="226"/>
      <c r="H71" s="226"/>
      <c r="I71" s="226"/>
      <c r="J71" s="66"/>
    </row>
    <row r="72" spans="1:10" ht="21" customHeight="1">
      <c r="A72" s="550" t="s">
        <v>395</v>
      </c>
      <c r="B72" s="550"/>
      <c r="C72" s="550"/>
      <c r="D72" s="550"/>
      <c r="E72" s="648" t="s">
        <v>395</v>
      </c>
      <c r="F72" s="648"/>
      <c r="G72" s="648"/>
      <c r="H72" s="648"/>
      <c r="I72" s="648"/>
      <c r="J72" s="66"/>
    </row>
    <row r="73" spans="1:10" ht="33" customHeight="1">
      <c r="A73" s="644" t="s">
        <v>396</v>
      </c>
      <c r="B73" s="644"/>
      <c r="C73" s="644"/>
      <c r="D73" s="644"/>
      <c r="E73" s="645" t="s">
        <v>681</v>
      </c>
      <c r="F73" s="645"/>
      <c r="G73" s="645"/>
      <c r="H73" s="645"/>
      <c r="I73" s="645"/>
      <c r="J73" s="66"/>
    </row>
    <row r="74" spans="1:10" ht="15.75">
      <c r="A74" s="226" t="s">
        <v>397</v>
      </c>
      <c r="B74" s="226"/>
      <c r="C74" s="226"/>
      <c r="D74" s="226"/>
      <c r="E74" s="226"/>
      <c r="F74" s="226"/>
      <c r="G74" s="226"/>
      <c r="H74" s="226"/>
      <c r="I74" s="227" t="s">
        <v>410</v>
      </c>
      <c r="J74" s="66"/>
    </row>
    <row r="75" spans="1:10" ht="99" customHeight="1">
      <c r="A75" s="148"/>
      <c r="B75" s="231" t="s">
        <v>411</v>
      </c>
      <c r="C75" s="550" t="s">
        <v>635</v>
      </c>
      <c r="D75" s="550"/>
      <c r="E75" s="550"/>
      <c r="F75" s="550"/>
      <c r="G75" s="550"/>
      <c r="H75" s="550"/>
      <c r="I75" s="550"/>
    </row>
    <row r="76" spans="1:10" ht="9.9499999999999993" customHeight="1">
      <c r="A76" s="148"/>
      <c r="B76" s="125"/>
      <c r="C76" s="229"/>
      <c r="D76" s="229"/>
      <c r="E76" s="229"/>
      <c r="F76" s="229"/>
      <c r="G76" s="229"/>
      <c r="H76" s="229"/>
      <c r="I76" s="229"/>
    </row>
    <row r="77" spans="1:10" ht="84.75" customHeight="1">
      <c r="A77" s="148"/>
      <c r="B77" s="231" t="s">
        <v>406</v>
      </c>
      <c r="C77" s="550" t="s">
        <v>636</v>
      </c>
      <c r="D77" s="550"/>
      <c r="E77" s="550"/>
      <c r="F77" s="550"/>
      <c r="G77" s="550"/>
      <c r="H77" s="550"/>
      <c r="I77" s="550"/>
    </row>
    <row r="78" spans="1:10" ht="9.9499999999999993" customHeight="1">
      <c r="A78" s="148"/>
      <c r="B78" s="231"/>
      <c r="C78" s="232"/>
      <c r="D78" s="232"/>
      <c r="E78" s="232"/>
      <c r="F78" s="232"/>
      <c r="G78" s="232"/>
      <c r="H78" s="232"/>
      <c r="I78" s="232"/>
    </row>
    <row r="79" spans="1:10" ht="63" customHeight="1">
      <c r="A79" s="148"/>
      <c r="B79" s="231" t="s">
        <v>407</v>
      </c>
      <c r="C79" s="550" t="s">
        <v>637</v>
      </c>
      <c r="D79" s="550"/>
      <c r="E79" s="550"/>
      <c r="F79" s="550"/>
      <c r="G79" s="550"/>
      <c r="H79" s="550"/>
      <c r="I79" s="550"/>
    </row>
    <row r="80" spans="1:10" ht="9.9499999999999993" customHeight="1">
      <c r="A80" s="148"/>
      <c r="B80" s="231"/>
      <c r="C80" s="232"/>
      <c r="D80" s="232"/>
      <c r="E80" s="232"/>
      <c r="F80" s="232"/>
      <c r="G80" s="232"/>
      <c r="H80" s="232"/>
      <c r="I80" s="232"/>
    </row>
    <row r="81" spans="1:10" ht="80.25" customHeight="1">
      <c r="A81" s="148"/>
      <c r="B81" s="231" t="s">
        <v>412</v>
      </c>
      <c r="C81" s="550" t="s">
        <v>413</v>
      </c>
      <c r="D81" s="550"/>
      <c r="E81" s="550"/>
      <c r="F81" s="550"/>
      <c r="G81" s="550"/>
      <c r="H81" s="550"/>
      <c r="I81" s="550"/>
    </row>
    <row r="82" spans="1:10" ht="9.9499999999999993" customHeight="1">
      <c r="A82" s="148"/>
      <c r="B82" s="231"/>
      <c r="C82" s="232"/>
      <c r="D82" s="232"/>
      <c r="E82" s="232"/>
      <c r="F82" s="232"/>
      <c r="G82" s="232"/>
      <c r="H82" s="232"/>
      <c r="I82" s="232"/>
    </row>
    <row r="83" spans="1:10" ht="66" customHeight="1">
      <c r="A83" s="148"/>
      <c r="B83" s="231" t="s">
        <v>414</v>
      </c>
      <c r="C83" s="550" t="s">
        <v>638</v>
      </c>
      <c r="D83" s="550"/>
      <c r="E83" s="550"/>
      <c r="F83" s="550"/>
      <c r="G83" s="550"/>
      <c r="H83" s="550"/>
      <c r="I83" s="550"/>
    </row>
    <row r="84" spans="1:10" ht="9.9499999999999993" customHeight="1">
      <c r="A84" s="148"/>
      <c r="B84" s="231"/>
      <c r="C84" s="232"/>
      <c r="D84" s="232"/>
      <c r="E84" s="232"/>
      <c r="F84" s="232"/>
      <c r="G84" s="232"/>
      <c r="H84" s="232"/>
      <c r="I84" s="232"/>
    </row>
    <row r="85" spans="1:10" ht="50.25" customHeight="1">
      <c r="A85" s="148"/>
      <c r="B85" s="231" t="s">
        <v>415</v>
      </c>
      <c r="C85" s="550" t="s">
        <v>639</v>
      </c>
      <c r="D85" s="550"/>
      <c r="E85" s="550"/>
      <c r="F85" s="550"/>
      <c r="G85" s="550"/>
      <c r="H85" s="550"/>
      <c r="I85" s="550"/>
    </row>
    <row r="86" spans="1:10" ht="36" customHeight="1">
      <c r="A86" s="148"/>
      <c r="B86" s="231" t="s">
        <v>640</v>
      </c>
      <c r="C86" s="550" t="s">
        <v>641</v>
      </c>
      <c r="D86" s="550"/>
      <c r="E86" s="550"/>
      <c r="F86" s="550"/>
      <c r="G86" s="550"/>
      <c r="H86" s="550"/>
      <c r="I86" s="550"/>
    </row>
    <row r="87" spans="1:10" ht="8.1" customHeight="1">
      <c r="A87" s="148"/>
      <c r="B87" s="232"/>
      <c r="C87" s="232"/>
      <c r="D87" s="232"/>
      <c r="E87" s="232"/>
      <c r="F87" s="232"/>
      <c r="G87" s="232"/>
      <c r="H87" s="232"/>
      <c r="I87" s="232"/>
    </row>
    <row r="88" spans="1:10" ht="37.5" customHeight="1">
      <c r="A88" s="231" t="s">
        <v>408</v>
      </c>
      <c r="B88" s="550" t="s">
        <v>416</v>
      </c>
      <c r="C88" s="550"/>
      <c r="D88" s="550"/>
      <c r="E88" s="550"/>
      <c r="F88" s="550"/>
      <c r="G88" s="550"/>
      <c r="H88" s="550"/>
      <c r="I88" s="550"/>
    </row>
    <row r="89" spans="1:10" ht="36" customHeight="1">
      <c r="A89" s="223"/>
      <c r="B89" s="226"/>
      <c r="C89" s="226"/>
      <c r="D89" s="226"/>
      <c r="E89" s="226"/>
      <c r="F89" s="223"/>
      <c r="G89" s="226"/>
      <c r="H89" s="226"/>
      <c r="I89" s="226"/>
      <c r="J89" s="66"/>
    </row>
    <row r="90" spans="1:10" ht="21" customHeight="1">
      <c r="A90" s="550" t="s">
        <v>395</v>
      </c>
      <c r="B90" s="550"/>
      <c r="C90" s="550"/>
      <c r="D90" s="550"/>
      <c r="E90" s="648" t="s">
        <v>395</v>
      </c>
      <c r="F90" s="648"/>
      <c r="G90" s="648"/>
      <c r="H90" s="648"/>
      <c r="I90" s="648"/>
      <c r="J90" s="66"/>
    </row>
    <row r="91" spans="1:10" ht="33" customHeight="1">
      <c r="A91" s="644" t="s">
        <v>396</v>
      </c>
      <c r="B91" s="644"/>
      <c r="C91" s="644"/>
      <c r="D91" s="644"/>
      <c r="E91" s="645" t="s">
        <v>681</v>
      </c>
      <c r="F91" s="645"/>
      <c r="G91" s="645"/>
      <c r="H91" s="645"/>
      <c r="I91" s="645"/>
      <c r="J91" s="66"/>
    </row>
    <row r="92" spans="1:10" ht="15.75">
      <c r="A92" s="226" t="s">
        <v>397</v>
      </c>
      <c r="B92" s="226"/>
      <c r="C92" s="226"/>
      <c r="D92" s="226"/>
      <c r="E92" s="226"/>
      <c r="F92" s="226"/>
      <c r="G92" s="226"/>
      <c r="H92" s="226"/>
      <c r="I92" s="227" t="s">
        <v>417</v>
      </c>
      <c r="J92" s="66"/>
    </row>
    <row r="93" spans="1:10" ht="15.75">
      <c r="A93" s="226"/>
      <c r="B93" s="226"/>
      <c r="C93" s="226"/>
      <c r="D93" s="226"/>
      <c r="E93" s="226"/>
      <c r="F93" s="226"/>
      <c r="G93" s="226"/>
      <c r="H93" s="226"/>
      <c r="I93" s="227"/>
      <c r="J93" s="66"/>
    </row>
    <row r="94" spans="1:10" ht="16.5">
      <c r="A94" s="650" t="s">
        <v>418</v>
      </c>
      <c r="B94" s="650"/>
      <c r="C94" s="650"/>
      <c r="D94" s="650"/>
      <c r="E94" s="650"/>
      <c r="F94" s="650"/>
      <c r="G94" s="650"/>
      <c r="H94" s="650"/>
      <c r="I94" s="650"/>
    </row>
    <row r="95" spans="1:10" ht="8.1" customHeight="1">
      <c r="A95" s="148"/>
      <c r="B95" s="232"/>
      <c r="C95" s="232"/>
      <c r="D95" s="232"/>
      <c r="E95" s="232"/>
      <c r="F95" s="232"/>
      <c r="G95" s="232"/>
      <c r="H95" s="232"/>
      <c r="I95" s="232"/>
    </row>
    <row r="96" spans="1:10" ht="80.25" customHeight="1">
      <c r="A96" s="231" t="s">
        <v>402</v>
      </c>
      <c r="B96" s="550" t="s">
        <v>642</v>
      </c>
      <c r="C96" s="550"/>
      <c r="D96" s="550"/>
      <c r="E96" s="550"/>
      <c r="F96" s="550"/>
      <c r="G96" s="550"/>
      <c r="H96" s="550"/>
      <c r="I96" s="550"/>
    </row>
    <row r="97" spans="1:10" ht="8.1" customHeight="1">
      <c r="A97" s="148"/>
      <c r="B97" s="232"/>
      <c r="C97" s="232"/>
      <c r="D97" s="232"/>
      <c r="E97" s="232"/>
      <c r="F97" s="232"/>
      <c r="G97" s="232"/>
      <c r="H97" s="232"/>
      <c r="I97" s="232"/>
    </row>
    <row r="98" spans="1:10" ht="160.5" customHeight="1">
      <c r="A98" s="231" t="s">
        <v>408</v>
      </c>
      <c r="B98" s="550" t="s">
        <v>643</v>
      </c>
      <c r="C98" s="550"/>
      <c r="D98" s="550"/>
      <c r="E98" s="550"/>
      <c r="F98" s="550"/>
      <c r="G98" s="550"/>
      <c r="H98" s="550"/>
      <c r="I98" s="550"/>
    </row>
    <row r="99" spans="1:10" ht="8.1" customHeight="1">
      <c r="A99" s="148"/>
      <c r="B99" s="232"/>
      <c r="C99" s="232"/>
      <c r="D99" s="232"/>
      <c r="E99" s="232"/>
      <c r="F99" s="232"/>
      <c r="G99" s="232"/>
      <c r="H99" s="232"/>
      <c r="I99" s="232"/>
    </row>
    <row r="100" spans="1:10" ht="51.75" customHeight="1">
      <c r="A100" s="231" t="s">
        <v>419</v>
      </c>
      <c r="B100" s="550" t="s">
        <v>644</v>
      </c>
      <c r="C100" s="550"/>
      <c r="D100" s="550"/>
      <c r="E100" s="550"/>
      <c r="F100" s="550"/>
      <c r="G100" s="550"/>
      <c r="H100" s="550"/>
      <c r="I100" s="550"/>
    </row>
    <row r="101" spans="1:10" ht="15" customHeight="1">
      <c r="A101" s="229"/>
      <c r="B101" s="148"/>
      <c r="C101" s="148"/>
      <c r="D101" s="148"/>
      <c r="E101" s="148"/>
      <c r="F101" s="148"/>
      <c r="G101" s="148"/>
      <c r="H101" s="148"/>
      <c r="I101" s="148"/>
    </row>
    <row r="102" spans="1:10" ht="16.5">
      <c r="A102" s="650" t="s">
        <v>420</v>
      </c>
      <c r="B102" s="650"/>
      <c r="C102" s="650"/>
      <c r="D102" s="650"/>
      <c r="E102" s="650"/>
      <c r="F102" s="650"/>
      <c r="G102" s="650"/>
      <c r="H102" s="650"/>
      <c r="I102" s="650"/>
    </row>
    <row r="103" spans="1:10" ht="8.1" customHeight="1">
      <c r="A103" s="148"/>
      <c r="B103" s="232"/>
      <c r="C103" s="232"/>
      <c r="D103" s="232"/>
      <c r="E103" s="232"/>
      <c r="F103" s="232"/>
      <c r="G103" s="232"/>
      <c r="H103" s="232"/>
      <c r="I103" s="232"/>
    </row>
    <row r="104" spans="1:10" ht="40.5" customHeight="1">
      <c r="A104" s="231" t="s">
        <v>402</v>
      </c>
      <c r="B104" s="649" t="s">
        <v>645</v>
      </c>
      <c r="C104" s="649"/>
      <c r="D104" s="649"/>
      <c r="E104" s="649"/>
      <c r="F104" s="649"/>
      <c r="G104" s="649"/>
      <c r="H104" s="649"/>
      <c r="I104" s="649"/>
    </row>
    <row r="105" spans="1:10" ht="8.1" customHeight="1">
      <c r="A105" s="148"/>
      <c r="B105" s="232"/>
      <c r="C105" s="232"/>
      <c r="D105" s="232"/>
      <c r="E105" s="232"/>
      <c r="F105" s="232"/>
      <c r="G105" s="232"/>
      <c r="H105" s="232"/>
      <c r="I105" s="232"/>
    </row>
    <row r="106" spans="1:10" ht="66" customHeight="1">
      <c r="A106" s="231" t="s">
        <v>408</v>
      </c>
      <c r="B106" s="649" t="s">
        <v>646</v>
      </c>
      <c r="C106" s="649"/>
      <c r="D106" s="649"/>
      <c r="E106" s="649"/>
      <c r="F106" s="649"/>
      <c r="G106" s="649"/>
      <c r="H106" s="649"/>
      <c r="I106" s="649"/>
    </row>
    <row r="107" spans="1:10" ht="8.1" customHeight="1">
      <c r="A107" s="148"/>
      <c r="B107" s="232"/>
      <c r="C107" s="232"/>
      <c r="D107" s="232"/>
      <c r="E107" s="232"/>
      <c r="F107" s="232"/>
      <c r="G107" s="232"/>
      <c r="H107" s="232"/>
      <c r="I107" s="232"/>
    </row>
    <row r="108" spans="1:10" ht="16.5">
      <c r="A108" s="650" t="s">
        <v>421</v>
      </c>
      <c r="B108" s="650"/>
      <c r="C108" s="650"/>
      <c r="D108" s="650"/>
      <c r="E108" s="650"/>
      <c r="F108" s="650"/>
      <c r="G108" s="650"/>
      <c r="H108" s="650"/>
      <c r="I108" s="650"/>
    </row>
    <row r="109" spans="1:10" ht="15" customHeight="1">
      <c r="A109" s="230"/>
      <c r="B109" s="148"/>
      <c r="C109" s="148"/>
      <c r="D109" s="148"/>
      <c r="E109" s="148"/>
      <c r="F109" s="148"/>
      <c r="G109" s="148"/>
      <c r="H109" s="148"/>
      <c r="I109" s="148"/>
    </row>
    <row r="110" spans="1:10" ht="51.75" customHeight="1">
      <c r="A110" s="231" t="s">
        <v>402</v>
      </c>
      <c r="B110" s="649" t="s">
        <v>647</v>
      </c>
      <c r="C110" s="649"/>
      <c r="D110" s="649"/>
      <c r="E110" s="649"/>
      <c r="F110" s="649"/>
      <c r="G110" s="649"/>
      <c r="H110" s="649"/>
      <c r="I110" s="649"/>
    </row>
    <row r="111" spans="1:10" ht="43.5" customHeight="1">
      <c r="A111" s="231"/>
      <c r="B111" s="224"/>
      <c r="C111" s="224"/>
      <c r="D111" s="224"/>
      <c r="E111" s="224"/>
      <c r="F111" s="224"/>
      <c r="G111" s="224"/>
      <c r="H111" s="224"/>
      <c r="I111" s="224"/>
    </row>
    <row r="112" spans="1:10" ht="26.25" customHeight="1">
      <c r="A112" s="148"/>
      <c r="B112" s="148"/>
      <c r="C112" s="148"/>
      <c r="D112" s="148"/>
      <c r="E112" s="148"/>
      <c r="F112" s="148"/>
      <c r="G112" s="148"/>
      <c r="H112" s="148"/>
      <c r="I112" s="148"/>
      <c r="J112" s="66"/>
    </row>
    <row r="113" spans="1:10" ht="21" customHeight="1">
      <c r="A113" s="550" t="s">
        <v>395</v>
      </c>
      <c r="B113" s="550"/>
      <c r="C113" s="550"/>
      <c r="D113" s="550"/>
      <c r="E113" s="648" t="s">
        <v>395</v>
      </c>
      <c r="F113" s="648"/>
      <c r="G113" s="648"/>
      <c r="H113" s="648"/>
      <c r="I113" s="648"/>
      <c r="J113" s="66"/>
    </row>
    <row r="114" spans="1:10" ht="33" customHeight="1">
      <c r="A114" s="644" t="s">
        <v>396</v>
      </c>
      <c r="B114" s="644"/>
      <c r="C114" s="644"/>
      <c r="D114" s="644"/>
      <c r="E114" s="645" t="s">
        <v>681</v>
      </c>
      <c r="F114" s="645"/>
      <c r="G114" s="645"/>
      <c r="H114" s="645"/>
      <c r="I114" s="645"/>
      <c r="J114" s="66"/>
    </row>
    <row r="115" spans="1:10" ht="15.75">
      <c r="A115" s="226" t="s">
        <v>397</v>
      </c>
      <c r="B115" s="226"/>
      <c r="C115" s="226"/>
      <c r="D115" s="226"/>
      <c r="E115" s="226"/>
      <c r="F115" s="226"/>
      <c r="G115" s="226"/>
      <c r="H115" s="226"/>
      <c r="I115" s="227" t="s">
        <v>422</v>
      </c>
      <c r="J115" s="66"/>
    </row>
    <row r="116" spans="1:10" ht="15.95" customHeight="1">
      <c r="A116" s="229"/>
      <c r="B116" s="148"/>
      <c r="C116" s="148"/>
      <c r="D116" s="148"/>
      <c r="E116" s="148"/>
      <c r="F116" s="148"/>
      <c r="G116" s="148"/>
      <c r="H116" s="148"/>
      <c r="I116" s="148"/>
    </row>
    <row r="117" spans="1:10" ht="50.25" customHeight="1">
      <c r="A117" s="231" t="s">
        <v>408</v>
      </c>
      <c r="B117" s="649" t="s">
        <v>648</v>
      </c>
      <c r="C117" s="649"/>
      <c r="D117" s="649"/>
      <c r="E117" s="649"/>
      <c r="F117" s="649"/>
      <c r="G117" s="649"/>
      <c r="H117" s="649"/>
      <c r="I117" s="649"/>
    </row>
    <row r="118" spans="1:10" ht="12" customHeight="1">
      <c r="A118" s="229"/>
      <c r="B118" s="148"/>
      <c r="C118" s="148"/>
      <c r="D118" s="148"/>
      <c r="E118" s="148"/>
      <c r="F118" s="148"/>
      <c r="G118" s="148"/>
      <c r="H118" s="148"/>
      <c r="I118" s="148"/>
    </row>
    <row r="119" spans="1:10" ht="16.5">
      <c r="A119" s="650" t="s">
        <v>423</v>
      </c>
      <c r="B119" s="650"/>
      <c r="C119" s="650"/>
      <c r="D119" s="650"/>
      <c r="E119" s="650"/>
      <c r="F119" s="650"/>
      <c r="G119" s="650"/>
      <c r="H119" s="650"/>
      <c r="I119" s="650"/>
    </row>
    <row r="120" spans="1:10" ht="15.95" customHeight="1">
      <c r="A120" s="229"/>
      <c r="B120" s="148"/>
      <c r="C120" s="148"/>
      <c r="D120" s="148"/>
      <c r="E120" s="148"/>
      <c r="F120" s="148"/>
      <c r="G120" s="148"/>
      <c r="H120" s="148"/>
      <c r="I120" s="148"/>
    </row>
    <row r="121" spans="1:10" ht="38.25" customHeight="1">
      <c r="A121" s="231" t="s">
        <v>402</v>
      </c>
      <c r="B121" s="649" t="s">
        <v>424</v>
      </c>
      <c r="C121" s="649"/>
      <c r="D121" s="649"/>
      <c r="E121" s="649"/>
      <c r="F121" s="649"/>
      <c r="G121" s="649"/>
      <c r="H121" s="649"/>
      <c r="I121" s="649"/>
    </row>
    <row r="122" spans="1:10" ht="8.1" customHeight="1">
      <c r="A122" s="148"/>
      <c r="B122" s="232"/>
      <c r="C122" s="232"/>
      <c r="D122" s="232"/>
      <c r="E122" s="232"/>
      <c r="F122" s="232"/>
      <c r="G122" s="232"/>
      <c r="H122" s="232"/>
      <c r="I122" s="232"/>
    </row>
    <row r="123" spans="1:10" ht="34.5" customHeight="1">
      <c r="A123" s="231" t="s">
        <v>408</v>
      </c>
      <c r="B123" s="654" t="s">
        <v>425</v>
      </c>
      <c r="C123" s="654"/>
      <c r="D123" s="654"/>
      <c r="E123" s="654"/>
      <c r="F123" s="654"/>
      <c r="G123" s="654"/>
      <c r="H123" s="654"/>
      <c r="I123" s="654"/>
    </row>
    <row r="124" spans="1:10" ht="12" customHeight="1">
      <c r="A124" s="229"/>
      <c r="B124" s="148"/>
      <c r="C124" s="148"/>
      <c r="D124" s="148"/>
      <c r="E124" s="148"/>
      <c r="F124" s="148"/>
      <c r="G124" s="148"/>
      <c r="H124" s="148"/>
      <c r="I124" s="148"/>
    </row>
    <row r="125" spans="1:10" ht="16.5">
      <c r="A125" s="650" t="s">
        <v>426</v>
      </c>
      <c r="B125" s="650"/>
      <c r="C125" s="650"/>
      <c r="D125" s="650"/>
      <c r="E125" s="650"/>
      <c r="F125" s="650"/>
      <c r="G125" s="650"/>
      <c r="H125" s="650"/>
      <c r="I125" s="650"/>
    </row>
    <row r="126" spans="1:10" ht="15.95" customHeight="1">
      <c r="A126" s="229"/>
      <c r="B126" s="148"/>
      <c r="C126" s="148"/>
      <c r="D126" s="148"/>
      <c r="E126" s="148"/>
      <c r="F126" s="148"/>
      <c r="G126" s="148"/>
      <c r="H126" s="148"/>
      <c r="I126" s="148"/>
    </row>
    <row r="127" spans="1:10" ht="82.5" customHeight="1">
      <c r="A127" s="649" t="s">
        <v>649</v>
      </c>
      <c r="B127" s="649"/>
      <c r="C127" s="649"/>
      <c r="D127" s="649"/>
      <c r="E127" s="649"/>
      <c r="F127" s="649"/>
      <c r="G127" s="649"/>
      <c r="H127" s="649"/>
      <c r="I127" s="649"/>
    </row>
    <row r="128" spans="1:10" ht="12" customHeight="1">
      <c r="A128" s="229"/>
      <c r="B128" s="148"/>
      <c r="C128" s="148"/>
      <c r="D128" s="148"/>
      <c r="E128" s="148"/>
      <c r="F128" s="148"/>
      <c r="G128" s="148"/>
      <c r="H128" s="148"/>
      <c r="I128" s="148"/>
    </row>
    <row r="129" spans="1:10" ht="21.75" customHeight="1">
      <c r="A129" s="650" t="s">
        <v>427</v>
      </c>
      <c r="B129" s="650"/>
      <c r="C129" s="650"/>
      <c r="D129" s="650"/>
      <c r="E129" s="650"/>
      <c r="F129" s="650"/>
      <c r="G129" s="650"/>
      <c r="H129" s="650"/>
      <c r="I129" s="650"/>
    </row>
    <row r="130" spans="1:10" ht="15.95" customHeight="1">
      <c r="A130" s="230"/>
      <c r="B130" s="148"/>
      <c r="C130" s="148"/>
      <c r="D130" s="148"/>
      <c r="E130" s="148"/>
      <c r="F130" s="148"/>
      <c r="G130" s="148"/>
      <c r="H130" s="148"/>
      <c r="I130" s="148"/>
    </row>
    <row r="131" spans="1:10" ht="69" customHeight="1">
      <c r="A131" s="231" t="s">
        <v>402</v>
      </c>
      <c r="B131" s="649" t="s">
        <v>650</v>
      </c>
      <c r="C131" s="649"/>
      <c r="D131" s="649"/>
      <c r="E131" s="649"/>
      <c r="F131" s="649"/>
      <c r="G131" s="649"/>
      <c r="H131" s="649"/>
      <c r="I131" s="649"/>
    </row>
    <row r="132" spans="1:10" ht="8.1" customHeight="1">
      <c r="A132" s="148"/>
      <c r="B132" s="232"/>
      <c r="C132" s="232"/>
      <c r="D132" s="232"/>
      <c r="E132" s="232"/>
      <c r="F132" s="232"/>
      <c r="G132" s="232"/>
      <c r="H132" s="232"/>
      <c r="I132" s="232"/>
    </row>
    <row r="133" spans="1:10" ht="121.5" customHeight="1">
      <c r="A133" s="231" t="s">
        <v>408</v>
      </c>
      <c r="B133" s="649" t="s">
        <v>651</v>
      </c>
      <c r="C133" s="649"/>
      <c r="D133" s="649"/>
      <c r="E133" s="649"/>
      <c r="F133" s="649"/>
      <c r="G133" s="649"/>
      <c r="H133" s="649"/>
      <c r="I133" s="649"/>
    </row>
    <row r="134" spans="1:10" ht="28.5" customHeight="1">
      <c r="A134" s="231"/>
      <c r="B134" s="224"/>
      <c r="C134" s="224"/>
      <c r="D134" s="224"/>
      <c r="E134" s="224"/>
      <c r="F134" s="224"/>
      <c r="G134" s="224"/>
      <c r="H134" s="224"/>
      <c r="I134" s="224"/>
    </row>
    <row r="135" spans="1:10" ht="24.95" customHeight="1">
      <c r="A135" s="231"/>
      <c r="B135" s="224"/>
      <c r="C135" s="224"/>
      <c r="D135" s="224"/>
      <c r="E135" s="224"/>
      <c r="F135" s="224"/>
      <c r="G135" s="224"/>
      <c r="H135" s="224"/>
      <c r="I135" s="224"/>
    </row>
    <row r="136" spans="1:10" ht="21" customHeight="1">
      <c r="A136" s="550" t="s">
        <v>395</v>
      </c>
      <c r="B136" s="550"/>
      <c r="C136" s="550"/>
      <c r="D136" s="550"/>
      <c r="E136" s="648" t="s">
        <v>395</v>
      </c>
      <c r="F136" s="648"/>
      <c r="G136" s="648"/>
      <c r="H136" s="648"/>
      <c r="I136" s="648"/>
      <c r="J136" s="66"/>
    </row>
    <row r="137" spans="1:10" ht="33" customHeight="1">
      <c r="A137" s="644" t="s">
        <v>396</v>
      </c>
      <c r="B137" s="644"/>
      <c r="C137" s="644"/>
      <c r="D137" s="644"/>
      <c r="E137" s="645" t="s">
        <v>681</v>
      </c>
      <c r="F137" s="645"/>
      <c r="G137" s="645"/>
      <c r="H137" s="645"/>
      <c r="I137" s="645"/>
      <c r="J137" s="66"/>
    </row>
    <row r="138" spans="1:10" ht="15.75">
      <c r="A138" s="226" t="s">
        <v>397</v>
      </c>
      <c r="B138" s="226"/>
      <c r="C138" s="226"/>
      <c r="D138" s="226"/>
      <c r="E138" s="226"/>
      <c r="F138" s="226"/>
      <c r="G138" s="226"/>
      <c r="H138" s="226"/>
      <c r="I138" s="227" t="s">
        <v>428</v>
      </c>
      <c r="J138" s="66"/>
    </row>
    <row r="139" spans="1:10" ht="15.75">
      <c r="A139" s="226"/>
      <c r="B139" s="226"/>
      <c r="C139" s="226"/>
      <c r="D139" s="226"/>
      <c r="E139" s="226"/>
      <c r="F139" s="226"/>
      <c r="G139" s="226"/>
      <c r="H139" s="226"/>
      <c r="I139" s="227"/>
      <c r="J139" s="66"/>
    </row>
    <row r="140" spans="1:10" ht="8.25" customHeight="1">
      <c r="A140" s="226"/>
      <c r="B140" s="226"/>
      <c r="C140" s="226"/>
      <c r="D140" s="226"/>
      <c r="E140" s="226"/>
      <c r="F140" s="226"/>
      <c r="G140" s="226"/>
      <c r="H140" s="226"/>
      <c r="I140" s="227"/>
      <c r="J140" s="66"/>
    </row>
    <row r="141" spans="1:10" ht="54" customHeight="1">
      <c r="A141" s="231" t="s">
        <v>419</v>
      </c>
      <c r="B141" s="649" t="s">
        <v>652</v>
      </c>
      <c r="C141" s="649"/>
      <c r="D141" s="649"/>
      <c r="E141" s="649"/>
      <c r="F141" s="649"/>
      <c r="G141" s="649"/>
      <c r="H141" s="649"/>
      <c r="I141" s="649"/>
    </row>
    <row r="142" spans="1:10" ht="12" customHeight="1">
      <c r="A142" s="231"/>
      <c r="B142" s="649"/>
      <c r="C142" s="649"/>
      <c r="D142" s="649"/>
      <c r="E142" s="649"/>
      <c r="F142" s="649"/>
      <c r="G142" s="649"/>
      <c r="H142" s="649"/>
      <c r="I142" s="649"/>
    </row>
    <row r="143" spans="1:10" ht="124.5" customHeight="1">
      <c r="A143" s="231" t="s">
        <v>429</v>
      </c>
      <c r="B143" s="649" t="s">
        <v>653</v>
      </c>
      <c r="C143" s="649"/>
      <c r="D143" s="649"/>
      <c r="E143" s="649"/>
      <c r="F143" s="649"/>
      <c r="G143" s="649"/>
      <c r="H143" s="649"/>
      <c r="I143" s="649"/>
    </row>
    <row r="144" spans="1:10" ht="12" customHeight="1">
      <c r="A144" s="231"/>
      <c r="B144" s="649"/>
      <c r="C144" s="649"/>
      <c r="D144" s="649"/>
      <c r="E144" s="649"/>
      <c r="F144" s="649"/>
      <c r="G144" s="649"/>
      <c r="H144" s="649"/>
      <c r="I144" s="649"/>
    </row>
    <row r="145" spans="1:10" ht="99" customHeight="1">
      <c r="A145" s="231" t="s">
        <v>430</v>
      </c>
      <c r="B145" s="649" t="s">
        <v>654</v>
      </c>
      <c r="C145" s="649"/>
      <c r="D145" s="649"/>
      <c r="E145" s="649"/>
      <c r="F145" s="649"/>
      <c r="G145" s="649"/>
      <c r="H145" s="649"/>
      <c r="I145" s="649"/>
    </row>
    <row r="146" spans="1:10" ht="12" customHeight="1">
      <c r="A146" s="231"/>
      <c r="B146" s="649"/>
      <c r="C146" s="649"/>
      <c r="D146" s="649"/>
      <c r="E146" s="649"/>
      <c r="F146" s="649"/>
      <c r="G146" s="649"/>
      <c r="H146" s="649"/>
      <c r="I146" s="649"/>
    </row>
    <row r="147" spans="1:10" ht="145.5" customHeight="1">
      <c r="A147" s="231" t="s">
        <v>431</v>
      </c>
      <c r="B147" s="649" t="s">
        <v>655</v>
      </c>
      <c r="C147" s="649"/>
      <c r="D147" s="649"/>
      <c r="E147" s="649"/>
      <c r="F147" s="649"/>
      <c r="G147" s="649"/>
      <c r="H147" s="649"/>
      <c r="I147" s="649"/>
    </row>
    <row r="148" spans="1:10" ht="12" customHeight="1">
      <c r="A148" s="231"/>
      <c r="B148" s="649"/>
      <c r="C148" s="649"/>
      <c r="D148" s="649"/>
      <c r="E148" s="649"/>
      <c r="F148" s="649"/>
      <c r="G148" s="649"/>
      <c r="H148" s="649"/>
      <c r="I148" s="649"/>
    </row>
    <row r="149" spans="1:10" ht="70.5" customHeight="1">
      <c r="A149" s="231" t="s">
        <v>432</v>
      </c>
      <c r="B149" s="649" t="s">
        <v>433</v>
      </c>
      <c r="C149" s="649"/>
      <c r="D149" s="649"/>
      <c r="E149" s="649"/>
      <c r="F149" s="649"/>
      <c r="G149" s="649"/>
      <c r="H149" s="649"/>
      <c r="I149" s="649"/>
    </row>
    <row r="150" spans="1:10" ht="12" customHeight="1">
      <c r="A150" s="231"/>
      <c r="B150" s="649"/>
      <c r="C150" s="649"/>
      <c r="D150" s="649"/>
      <c r="E150" s="649"/>
      <c r="F150" s="649"/>
      <c r="G150" s="649"/>
      <c r="H150" s="649"/>
      <c r="I150" s="649"/>
    </row>
    <row r="151" spans="1:10" ht="102.75" customHeight="1">
      <c r="A151" s="231" t="s">
        <v>434</v>
      </c>
      <c r="B151" s="649" t="s">
        <v>656</v>
      </c>
      <c r="C151" s="649"/>
      <c r="D151" s="649"/>
      <c r="E151" s="649"/>
      <c r="F151" s="649"/>
      <c r="G151" s="649"/>
      <c r="H151" s="649"/>
      <c r="I151" s="649"/>
    </row>
    <row r="152" spans="1:10" ht="51" customHeight="1">
      <c r="A152" s="231"/>
      <c r="B152" s="224"/>
      <c r="C152" s="224"/>
      <c r="D152" s="224"/>
      <c r="E152" s="224"/>
      <c r="F152" s="224"/>
      <c r="G152" s="224"/>
      <c r="H152" s="224"/>
      <c r="I152" s="224"/>
    </row>
    <row r="153" spans="1:10" ht="24.95" customHeight="1">
      <c r="A153" s="231"/>
      <c r="B153" s="224"/>
      <c r="C153" s="224"/>
      <c r="D153" s="224"/>
      <c r="E153" s="224"/>
      <c r="F153" s="224"/>
      <c r="G153" s="224"/>
      <c r="H153" s="224"/>
      <c r="I153" s="224"/>
    </row>
    <row r="154" spans="1:10" ht="21" customHeight="1">
      <c r="A154" s="550" t="s">
        <v>395</v>
      </c>
      <c r="B154" s="550"/>
      <c r="C154" s="550"/>
      <c r="D154" s="550"/>
      <c r="E154" s="648" t="s">
        <v>395</v>
      </c>
      <c r="F154" s="648"/>
      <c r="G154" s="648"/>
      <c r="H154" s="648"/>
      <c r="I154" s="648"/>
      <c r="J154" s="66"/>
    </row>
    <row r="155" spans="1:10" ht="33" customHeight="1">
      <c r="A155" s="644" t="s">
        <v>396</v>
      </c>
      <c r="B155" s="644"/>
      <c r="C155" s="644"/>
      <c r="D155" s="644"/>
      <c r="E155" s="645" t="s">
        <v>681</v>
      </c>
      <c r="F155" s="645"/>
      <c r="G155" s="645"/>
      <c r="H155" s="645"/>
      <c r="I155" s="645"/>
      <c r="J155" s="66"/>
    </row>
    <row r="156" spans="1:10" ht="15.75">
      <c r="A156" s="226" t="s">
        <v>397</v>
      </c>
      <c r="B156" s="226"/>
      <c r="C156" s="226"/>
      <c r="D156" s="226"/>
      <c r="E156" s="226"/>
      <c r="F156" s="226"/>
      <c r="G156" s="226"/>
      <c r="H156" s="226"/>
      <c r="I156" s="227" t="s">
        <v>435</v>
      </c>
      <c r="J156" s="66"/>
    </row>
    <row r="157" spans="1:10" ht="15.75">
      <c r="A157" s="226"/>
      <c r="B157" s="226"/>
      <c r="C157" s="226"/>
      <c r="D157" s="226"/>
      <c r="E157" s="226"/>
      <c r="F157" s="226"/>
      <c r="G157" s="226"/>
      <c r="H157" s="226"/>
      <c r="I157" s="227"/>
      <c r="J157" s="66"/>
    </row>
    <row r="158" spans="1:10" ht="57.75" customHeight="1">
      <c r="A158" s="231" t="s">
        <v>436</v>
      </c>
      <c r="B158" s="649" t="s">
        <v>658</v>
      </c>
      <c r="C158" s="649"/>
      <c r="D158" s="649"/>
      <c r="E158" s="649"/>
      <c r="F158" s="649"/>
      <c r="G158" s="649"/>
      <c r="H158" s="649"/>
      <c r="I158" s="649"/>
      <c r="J158" s="66"/>
    </row>
    <row r="159" spans="1:10" ht="21" customHeight="1">
      <c r="A159" s="231" t="s">
        <v>657</v>
      </c>
      <c r="B159" s="649" t="s">
        <v>437</v>
      </c>
      <c r="C159" s="649"/>
      <c r="D159" s="649"/>
      <c r="E159" s="649"/>
      <c r="F159" s="649"/>
      <c r="G159" s="649"/>
      <c r="H159" s="649"/>
      <c r="I159" s="649"/>
    </row>
    <row r="160" spans="1:10" ht="8.1" customHeight="1">
      <c r="A160" s="231"/>
      <c r="B160" s="148"/>
      <c r="C160" s="148"/>
      <c r="D160" s="148"/>
      <c r="E160" s="148"/>
      <c r="F160" s="148"/>
      <c r="G160" s="148"/>
      <c r="H160" s="148"/>
      <c r="I160" s="148"/>
    </row>
    <row r="161" spans="1:9" ht="74.25" customHeight="1">
      <c r="A161" s="231" t="s">
        <v>438</v>
      </c>
      <c r="B161" s="649" t="s">
        <v>439</v>
      </c>
      <c r="C161" s="649"/>
      <c r="D161" s="649"/>
      <c r="E161" s="649"/>
      <c r="F161" s="649"/>
      <c r="G161" s="649"/>
      <c r="H161" s="649"/>
      <c r="I161" s="649"/>
    </row>
    <row r="162" spans="1:9" ht="8.1" customHeight="1">
      <c r="A162" s="229"/>
      <c r="B162" s="148"/>
      <c r="C162" s="148"/>
      <c r="D162" s="148"/>
      <c r="E162" s="148"/>
      <c r="F162" s="148"/>
      <c r="G162" s="148"/>
      <c r="H162" s="148"/>
      <c r="I162" s="148"/>
    </row>
    <row r="163" spans="1:9" ht="16.5">
      <c r="A163" s="650" t="s">
        <v>440</v>
      </c>
      <c r="B163" s="650"/>
      <c r="C163" s="650"/>
      <c r="D163" s="650"/>
      <c r="E163" s="650"/>
      <c r="F163" s="650"/>
      <c r="G163" s="650"/>
      <c r="H163" s="650"/>
      <c r="I163" s="650"/>
    </row>
    <row r="164" spans="1:9" ht="8.1" customHeight="1">
      <c r="A164" s="229"/>
      <c r="B164" s="148"/>
      <c r="C164" s="148"/>
      <c r="D164" s="148"/>
      <c r="E164" s="148"/>
      <c r="F164" s="148"/>
      <c r="G164" s="148"/>
      <c r="H164" s="148"/>
      <c r="I164" s="148"/>
    </row>
    <row r="165" spans="1:9" ht="54.75" customHeight="1">
      <c r="A165" s="649" t="s">
        <v>441</v>
      </c>
      <c r="B165" s="649"/>
      <c r="C165" s="649"/>
      <c r="D165" s="649"/>
      <c r="E165" s="649"/>
      <c r="F165" s="649"/>
      <c r="G165" s="649"/>
      <c r="H165" s="649"/>
      <c r="I165" s="649"/>
    </row>
    <row r="166" spans="1:9" ht="8.1" customHeight="1">
      <c r="A166" s="230"/>
      <c r="B166" s="148"/>
      <c r="C166" s="148"/>
      <c r="D166" s="148"/>
      <c r="E166" s="148"/>
      <c r="F166" s="148"/>
      <c r="G166" s="148"/>
      <c r="H166" s="148"/>
      <c r="I166" s="148"/>
    </row>
    <row r="167" spans="1:9" ht="16.5">
      <c r="A167" s="650" t="s">
        <v>442</v>
      </c>
      <c r="B167" s="650"/>
      <c r="C167" s="650"/>
      <c r="D167" s="650"/>
      <c r="E167" s="650"/>
      <c r="F167" s="650"/>
      <c r="G167" s="650"/>
      <c r="H167" s="650"/>
      <c r="I167" s="650"/>
    </row>
    <row r="168" spans="1:9" ht="8.1" customHeight="1">
      <c r="A168" s="229"/>
      <c r="B168" s="148"/>
      <c r="C168" s="148"/>
      <c r="D168" s="148"/>
      <c r="E168" s="148"/>
      <c r="F168" s="148"/>
      <c r="G168" s="148"/>
      <c r="H168" s="148"/>
      <c r="I168" s="148"/>
    </row>
    <row r="169" spans="1:9" ht="70.5" customHeight="1">
      <c r="A169" s="231" t="s">
        <v>402</v>
      </c>
      <c r="B169" s="649" t="s">
        <v>659</v>
      </c>
      <c r="C169" s="649"/>
      <c r="D169" s="649"/>
      <c r="E169" s="649"/>
      <c r="F169" s="649"/>
      <c r="G169" s="649"/>
      <c r="H169" s="649"/>
      <c r="I169" s="649"/>
    </row>
    <row r="170" spans="1:9" ht="8.1" customHeight="1">
      <c r="A170" s="125"/>
      <c r="B170" s="148"/>
      <c r="C170" s="148"/>
      <c r="D170" s="148"/>
      <c r="E170" s="148"/>
      <c r="F170" s="148"/>
      <c r="G170" s="148"/>
      <c r="H170" s="148"/>
      <c r="I170" s="148"/>
    </row>
    <row r="171" spans="1:9" ht="39.75" customHeight="1">
      <c r="A171" s="231" t="s">
        <v>408</v>
      </c>
      <c r="B171" s="649" t="s">
        <v>660</v>
      </c>
      <c r="C171" s="649"/>
      <c r="D171" s="649"/>
      <c r="E171" s="649"/>
      <c r="F171" s="649"/>
      <c r="G171" s="649"/>
      <c r="H171" s="649"/>
      <c r="I171" s="649"/>
    </row>
    <row r="172" spans="1:9" ht="8.1" customHeight="1">
      <c r="A172" s="125"/>
      <c r="B172" s="148"/>
      <c r="C172" s="148"/>
      <c r="D172" s="148"/>
      <c r="E172" s="148"/>
      <c r="F172" s="148"/>
      <c r="G172" s="148"/>
      <c r="H172" s="148"/>
      <c r="I172" s="148"/>
    </row>
    <row r="173" spans="1:9" ht="52.5" customHeight="1">
      <c r="A173" s="231" t="s">
        <v>419</v>
      </c>
      <c r="B173" s="649" t="s">
        <v>443</v>
      </c>
      <c r="C173" s="649"/>
      <c r="D173" s="649"/>
      <c r="E173" s="649"/>
      <c r="F173" s="649"/>
      <c r="G173" s="649"/>
      <c r="H173" s="649"/>
      <c r="I173" s="649"/>
    </row>
    <row r="174" spans="1:9" ht="8.1" customHeight="1">
      <c r="A174" s="231"/>
      <c r="B174" s="148"/>
      <c r="C174" s="148"/>
      <c r="D174" s="148"/>
      <c r="E174" s="148"/>
      <c r="F174" s="148"/>
      <c r="G174" s="148"/>
      <c r="H174" s="148"/>
      <c r="I174" s="148"/>
    </row>
    <row r="175" spans="1:9" ht="49.5" customHeight="1">
      <c r="A175" s="231" t="s">
        <v>429</v>
      </c>
      <c r="B175" s="649" t="s">
        <v>444</v>
      </c>
      <c r="C175" s="649"/>
      <c r="D175" s="649"/>
      <c r="E175" s="649"/>
      <c r="F175" s="649"/>
      <c r="G175" s="649"/>
      <c r="H175" s="649"/>
      <c r="I175" s="649"/>
    </row>
    <row r="176" spans="1:9" ht="8.1" customHeight="1">
      <c r="A176" s="231"/>
      <c r="B176" s="148"/>
      <c r="C176" s="148"/>
      <c r="D176" s="148"/>
      <c r="E176" s="148"/>
      <c r="F176" s="148"/>
      <c r="G176" s="148"/>
      <c r="H176" s="148"/>
      <c r="I176" s="148"/>
    </row>
    <row r="177" spans="1:10" ht="30" customHeight="1">
      <c r="A177" s="231" t="s">
        <v>430</v>
      </c>
      <c r="B177" s="655" t="s">
        <v>661</v>
      </c>
      <c r="C177" s="655"/>
      <c r="D177" s="655"/>
      <c r="E177" s="655"/>
      <c r="F177" s="655"/>
      <c r="G177" s="655"/>
      <c r="H177" s="655"/>
      <c r="I177" s="655"/>
    </row>
    <row r="178" spans="1:10" ht="88.5" customHeight="1">
      <c r="A178" s="231" t="s">
        <v>431</v>
      </c>
      <c r="B178" s="649" t="s">
        <v>662</v>
      </c>
      <c r="C178" s="649"/>
      <c r="D178" s="649"/>
      <c r="E178" s="649"/>
      <c r="F178" s="649"/>
      <c r="G178" s="649"/>
      <c r="H178" s="649"/>
      <c r="I178" s="649"/>
    </row>
    <row r="179" spans="1:10" ht="8.1" customHeight="1">
      <c r="A179" s="231"/>
      <c r="B179" s="148"/>
      <c r="C179" s="148"/>
      <c r="D179" s="148"/>
      <c r="E179" s="148"/>
      <c r="F179" s="148"/>
      <c r="G179" s="148"/>
      <c r="H179" s="148"/>
      <c r="I179" s="148"/>
    </row>
    <row r="180" spans="1:10" ht="72" customHeight="1">
      <c r="A180" s="231" t="s">
        <v>445</v>
      </c>
      <c r="B180" s="649" t="s">
        <v>446</v>
      </c>
      <c r="C180" s="649"/>
      <c r="D180" s="649"/>
      <c r="E180" s="649"/>
      <c r="F180" s="649"/>
      <c r="G180" s="649"/>
      <c r="H180" s="649"/>
      <c r="I180" s="649"/>
    </row>
    <row r="181" spans="1:10" ht="31.5" customHeight="1">
      <c r="A181" s="231"/>
      <c r="B181" s="224"/>
      <c r="C181" s="224"/>
      <c r="D181" s="224"/>
      <c r="E181" s="224"/>
      <c r="F181" s="224"/>
      <c r="G181" s="224"/>
      <c r="H181" s="224"/>
      <c r="I181" s="224"/>
    </row>
    <row r="182" spans="1:10" ht="31.5" customHeight="1">
      <c r="A182" s="231"/>
      <c r="B182" s="224"/>
      <c r="C182" s="224"/>
      <c r="D182" s="224"/>
      <c r="E182" s="224"/>
      <c r="F182" s="224"/>
      <c r="G182" s="224"/>
      <c r="H182" s="224"/>
      <c r="I182" s="224"/>
    </row>
    <row r="183" spans="1:10" ht="21" customHeight="1">
      <c r="A183" s="550" t="s">
        <v>395</v>
      </c>
      <c r="B183" s="550"/>
      <c r="C183" s="550"/>
      <c r="D183" s="550"/>
      <c r="E183" s="648" t="s">
        <v>395</v>
      </c>
      <c r="F183" s="648"/>
      <c r="G183" s="648"/>
      <c r="H183" s="648"/>
      <c r="I183" s="648"/>
      <c r="J183" s="66"/>
    </row>
    <row r="184" spans="1:10" ht="33" customHeight="1">
      <c r="A184" s="644" t="s">
        <v>396</v>
      </c>
      <c r="B184" s="644"/>
      <c r="C184" s="644"/>
      <c r="D184" s="644"/>
      <c r="E184" s="645" t="s">
        <v>681</v>
      </c>
      <c r="F184" s="645"/>
      <c r="G184" s="645"/>
      <c r="H184" s="645"/>
      <c r="I184" s="645"/>
      <c r="J184" s="66"/>
    </row>
    <row r="185" spans="1:10" ht="15.75">
      <c r="A185" s="226" t="s">
        <v>397</v>
      </c>
      <c r="B185" s="226"/>
      <c r="C185" s="226"/>
      <c r="D185" s="226"/>
      <c r="E185" s="226"/>
      <c r="F185" s="226"/>
      <c r="G185" s="226"/>
      <c r="H185" s="226"/>
      <c r="I185" s="227" t="s">
        <v>447</v>
      </c>
      <c r="J185" s="66"/>
    </row>
    <row r="186" spans="1:10" ht="15.75">
      <c r="A186" s="226"/>
      <c r="B186" s="226"/>
      <c r="C186" s="226"/>
      <c r="D186" s="226"/>
      <c r="E186" s="226"/>
      <c r="F186" s="226"/>
      <c r="G186" s="226"/>
      <c r="H186" s="226"/>
      <c r="I186" s="227"/>
      <c r="J186" s="66"/>
    </row>
    <row r="187" spans="1:10" ht="53.25" customHeight="1">
      <c r="A187" s="231" t="s">
        <v>432</v>
      </c>
      <c r="B187" s="649" t="s">
        <v>448</v>
      </c>
      <c r="C187" s="649"/>
      <c r="D187" s="649"/>
      <c r="E187" s="649"/>
      <c r="F187" s="649"/>
      <c r="G187" s="649"/>
      <c r="H187" s="649"/>
      <c r="I187" s="649"/>
    </row>
    <row r="188" spans="1:10" ht="15.75">
      <c r="A188" s="229"/>
      <c r="B188" s="148"/>
      <c r="C188" s="148"/>
      <c r="D188" s="148"/>
      <c r="E188" s="148"/>
      <c r="F188" s="148"/>
      <c r="G188" s="148"/>
      <c r="H188" s="148"/>
      <c r="I188" s="148"/>
    </row>
    <row r="189" spans="1:10" ht="21.95" customHeight="1">
      <c r="A189" s="148"/>
      <c r="B189" s="223"/>
      <c r="C189" s="148"/>
      <c r="D189" s="148"/>
      <c r="E189" s="148"/>
      <c r="F189" s="223"/>
      <c r="G189" s="148"/>
      <c r="H189" s="148"/>
      <c r="I189" s="148"/>
    </row>
    <row r="190" spans="1:10" ht="21.95" customHeight="1">
      <c r="A190" s="148"/>
      <c r="B190" s="233" t="s">
        <v>449</v>
      </c>
      <c r="C190" s="233"/>
      <c r="D190" s="233"/>
      <c r="E190" s="233"/>
      <c r="F190" s="233" t="s">
        <v>449</v>
      </c>
      <c r="G190" s="233"/>
      <c r="H190" s="233"/>
      <c r="I190" s="233"/>
    </row>
    <row r="191" spans="1:10" ht="35.25" customHeight="1">
      <c r="A191" s="148"/>
      <c r="B191" s="656" t="s">
        <v>396</v>
      </c>
      <c r="C191" s="656"/>
      <c r="D191" s="656"/>
      <c r="E191" s="656"/>
      <c r="F191" s="656" t="s">
        <v>681</v>
      </c>
      <c r="G191" s="656"/>
      <c r="H191" s="656"/>
      <c r="I191" s="656"/>
    </row>
    <row r="192" spans="1:10" ht="21.95" customHeight="1">
      <c r="A192" s="148"/>
      <c r="B192" s="234"/>
      <c r="C192" s="229"/>
      <c r="D192" s="229"/>
      <c r="E192" s="229"/>
      <c r="F192" s="235"/>
      <c r="G192" s="235"/>
      <c r="H192" s="235"/>
      <c r="I192" s="235"/>
    </row>
    <row r="193" spans="1:9" ht="21.95" customHeight="1">
      <c r="A193" s="148"/>
      <c r="B193" s="550" t="s">
        <v>450</v>
      </c>
      <c r="C193" s="550"/>
      <c r="D193" s="550"/>
      <c r="E193" s="550"/>
      <c r="F193" s="550" t="s">
        <v>450</v>
      </c>
      <c r="G193" s="550"/>
      <c r="H193" s="550"/>
      <c r="I193" s="550"/>
    </row>
    <row r="194" spans="1:9" ht="21.95" customHeight="1">
      <c r="A194" s="148"/>
      <c r="B194" s="223"/>
      <c r="C194" s="229"/>
      <c r="D194" s="229"/>
      <c r="E194" s="229"/>
      <c r="F194" s="223"/>
      <c r="G194" s="229"/>
      <c r="H194" s="229"/>
      <c r="I194" s="229"/>
    </row>
    <row r="195" spans="1:9" ht="21.95" customHeight="1">
      <c r="A195" s="148"/>
      <c r="B195" s="223"/>
      <c r="C195" s="229"/>
      <c r="D195" s="229"/>
      <c r="E195" s="229"/>
      <c r="F195" s="223"/>
      <c r="G195" s="229"/>
      <c r="H195" s="229"/>
      <c r="I195" s="229"/>
    </row>
    <row r="196" spans="1:9" ht="24.75" customHeight="1">
      <c r="A196" s="148"/>
      <c r="B196" s="226" t="s">
        <v>451</v>
      </c>
      <c r="C196" s="236"/>
      <c r="D196" s="226"/>
      <c r="E196" s="226"/>
      <c r="F196" s="657" t="s">
        <v>451</v>
      </c>
      <c r="G196" s="658"/>
      <c r="H196" s="658"/>
      <c r="I196" s="658"/>
    </row>
    <row r="197" spans="1:9" ht="21.95" customHeight="1">
      <c r="A197" s="148"/>
      <c r="B197" s="226" t="s">
        <v>5</v>
      </c>
      <c r="C197" s="236"/>
      <c r="D197" s="226"/>
      <c r="E197" s="226"/>
      <c r="F197" s="657" t="s">
        <v>5</v>
      </c>
      <c r="G197" s="658"/>
      <c r="H197" s="658"/>
      <c r="I197" s="658"/>
    </row>
    <row r="198" spans="1:9" ht="21.95" customHeight="1">
      <c r="A198" s="148"/>
      <c r="B198" s="233"/>
      <c r="C198" s="229"/>
      <c r="D198" s="229"/>
      <c r="E198" s="229"/>
      <c r="F198" s="233"/>
      <c r="G198" s="229"/>
      <c r="H198" s="229"/>
      <c r="I198" s="229"/>
    </row>
    <row r="199" spans="1:9" ht="21.95" customHeight="1">
      <c r="A199" s="148"/>
      <c r="B199" s="550" t="s">
        <v>452</v>
      </c>
      <c r="C199" s="550"/>
      <c r="D199" s="550"/>
      <c r="E199" s="550"/>
      <c r="F199" s="550" t="s">
        <v>452</v>
      </c>
      <c r="G199" s="550"/>
      <c r="H199" s="550"/>
      <c r="I199" s="550"/>
    </row>
    <row r="200" spans="1:9" ht="21.95" customHeight="1">
      <c r="A200" s="148"/>
      <c r="B200" s="226" t="s">
        <v>451</v>
      </c>
      <c r="C200" s="226"/>
      <c r="D200" s="226"/>
      <c r="E200" s="226"/>
      <c r="F200" s="226" t="s">
        <v>451</v>
      </c>
      <c r="G200" s="233"/>
      <c r="H200" s="233"/>
      <c r="I200" s="233"/>
    </row>
    <row r="201" spans="1:9" ht="21.95" customHeight="1">
      <c r="A201" s="148"/>
      <c r="B201" s="226" t="s">
        <v>5</v>
      </c>
      <c r="C201" s="226"/>
      <c r="D201" s="226"/>
      <c r="E201" s="226"/>
      <c r="F201" s="226" t="s">
        <v>5</v>
      </c>
      <c r="G201" s="148"/>
      <c r="H201" s="148"/>
      <c r="I201" s="148"/>
    </row>
    <row r="202" spans="1:9" ht="21.95" customHeight="1">
      <c r="A202" s="148"/>
      <c r="B202" s="148"/>
      <c r="C202" s="148"/>
      <c r="D202" s="148"/>
      <c r="E202" s="148"/>
      <c r="F202" s="148"/>
      <c r="G202" s="148"/>
      <c r="H202" s="148"/>
      <c r="I202" s="148"/>
    </row>
    <row r="203" spans="1:9" ht="21.95" customHeight="1">
      <c r="A203" s="148"/>
      <c r="B203" s="550" t="s">
        <v>592</v>
      </c>
      <c r="C203" s="550"/>
      <c r="D203" s="550"/>
      <c r="E203" s="550"/>
      <c r="F203" s="550" t="s">
        <v>592</v>
      </c>
      <c r="G203" s="550"/>
      <c r="H203" s="550"/>
      <c r="I203" s="550"/>
    </row>
    <row r="204" spans="1:9" ht="21.95" customHeight="1">
      <c r="A204" s="148"/>
      <c r="B204" s="226" t="s">
        <v>451</v>
      </c>
      <c r="C204" s="226"/>
      <c r="D204" s="226"/>
      <c r="E204" s="226"/>
      <c r="F204" s="226" t="s">
        <v>451</v>
      </c>
      <c r="G204" s="233"/>
      <c r="H204" s="233"/>
      <c r="I204" s="233"/>
    </row>
    <row r="205" spans="1:9" ht="21.95" customHeight="1">
      <c r="A205" s="148"/>
      <c r="B205" s="226" t="s">
        <v>5</v>
      </c>
      <c r="C205" s="226"/>
      <c r="D205" s="226"/>
      <c r="E205" s="226"/>
      <c r="F205" s="226" t="s">
        <v>5</v>
      </c>
      <c r="G205" s="148"/>
      <c r="H205" s="148"/>
      <c r="I205" s="148"/>
    </row>
    <row r="206" spans="1:9" ht="21.95" customHeight="1">
      <c r="A206" s="148"/>
      <c r="B206" s="226"/>
      <c r="C206" s="226"/>
      <c r="D206" s="226"/>
      <c r="E206" s="226"/>
      <c r="F206" s="226"/>
      <c r="G206" s="148"/>
      <c r="H206" s="148"/>
      <c r="I206" s="148"/>
    </row>
    <row r="207" spans="1:9" ht="21.95" customHeight="1">
      <c r="A207" s="148"/>
      <c r="B207" s="226"/>
      <c r="C207" s="226"/>
      <c r="D207" s="226"/>
      <c r="E207" s="226"/>
      <c r="F207" s="226"/>
      <c r="G207" s="148"/>
      <c r="H207" s="148"/>
      <c r="I207" s="148"/>
    </row>
    <row r="208" spans="1:9" ht="21.95" customHeight="1">
      <c r="A208" s="148"/>
      <c r="B208" s="226"/>
      <c r="C208" s="226"/>
      <c r="D208" s="226"/>
      <c r="E208" s="226"/>
      <c r="F208" s="226"/>
      <c r="G208" s="148"/>
      <c r="H208" s="148"/>
      <c r="I208" s="148"/>
    </row>
    <row r="209" spans="1:9" ht="21.95" customHeight="1">
      <c r="A209" s="148"/>
      <c r="B209" s="226"/>
      <c r="C209" s="226"/>
      <c r="D209" s="226"/>
      <c r="E209" s="226"/>
      <c r="F209" s="226"/>
      <c r="G209" s="148"/>
      <c r="H209" s="148"/>
      <c r="I209" s="148"/>
    </row>
    <row r="210" spans="1:9" ht="21.95" customHeight="1">
      <c r="A210" s="148"/>
      <c r="B210" s="226"/>
      <c r="C210" s="226"/>
      <c r="D210" s="226"/>
      <c r="E210" s="226"/>
      <c r="F210" s="226"/>
      <c r="G210" s="148"/>
      <c r="H210" s="148"/>
      <c r="I210" s="148"/>
    </row>
    <row r="211" spans="1:9" ht="21.95" customHeight="1">
      <c r="A211" s="148"/>
      <c r="B211" s="226"/>
      <c r="C211" s="226"/>
      <c r="D211" s="226"/>
      <c r="E211" s="226"/>
      <c r="F211" s="226"/>
      <c r="G211" s="148"/>
      <c r="H211" s="148"/>
      <c r="I211" s="148"/>
    </row>
    <row r="212" spans="1:9" ht="21.95" customHeight="1">
      <c r="A212" s="148"/>
      <c r="B212" s="226"/>
      <c r="C212" s="226"/>
      <c r="D212" s="226"/>
      <c r="E212" s="226"/>
      <c r="F212" s="226"/>
      <c r="G212" s="148"/>
      <c r="H212" s="148"/>
      <c r="I212" s="148"/>
    </row>
    <row r="213" spans="1:9" ht="21.95" customHeight="1">
      <c r="A213" s="148"/>
      <c r="B213" s="226"/>
      <c r="C213" s="226"/>
      <c r="D213" s="226"/>
      <c r="E213" s="226"/>
      <c r="F213" s="226"/>
      <c r="G213" s="148"/>
      <c r="H213" s="148"/>
      <c r="I213" s="148"/>
    </row>
    <row r="214" spans="1:9" ht="21.95" customHeight="1">
      <c r="A214" s="148"/>
      <c r="B214" s="226"/>
      <c r="C214" s="226"/>
      <c r="D214" s="226"/>
      <c r="E214" s="226"/>
      <c r="F214" s="226"/>
      <c r="G214" s="148"/>
      <c r="H214" s="148"/>
      <c r="I214" s="148"/>
    </row>
    <row r="215" spans="1:9" ht="21.95" customHeight="1">
      <c r="A215" s="148"/>
      <c r="B215" s="226"/>
      <c r="C215" s="226"/>
      <c r="D215" s="226"/>
      <c r="E215" s="226"/>
      <c r="F215" s="226"/>
      <c r="G215" s="148"/>
      <c r="H215" s="148"/>
      <c r="I215" s="148"/>
    </row>
    <row r="216" spans="1:9" ht="21.95" customHeight="1">
      <c r="A216" s="148"/>
      <c r="B216" s="226"/>
      <c r="C216" s="226"/>
      <c r="D216" s="226"/>
      <c r="E216" s="226"/>
      <c r="F216" s="226"/>
      <c r="G216" s="148"/>
      <c r="H216" s="148"/>
      <c r="I216" s="148"/>
    </row>
    <row r="217" spans="1:9" ht="21.95" customHeight="1">
      <c r="A217" s="148"/>
      <c r="B217" s="226"/>
      <c r="C217" s="226"/>
      <c r="D217" s="226"/>
      <c r="E217" s="226"/>
      <c r="F217" s="226"/>
      <c r="G217" s="148"/>
      <c r="H217" s="148"/>
      <c r="I217" s="148"/>
    </row>
    <row r="218" spans="1:9" ht="15.75" customHeight="1">
      <c r="A218" s="148"/>
      <c r="B218" s="226"/>
      <c r="C218" s="226"/>
      <c r="D218" s="226"/>
      <c r="E218" s="226"/>
      <c r="F218" s="226"/>
      <c r="G218" s="148"/>
      <c r="H218" s="148"/>
      <c r="I218" s="148"/>
    </row>
    <row r="219" spans="1:9" ht="15.75">
      <c r="A219" s="237"/>
      <c r="B219" s="237"/>
      <c r="C219" s="237"/>
      <c r="D219" s="237"/>
      <c r="E219" s="237"/>
      <c r="F219" s="237"/>
      <c r="G219" s="237"/>
      <c r="H219" s="237"/>
      <c r="I219" s="237"/>
    </row>
    <row r="220" spans="1:9" ht="15.75">
      <c r="A220" s="226" t="s">
        <v>397</v>
      </c>
      <c r="B220" s="226"/>
      <c r="C220" s="226"/>
      <c r="D220" s="226"/>
      <c r="E220" s="226"/>
      <c r="F220" s="226"/>
      <c r="G220" s="226"/>
      <c r="H220" s="226"/>
      <c r="I220" s="227" t="s">
        <v>453</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eL+JDUFO1Tl/FIItEHIWO0QYEnfHdY/uHdWDQc6uCJeuacSWlgDuLOgN52TKM0e8YC+bD+Q60z6rLKAxRy060A==" saltValue="HAprRbHzGPqrgRMEzGDD4w==" spinCount="100000" sheet="1" formatColumns="0" formatRows="0" selectLockedCells="1" selectUnlockedCells="1"/>
  <customSheetViews>
    <customSheetView guid="{EDBE2C29-D6BD-4752-9427-B80DA0681C38}"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DE88D87-5562-48EE-BF31-884D2436B74F}"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706378E-40E2-4583-90AF-E6E1DCB3696C}"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69B8FA7-C541-49C9-9653-4C8ACFC3EDEE}"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2" max="8" man="1"/>
    <brk id="115" max="8" man="1"/>
    <brk id="138" max="8" man="1"/>
    <brk id="156" max="8" man="1"/>
    <brk id="185" max="8" man="1"/>
  </rowBreaks>
  <drawing r:id="rId2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7"/>
  <sheetViews>
    <sheetView showGridLines="0" view="pageBreakPreview" zoomScaleNormal="100" zoomScaleSheetLayoutView="100" workbookViewId="0">
      <selection activeCell="J18" sqref="J1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42.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48" t="str">
        <f>'Attach 3(JV)'!A1</f>
        <v>Specification No. :SRTS-II/C&amp;M/WC-4373/2025</v>
      </c>
      <c r="B1" s="548"/>
      <c r="C1" s="548"/>
      <c r="D1" s="548"/>
      <c r="E1" s="304"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139.9" customHeight="1">
      <c r="A3" s="606" t="str">
        <f>Basic!B1</f>
        <v>Construction of 400kV Interconnection Line between Kudankulam Nuclear Power Plant (KKNPP) 1,2 &amp; KKNPP 3,4 at NPCIL, Kudankulam Site Substation Package.</v>
      </c>
      <c r="B3" s="607"/>
      <c r="C3" s="607"/>
      <c r="D3" s="607"/>
      <c r="E3" s="607"/>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45" customHeight="1">
      <c r="A5" s="668" t="s">
        <v>729</v>
      </c>
      <c r="B5" s="668"/>
      <c r="C5" s="668"/>
      <c r="D5" s="668"/>
      <c r="E5" s="668"/>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36" t="str">
        <f>'Attach 3(JV)'!A7</f>
        <v>Bidder’s Name and Address (Sole Bidder) :</v>
      </c>
      <c r="B8" s="536"/>
      <c r="C8" s="536"/>
      <c r="D8" s="536"/>
      <c r="E8" s="12" t="str">
        <f>'Attach 3(JV)'!E8</f>
        <v>Sr.GM,Contracts &amp; Materilas Department,</v>
      </c>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row>
    <row r="9" spans="1:31" hidden="1">
      <c r="A9" s="551" t="str">
        <f>'Attach 3(JV)'!A8</f>
        <v/>
      </c>
      <c r="B9" s="551"/>
      <c r="C9" s="426"/>
      <c r="D9" s="426"/>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345</v>
      </c>
      <c r="B10" s="669" t="str">
        <f>'Attach 3(JV)'!B9:D9</f>
        <v/>
      </c>
      <c r="C10" s="669"/>
      <c r="D10" s="669"/>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346</v>
      </c>
      <c r="B11" s="542" t="str">
        <f>'Attach 3(JV)'!B10:D10</f>
        <v/>
      </c>
      <c r="C11" s="542"/>
      <c r="D11" s="542"/>
      <c r="E11" s="12" t="str">
        <f>'Attach 3(JV)'!E10</f>
        <v>SRTS-II, RHQ, Singanayakanahalli,</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42" t="str">
        <f>'Attach 3(JV)'!B11:D11</f>
        <v/>
      </c>
      <c r="C12" s="542"/>
      <c r="D12" s="542"/>
      <c r="E12" s="12" t="str">
        <f>'Attach 3(JV)'!E11</f>
        <v>Yelahanka, Bengaluru- 560064</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42" t="str">
        <f>'Attach 3(JV)'!B12</f>
        <v/>
      </c>
      <c r="C13" s="542"/>
      <c r="D13" s="542"/>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42"/>
      <c r="C14" s="542"/>
      <c r="D14" s="542"/>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340</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13.5" customHeight="1">
      <c r="B17" s="670"/>
      <c r="C17" s="670"/>
      <c r="D17" s="670"/>
      <c r="E17" s="670"/>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35.25" customHeight="1">
      <c r="A18" s="191"/>
      <c r="B18" s="666" t="s">
        <v>130</v>
      </c>
      <c r="C18" s="666"/>
      <c r="D18" s="666"/>
      <c r="E18" s="666"/>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36" customHeight="1">
      <c r="A19" s="172" t="s">
        <v>154</v>
      </c>
      <c r="B19" s="667" t="s">
        <v>131</v>
      </c>
      <c r="C19" s="667"/>
      <c r="D19" s="667"/>
      <c r="E19" s="155" t="str">
        <f>B10</f>
        <v/>
      </c>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95" customHeight="1">
      <c r="A20" s="173" t="s">
        <v>155</v>
      </c>
      <c r="B20" s="662" t="s">
        <v>132</v>
      </c>
      <c r="C20" s="662"/>
      <c r="D20" s="662"/>
      <c r="E20" s="120"/>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95" customHeight="1">
      <c r="A21" s="174"/>
      <c r="B21" s="662" t="s">
        <v>133</v>
      </c>
      <c r="C21" s="662"/>
      <c r="D21" s="662"/>
      <c r="E21" s="167"/>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95" customHeight="1">
      <c r="A22" s="174"/>
      <c r="B22" s="662"/>
      <c r="C22" s="662"/>
      <c r="D22" s="662"/>
      <c r="E22" s="16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95" customHeight="1">
      <c r="A23" s="174"/>
      <c r="B23" s="662"/>
      <c r="C23" s="662"/>
      <c r="D23" s="662"/>
      <c r="E23" s="167"/>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18.95" customHeight="1">
      <c r="A24" s="174"/>
      <c r="B24" s="662" t="s">
        <v>134</v>
      </c>
      <c r="C24" s="662"/>
      <c r="D24" s="662"/>
      <c r="E24" s="167"/>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8.95" customHeight="1">
      <c r="A25" s="174"/>
      <c r="B25" s="662"/>
      <c r="C25" s="662"/>
      <c r="D25" s="662"/>
      <c r="E25" s="246"/>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18.95" customHeight="1">
      <c r="A26" s="174"/>
      <c r="B26" s="662"/>
      <c r="C26" s="662"/>
      <c r="D26" s="662"/>
      <c r="E26" s="246"/>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18.95" customHeight="1">
      <c r="A27" s="174"/>
      <c r="B27" s="662" t="s">
        <v>135</v>
      </c>
      <c r="C27" s="662"/>
      <c r="D27" s="662"/>
      <c r="E27" s="246"/>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4"/>
      <c r="B28" s="662"/>
      <c r="C28" s="662"/>
      <c r="D28" s="662"/>
      <c r="E28" s="167"/>
      <c r="F28" s="189"/>
      <c r="G28" s="189"/>
      <c r="H28" s="189"/>
      <c r="I28" s="189"/>
      <c r="J28" s="84" t="s">
        <v>594</v>
      </c>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92"/>
      <c r="B29" s="679"/>
      <c r="C29" s="679"/>
      <c r="D29" s="679"/>
      <c r="E29" s="168"/>
      <c r="F29" s="189"/>
      <c r="G29" s="189"/>
      <c r="H29" s="189"/>
      <c r="I29" s="189"/>
      <c r="J29" s="84" t="s">
        <v>461</v>
      </c>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599" t="s">
        <v>617</v>
      </c>
      <c r="B30" s="680" t="s">
        <v>136</v>
      </c>
      <c r="C30" s="680"/>
      <c r="D30" s="680"/>
      <c r="E30" s="681"/>
      <c r="F30" s="84"/>
      <c r="G30" s="84"/>
      <c r="H30" s="84"/>
      <c r="I30" s="84"/>
      <c r="J30" s="25"/>
      <c r="K30" s="84"/>
      <c r="L30" s="84"/>
      <c r="M30" s="84"/>
      <c r="N30" s="84"/>
      <c r="O30" s="84"/>
      <c r="P30" s="84"/>
      <c r="Q30" s="84"/>
      <c r="R30" s="84"/>
      <c r="S30" s="84"/>
      <c r="T30" s="84"/>
      <c r="U30" s="84"/>
      <c r="V30" s="84"/>
      <c r="W30" s="84"/>
      <c r="X30" s="84"/>
      <c r="Y30" s="84"/>
      <c r="Z30" s="84"/>
      <c r="AA30" s="84"/>
      <c r="AB30" s="84"/>
      <c r="AC30" s="84"/>
      <c r="AD30" s="84"/>
      <c r="AE30" s="84"/>
    </row>
    <row r="31" spans="1:31" ht="60.75" customHeight="1">
      <c r="A31" s="599"/>
      <c r="B31" s="683" t="s">
        <v>137</v>
      </c>
      <c r="C31" s="684"/>
      <c r="D31" s="685"/>
      <c r="E31" s="682"/>
      <c r="F31" s="84"/>
      <c r="G31" s="84"/>
      <c r="H31" s="84"/>
      <c r="I31" s="84"/>
      <c r="J31" s="25"/>
      <c r="K31" s="84"/>
      <c r="L31" s="84"/>
      <c r="M31" s="84"/>
      <c r="N31" s="84"/>
      <c r="O31" s="84"/>
      <c r="P31" s="84"/>
      <c r="Q31" s="84"/>
      <c r="R31" s="84"/>
      <c r="S31" s="84"/>
      <c r="T31" s="84"/>
      <c r="U31" s="84"/>
      <c r="V31" s="84"/>
      <c r="W31" s="84"/>
      <c r="X31" s="84"/>
      <c r="Y31" s="84"/>
      <c r="Z31" s="84"/>
      <c r="AA31" s="84"/>
      <c r="AB31" s="84"/>
      <c r="AC31" s="84"/>
      <c r="AD31" s="84"/>
      <c r="AE31" s="84"/>
    </row>
    <row r="32" spans="1:31" ht="105.75" customHeight="1">
      <c r="A32" s="46" t="s">
        <v>618</v>
      </c>
      <c r="B32" s="663" t="s">
        <v>619</v>
      </c>
      <c r="C32" s="664"/>
      <c r="D32" s="665"/>
      <c r="E32" s="433" t="s">
        <v>461</v>
      </c>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row>
    <row r="33" spans="1:31" ht="60.75" customHeight="1">
      <c r="A33" s="46" t="s">
        <v>620</v>
      </c>
      <c r="B33" s="663" t="s">
        <v>621</v>
      </c>
      <c r="C33" s="664"/>
      <c r="D33" s="665"/>
      <c r="E33" s="432"/>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row>
    <row r="34" spans="1:31" ht="102" customHeight="1">
      <c r="A34" s="46" t="s">
        <v>622</v>
      </c>
      <c r="B34" s="663" t="s">
        <v>623</v>
      </c>
      <c r="C34" s="664"/>
      <c r="D34" s="665"/>
      <c r="E34" s="434" t="s">
        <v>461</v>
      </c>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row>
    <row r="35" spans="1:31" ht="17.100000000000001" customHeight="1">
      <c r="A35" s="171" t="s">
        <v>156</v>
      </c>
      <c r="B35" s="674" t="s">
        <v>138</v>
      </c>
      <c r="C35" s="674"/>
      <c r="D35" s="674"/>
      <c r="E35" s="8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7.100000000000001" customHeight="1">
      <c r="A36" s="309" t="s">
        <v>157</v>
      </c>
      <c r="B36" s="660" t="s">
        <v>500</v>
      </c>
      <c r="C36" s="660"/>
      <c r="D36" s="660"/>
      <c r="E36" s="88"/>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44.25" customHeight="1">
      <c r="A37" s="309" t="s">
        <v>501</v>
      </c>
      <c r="B37" s="660" t="s">
        <v>502</v>
      </c>
      <c r="C37" s="660"/>
      <c r="D37" s="660"/>
      <c r="E37" s="88"/>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36.75" customHeight="1">
      <c r="A38" s="309"/>
      <c r="B38" s="660" t="s">
        <v>503</v>
      </c>
      <c r="C38" s="660"/>
      <c r="D38" s="660"/>
      <c r="E38" s="310" t="s">
        <v>504</v>
      </c>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row>
    <row r="39" spans="1:31" ht="17.100000000000001" customHeight="1">
      <c r="A39" s="309" t="s">
        <v>505</v>
      </c>
      <c r="B39" s="595"/>
      <c r="C39" s="661"/>
      <c r="D39" s="596"/>
      <c r="E39" s="88"/>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row>
    <row r="40" spans="1:31" ht="17.100000000000001" customHeight="1">
      <c r="A40" s="309" t="s">
        <v>28</v>
      </c>
      <c r="B40" s="595"/>
      <c r="C40" s="661"/>
      <c r="D40" s="596"/>
      <c r="E40" s="88"/>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row>
    <row r="41" spans="1:31" ht="17.100000000000001" customHeight="1">
      <c r="A41" s="309" t="s">
        <v>457</v>
      </c>
      <c r="B41" s="595"/>
      <c r="C41" s="661"/>
      <c r="D41" s="596"/>
      <c r="E41" s="88"/>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row>
    <row r="42" spans="1:31" ht="66.75" customHeight="1">
      <c r="A42" s="309" t="s">
        <v>459</v>
      </c>
      <c r="B42" s="660" t="s">
        <v>506</v>
      </c>
      <c r="C42" s="660"/>
      <c r="D42" s="660"/>
      <c r="E42" s="311"/>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row>
    <row r="43" spans="1:31" ht="17.100000000000001" customHeight="1">
      <c r="A43" s="309"/>
      <c r="B43" s="660" t="s">
        <v>503</v>
      </c>
      <c r="C43" s="660"/>
      <c r="D43" s="660"/>
      <c r="E43" s="310" t="s">
        <v>504</v>
      </c>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09" t="s">
        <v>505</v>
      </c>
      <c r="B44" s="595"/>
      <c r="C44" s="661"/>
      <c r="D44" s="596"/>
      <c r="E44" s="88"/>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17.100000000000001" customHeight="1">
      <c r="A45" s="309" t="s">
        <v>28</v>
      </c>
      <c r="B45" s="595"/>
      <c r="C45" s="661"/>
      <c r="D45" s="596"/>
      <c r="E45" s="88"/>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17.100000000000001" customHeight="1">
      <c r="A46" s="309" t="s">
        <v>457</v>
      </c>
      <c r="B46" s="595"/>
      <c r="C46" s="661"/>
      <c r="D46" s="596"/>
      <c r="E46" s="88"/>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2" t="s">
        <v>507</v>
      </c>
      <c r="B47" s="595"/>
      <c r="C47" s="661"/>
      <c r="D47" s="596"/>
      <c r="E47" s="88"/>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09" t="s">
        <v>458</v>
      </c>
      <c r="B48" s="595"/>
      <c r="C48" s="661"/>
      <c r="D48" s="596"/>
      <c r="E48" s="88"/>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2" t="s">
        <v>462</v>
      </c>
      <c r="B49" s="595"/>
      <c r="C49" s="661"/>
      <c r="D49" s="596"/>
      <c r="E49" s="88"/>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17.100000000000001" customHeight="1">
      <c r="A50" s="171" t="s">
        <v>663</v>
      </c>
      <c r="B50" s="674" t="s">
        <v>139</v>
      </c>
      <c r="C50" s="674"/>
      <c r="D50" s="674"/>
      <c r="E50" s="8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49" t="s">
        <v>664</v>
      </c>
      <c r="B51" s="662" t="s">
        <v>140</v>
      </c>
      <c r="C51" s="662"/>
      <c r="D51" s="662"/>
      <c r="E51" s="88"/>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119"/>
      <c r="B52" s="662"/>
      <c r="C52" s="662"/>
      <c r="D52" s="662"/>
      <c r="E52" s="16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114"/>
      <c r="B53" s="679"/>
      <c r="C53" s="679"/>
      <c r="D53" s="679"/>
      <c r="E53" s="168"/>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119" t="s">
        <v>665</v>
      </c>
      <c r="B54" s="659" t="s">
        <v>141</v>
      </c>
      <c r="C54" s="659"/>
      <c r="D54" s="659"/>
      <c r="E54" s="16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119"/>
      <c r="B55" s="662" t="s">
        <v>170</v>
      </c>
      <c r="C55" s="662"/>
      <c r="D55" s="662"/>
      <c r="E55" s="16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49" t="s">
        <v>666</v>
      </c>
      <c r="B56" s="675" t="s">
        <v>151</v>
      </c>
      <c r="C56" s="676"/>
      <c r="D56" s="677"/>
      <c r="E56" s="170"/>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119"/>
      <c r="B57" s="662" t="s">
        <v>142</v>
      </c>
      <c r="C57" s="662"/>
      <c r="D57" s="662"/>
      <c r="E57" s="16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19"/>
      <c r="B58" s="662" t="s">
        <v>143</v>
      </c>
      <c r="C58" s="662"/>
      <c r="D58" s="662"/>
      <c r="E58" s="16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114"/>
      <c r="B59" s="679" t="s">
        <v>144</v>
      </c>
      <c r="C59" s="679"/>
      <c r="D59" s="679"/>
      <c r="E59" s="168"/>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49" t="s">
        <v>158</v>
      </c>
      <c r="B60" s="686" t="s">
        <v>145</v>
      </c>
      <c r="C60" s="686"/>
      <c r="D60" s="686"/>
      <c r="E60" s="170"/>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9"/>
      <c r="B61" s="662" t="s">
        <v>146</v>
      </c>
      <c r="C61" s="662"/>
      <c r="D61" s="662"/>
      <c r="E61" s="167"/>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9"/>
      <c r="B62" s="662" t="s">
        <v>147</v>
      </c>
      <c r="C62" s="662"/>
      <c r="D62" s="662"/>
      <c r="E62" s="167"/>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9"/>
      <c r="B63" s="662"/>
      <c r="C63" s="662"/>
      <c r="D63" s="662"/>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119"/>
      <c r="B64" s="662"/>
      <c r="C64" s="662"/>
      <c r="D64" s="662"/>
      <c r="E64" s="167"/>
      <c r="F64" s="189"/>
      <c r="G64" s="189"/>
      <c r="H64" s="193">
        <v>2</v>
      </c>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9"/>
      <c r="B65" s="662" t="s">
        <v>148</v>
      </c>
      <c r="C65" s="662"/>
      <c r="D65" s="662"/>
      <c r="E65" s="167"/>
      <c r="F65" s="189"/>
      <c r="G65" s="189"/>
      <c r="H65" s="189"/>
      <c r="I65" s="189"/>
      <c r="J65" s="189"/>
      <c r="K65" s="189"/>
      <c r="L65" s="189"/>
      <c r="M65" s="189"/>
      <c r="N65" s="189"/>
      <c r="O65" s="189"/>
      <c r="P65" s="189"/>
      <c r="Q65" s="189"/>
      <c r="R65" s="189"/>
      <c r="S65" s="189"/>
      <c r="T65" s="189"/>
      <c r="U65" s="189"/>
      <c r="V65" s="189"/>
      <c r="W65" s="189"/>
      <c r="X65" s="189"/>
      <c r="Y65" s="189"/>
      <c r="Z65" s="100"/>
      <c r="AA65" s="100"/>
      <c r="AB65" s="100"/>
    </row>
    <row r="66" spans="1:31" ht="17.100000000000001" customHeight="1">
      <c r="A66" s="119"/>
      <c r="B66" s="662" t="s">
        <v>149</v>
      </c>
      <c r="C66" s="662"/>
      <c r="D66" s="662"/>
      <c r="E66" s="167"/>
      <c r="Z66" s="100"/>
      <c r="AA66" s="100"/>
      <c r="AB66" s="100"/>
    </row>
    <row r="67" spans="1:31" ht="18.95" customHeight="1">
      <c r="A67" s="119"/>
      <c r="B67" s="671" t="s">
        <v>149</v>
      </c>
      <c r="C67" s="672"/>
      <c r="D67" s="673"/>
      <c r="E67" s="119" t="str">
        <f>IF(H64=1,"Saving Account","Current Account")</f>
        <v>Current Account</v>
      </c>
      <c r="Z67" s="100"/>
      <c r="AA67" s="100"/>
      <c r="AB67" s="100"/>
    </row>
    <row r="68" spans="1:31" ht="33" customHeight="1">
      <c r="A68" s="93" t="s">
        <v>159</v>
      </c>
      <c r="B68" s="667" t="s">
        <v>150</v>
      </c>
      <c r="C68" s="667"/>
      <c r="D68" s="667"/>
      <c r="E68" s="88"/>
    </row>
    <row r="69" spans="1:31" ht="48" customHeight="1">
      <c r="A69" s="93" t="s">
        <v>160</v>
      </c>
      <c r="B69" s="667" t="s">
        <v>162</v>
      </c>
      <c r="C69" s="667"/>
      <c r="D69" s="667"/>
      <c r="E69" s="88"/>
    </row>
    <row r="70" spans="1:31" ht="50.25" customHeight="1">
      <c r="A70" s="623" t="s">
        <v>161</v>
      </c>
      <c r="B70" s="623"/>
      <c r="C70" s="623"/>
      <c r="D70" s="623"/>
      <c r="E70" s="623"/>
    </row>
    <row r="71" spans="1:31" ht="23.25" customHeight="1">
      <c r="A71" s="163"/>
      <c r="B71" s="163"/>
      <c r="C71" s="163"/>
      <c r="D71" s="163"/>
      <c r="E71" s="163"/>
    </row>
    <row r="72" spans="1:31" ht="13.5" customHeight="1">
      <c r="A72" s="678" t="s">
        <v>667</v>
      </c>
      <c r="B72" s="678"/>
      <c r="C72" s="678"/>
      <c r="D72" s="678"/>
      <c r="E72" s="678"/>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row>
    <row r="73" spans="1:31" ht="16.5" customHeight="1">
      <c r="A73" s="426"/>
      <c r="B73" s="426"/>
      <c r="C73" s="426"/>
      <c r="D73" s="426"/>
      <c r="E73" s="426"/>
    </row>
    <row r="74" spans="1:31" ht="16.5" customHeight="1">
      <c r="A74" s="551" t="s">
        <v>668</v>
      </c>
      <c r="B74" s="551"/>
      <c r="C74" s="551"/>
      <c r="D74" s="551"/>
      <c r="E74" s="551"/>
    </row>
    <row r="75" spans="1:31" ht="4.5" customHeight="1">
      <c r="A75" s="426"/>
      <c r="B75" s="426"/>
      <c r="C75" s="426"/>
      <c r="D75" s="426"/>
      <c r="E75" s="426"/>
    </row>
    <row r="76" spans="1:31" ht="16.5" customHeight="1">
      <c r="A76" s="551" t="s">
        <v>669</v>
      </c>
      <c r="B76" s="551"/>
      <c r="C76" s="551"/>
      <c r="D76" s="551"/>
      <c r="E76" s="551"/>
    </row>
    <row r="77" spans="1:31" ht="9.75" customHeight="1">
      <c r="A77" s="426"/>
      <c r="B77" s="426"/>
      <c r="C77" s="426"/>
      <c r="D77" s="426"/>
      <c r="E77" s="426"/>
    </row>
    <row r="78" spans="1:31" ht="16.5" customHeight="1">
      <c r="A78" s="551" t="s">
        <v>670</v>
      </c>
      <c r="B78" s="551"/>
      <c r="C78" s="551"/>
      <c r="D78" s="551"/>
      <c r="E78" s="551"/>
    </row>
    <row r="79" spans="1:31" ht="9" customHeight="1">
      <c r="A79" s="426"/>
      <c r="B79" s="426"/>
      <c r="C79" s="426"/>
      <c r="D79" s="426"/>
      <c r="E79" s="426"/>
    </row>
    <row r="80" spans="1:31" ht="16.5" customHeight="1">
      <c r="A80" s="551" t="s">
        <v>671</v>
      </c>
      <c r="B80" s="551"/>
      <c r="C80" s="551"/>
      <c r="D80" s="551"/>
      <c r="E80" s="551"/>
    </row>
    <row r="81" spans="1:5" ht="9" customHeight="1">
      <c r="A81" s="426"/>
      <c r="B81" s="426"/>
      <c r="C81" s="426"/>
      <c r="D81" s="426"/>
      <c r="E81" s="426"/>
    </row>
    <row r="82" spans="1:5" ht="42" customHeight="1">
      <c r="A82" s="551" t="s">
        <v>672</v>
      </c>
      <c r="B82" s="551"/>
      <c r="C82" s="551"/>
      <c r="D82" s="551"/>
      <c r="E82" s="551"/>
    </row>
    <row r="83" spans="1:5" ht="10.5" customHeight="1">
      <c r="D83" s="58"/>
    </row>
    <row r="84" spans="1:5" ht="24.95" customHeight="1">
      <c r="A84" s="36" t="s">
        <v>6</v>
      </c>
      <c r="B84" s="69" t="str">
        <f>'Attach 3(JV)'!B24</f>
        <v>--</v>
      </c>
      <c r="D84" s="58" t="s">
        <v>4</v>
      </c>
      <c r="E84" s="238" t="str">
        <f>'Attach 3(JV)'!E24</f>
        <v/>
      </c>
    </row>
    <row r="85" spans="1:5" ht="34.5" customHeight="1">
      <c r="A85" s="36" t="s">
        <v>7</v>
      </c>
      <c r="B85" s="238" t="str">
        <f>'Attach 3(JV)'!B25</f>
        <v/>
      </c>
      <c r="D85" s="58" t="s">
        <v>5</v>
      </c>
      <c r="E85" s="238" t="str">
        <f>'Attach 3(JV)'!E25</f>
        <v/>
      </c>
    </row>
    <row r="86" spans="1:5" ht="24.95" customHeight="1">
      <c r="D86" s="58"/>
      <c r="E86" s="38"/>
    </row>
    <row r="87" spans="1:5" ht="48" customHeight="1">
      <c r="A87" s="38"/>
    </row>
    <row r="88" spans="1:5" ht="96" customHeight="1"/>
    <row r="89" spans="1:5" ht="20.100000000000001" customHeight="1">
      <c r="A89" s="38"/>
    </row>
    <row r="90" spans="1:5" ht="46.5" customHeight="1"/>
    <row r="91" spans="1:5" ht="20.100000000000001" customHeight="1">
      <c r="A91" s="38"/>
    </row>
    <row r="92" spans="1:5" ht="20.100000000000001" customHeight="1"/>
    <row r="93" spans="1:5" ht="20.100000000000001" customHeight="1">
      <c r="A93" s="38"/>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962" sheet="1" objects="1" scenarios="1" formatColumns="0" formatRows="0" selectLockedCells="1"/>
  <customSheetViews>
    <customSheetView guid="{EDBE2C29-D6BD-4752-9427-B80DA0681C38}" showPageBreaks="1" showGridLines="0" fitToPage="1" printArea="1" hiddenRows="1" hiddenColumns="1" view="pageBreakPreview" topLeftCell="A4">
      <selection activeCell="E22" sqref="E2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69B8FA7-C541-49C9-9653-4C8ACFC3EDEE}" showPageBreaks="1" showGridLines="0" fitToPage="1" printArea="1" hiddenRows="1" hiddenColumns="1" view="pageBreakPreview" topLeftCell="A4">
      <selection activeCell="E22" sqref="E22"/>
      <rowBreaks count="1" manualBreakCount="1">
        <brk id="34"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2">
    <mergeCell ref="E30:E31"/>
    <mergeCell ref="B31:D31"/>
    <mergeCell ref="B32:D32"/>
    <mergeCell ref="B33:D33"/>
    <mergeCell ref="A70:E70"/>
    <mergeCell ref="B59:D59"/>
    <mergeCell ref="B60:D60"/>
    <mergeCell ref="B61:D61"/>
    <mergeCell ref="B62:D62"/>
    <mergeCell ref="B68:D68"/>
    <mergeCell ref="B64:D64"/>
    <mergeCell ref="B65:D65"/>
    <mergeCell ref="B66:D66"/>
    <mergeCell ref="B55:D55"/>
    <mergeCell ref="B63:D63"/>
    <mergeCell ref="B28:D28"/>
    <mergeCell ref="B29:D29"/>
    <mergeCell ref="B30:D30"/>
    <mergeCell ref="B53:D53"/>
    <mergeCell ref="B35:D35"/>
    <mergeCell ref="B41:D41"/>
    <mergeCell ref="B49:D49"/>
    <mergeCell ref="A76:E76"/>
    <mergeCell ref="A78:E78"/>
    <mergeCell ref="A80:E80"/>
    <mergeCell ref="A82:E82"/>
    <mergeCell ref="B17:E17"/>
    <mergeCell ref="B27:D27"/>
    <mergeCell ref="B69:D69"/>
    <mergeCell ref="B58:D58"/>
    <mergeCell ref="B67:D67"/>
    <mergeCell ref="B44:D44"/>
    <mergeCell ref="B50:D50"/>
    <mergeCell ref="B56:D56"/>
    <mergeCell ref="B57:D57"/>
    <mergeCell ref="A72:E72"/>
    <mergeCell ref="A74:E74"/>
    <mergeCell ref="B51:D51"/>
    <mergeCell ref="A3:E3"/>
    <mergeCell ref="A5:E5"/>
    <mergeCell ref="A8:D8"/>
    <mergeCell ref="B10:D10"/>
    <mergeCell ref="B11:D11"/>
    <mergeCell ref="B14:D14"/>
    <mergeCell ref="B12:D12"/>
    <mergeCell ref="A9:B9"/>
    <mergeCell ref="B13:D13"/>
    <mergeCell ref="B26:D26"/>
    <mergeCell ref="B23:D23"/>
    <mergeCell ref="B18:E18"/>
    <mergeCell ref="B19:D19"/>
    <mergeCell ref="B24:D24"/>
    <mergeCell ref="B25:D25"/>
    <mergeCell ref="B20:D20"/>
    <mergeCell ref="B21:D21"/>
    <mergeCell ref="B22:D22"/>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A30:A31"/>
  </mergeCells>
  <dataValidations count="2">
    <dataValidation type="list" allowBlank="1" showInputMessage="1" showErrorMessage="1" sqref="E66" xr:uid="{00000000-0002-0000-1300-000000000000}">
      <formula1>$Z$65:$Z$66</formula1>
    </dataValidation>
    <dataValidation type="list" allowBlank="1" showInputMessage="1" showErrorMessage="1" sqref="E34 E32" xr:uid="{00000000-0002-0000-1300-000001000000}">
      <formula1>$J$28:$J$29</formula1>
    </dataValidation>
  </dataValidations>
  <pageMargins left="0.75" right="0.63" top="0.57999999999999996" bottom="0.6" header="0.34" footer="0.35"/>
  <pageSetup scale="86" fitToHeight="0" orientation="portrait" r:id="rId29"/>
  <headerFooter alignWithMargins="0">
    <oddFooter>&amp;R&amp;"Book Antiqua,Bold"&amp;8 Page &amp;P of &amp;N</oddFooter>
  </headerFooter>
  <rowBreaks count="1" manualBreakCount="1">
    <brk id="26"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66</xdr:row>
                    <xdr:rowOff>19050</xdr:rowOff>
                  </from>
                  <to>
                    <xdr:col>1</xdr:col>
                    <xdr:colOff>2124075</xdr:colOff>
                    <xdr:row>66</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66</xdr:row>
                    <xdr:rowOff>19050</xdr:rowOff>
                  </from>
                  <to>
                    <xdr:col>3</xdr:col>
                    <xdr:colOff>923925</xdr:colOff>
                    <xdr:row>66</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B18" sqref="B18:L1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48" t="str">
        <f>'Attach 3(JV)'!A1</f>
        <v>Specification No. :SRTS-II/C&amp;M/WC-4373/2025</v>
      </c>
      <c r="B1" s="548"/>
      <c r="C1" s="548"/>
      <c r="D1" s="548"/>
      <c r="E1" s="548"/>
      <c r="F1" s="548"/>
      <c r="G1" s="548"/>
      <c r="H1" s="555" t="str">
        <f>"Attachment-16 " &amp; 'Attach 3(JV)'!AT1</f>
        <v xml:space="preserve">Attachment-16 </v>
      </c>
      <c r="I1" s="555"/>
      <c r="J1" s="555"/>
      <c r="K1" s="555"/>
      <c r="L1" s="555"/>
    </row>
    <row r="2" spans="1:26" ht="11.25" customHeight="1">
      <c r="Z2" s="137">
        <f>'Attach 3(JV)'!Z2</f>
        <v>0</v>
      </c>
    </row>
    <row r="3" spans="1:26" ht="145.9" customHeight="1">
      <c r="A3" s="606" t="str">
        <f>'Attach 3(JV)'!A3</f>
        <v>Construction of 400kV Interconnection Line between Kudankulam Nuclear Power Plant (KKNPP) 1,2 &amp; KKNPP 3,4 at NPCIL, Kudankulam Site Substation Package.</v>
      </c>
      <c r="B3" s="607"/>
      <c r="C3" s="607"/>
      <c r="D3" s="607"/>
      <c r="E3" s="607"/>
      <c r="F3" s="607"/>
      <c r="G3" s="607"/>
      <c r="H3" s="607"/>
      <c r="I3" s="607"/>
      <c r="J3" s="607"/>
      <c r="K3" s="607"/>
      <c r="L3" s="607"/>
    </row>
    <row r="4" spans="1:26" ht="15.95" customHeight="1">
      <c r="A4" s="28"/>
      <c r="H4" s="30"/>
      <c r="I4" s="11"/>
    </row>
    <row r="5" spans="1:26" ht="20.100000000000001" customHeight="1">
      <c r="A5" s="540" t="s">
        <v>8</v>
      </c>
      <c r="B5" s="540"/>
      <c r="C5" s="540"/>
      <c r="D5" s="540"/>
      <c r="E5" s="540"/>
      <c r="F5" s="540"/>
      <c r="G5" s="540"/>
      <c r="H5" s="540"/>
      <c r="I5" s="540"/>
      <c r="J5" s="540"/>
      <c r="K5" s="540"/>
      <c r="L5" s="54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36" t="str">
        <f>'Attach 3(JV)'!A8</f>
        <v/>
      </c>
      <c r="B8" s="536"/>
      <c r="C8" s="536"/>
      <c r="D8" s="536"/>
      <c r="E8" s="536"/>
      <c r="F8" s="536"/>
      <c r="G8" s="12" t="str">
        <f>'Attach 3(JV)'!E8</f>
        <v>Sr.GM,Contracts &amp; Materilas Department,</v>
      </c>
      <c r="I8" s="11"/>
    </row>
    <row r="9" spans="1:26" ht="20.100000000000001" customHeight="1">
      <c r="A9" s="13" t="s">
        <v>345</v>
      </c>
      <c r="B9" s="542" t="str">
        <f>'Attach 3(JV)'!B9</f>
        <v/>
      </c>
      <c r="C9" s="542"/>
      <c r="D9" s="542"/>
      <c r="E9" s="542"/>
      <c r="F9" s="542"/>
      <c r="G9" s="12" t="str">
        <f>'Attach 3(JV)'!E9</f>
        <v>Power Grid Corporation of India Ltd.,</v>
      </c>
      <c r="I9" s="11"/>
    </row>
    <row r="10" spans="1:26" ht="20.100000000000001" customHeight="1">
      <c r="A10" s="13" t="s">
        <v>346</v>
      </c>
      <c r="B10" s="542" t="str">
        <f>'Attach 3(JV)'!B10</f>
        <v/>
      </c>
      <c r="C10" s="542"/>
      <c r="D10" s="542"/>
      <c r="E10" s="542"/>
      <c r="F10" s="542"/>
      <c r="G10" s="12" t="str">
        <f>'Attach 3(JV)'!E10</f>
        <v>SRTS-II, RHQ, Singanayakanahalli,</v>
      </c>
      <c r="I10" s="11"/>
    </row>
    <row r="11" spans="1:26" ht="20.100000000000001" customHeight="1">
      <c r="B11" s="542" t="str">
        <f>'Attach 3(JV)'!B11</f>
        <v/>
      </c>
      <c r="C11" s="542"/>
      <c r="D11" s="542"/>
      <c r="E11" s="542"/>
      <c r="F11" s="542"/>
      <c r="G11" s="12" t="str">
        <f>'Attach 3(JV)'!E11</f>
        <v>Yelahanka, Bengaluru- 560064</v>
      </c>
    </row>
    <row r="12" spans="1:26" ht="20.100000000000001" customHeight="1">
      <c r="A12" s="32"/>
      <c r="B12" s="542" t="str">
        <f>'Attach 3(JV)'!B12</f>
        <v/>
      </c>
      <c r="C12" s="542"/>
      <c r="D12" s="542"/>
      <c r="E12" s="542"/>
      <c r="F12" s="542"/>
      <c r="G12" s="12"/>
    </row>
    <row r="13" spans="1:26" ht="15.95" customHeight="1">
      <c r="A13" s="32"/>
      <c r="B13" s="124"/>
      <c r="C13" s="124"/>
      <c r="D13" s="124"/>
      <c r="E13" s="124"/>
      <c r="F13" s="124"/>
    </row>
    <row r="14" spans="1:26" ht="20.100000000000001" customHeight="1">
      <c r="A14" s="29" t="s">
        <v>340</v>
      </c>
    </row>
    <row r="15" spans="1:26" ht="20.100000000000001" customHeight="1">
      <c r="A15" s="32"/>
    </row>
    <row r="16" spans="1:26" ht="57.75" customHeight="1">
      <c r="A16" s="623" t="s">
        <v>11</v>
      </c>
      <c r="B16" s="623"/>
      <c r="C16" s="623"/>
      <c r="D16" s="623"/>
      <c r="E16" s="623"/>
      <c r="F16" s="623"/>
      <c r="G16" s="623"/>
      <c r="H16" s="623"/>
      <c r="I16" s="623"/>
      <c r="J16" s="623"/>
      <c r="K16" s="623"/>
      <c r="L16" s="623"/>
    </row>
    <row r="17" spans="1:12" ht="20.100000000000001" customHeight="1">
      <c r="A17" s="89">
        <v>1</v>
      </c>
      <c r="B17" s="90" t="s">
        <v>12</v>
      </c>
    </row>
    <row r="18" spans="1:12" ht="82.5" customHeight="1">
      <c r="A18" s="52"/>
      <c r="B18" s="689" t="s">
        <v>13</v>
      </c>
      <c r="C18" s="689"/>
      <c r="D18" s="689"/>
      <c r="E18" s="689"/>
      <c r="F18" s="689"/>
      <c r="G18" s="689"/>
      <c r="H18" s="689"/>
      <c r="I18" s="689"/>
      <c r="J18" s="689"/>
      <c r="K18" s="689"/>
      <c r="L18" s="689"/>
    </row>
    <row r="19" spans="1:12" ht="60.75" customHeight="1">
      <c r="A19" s="53">
        <v>1.1000000000000001</v>
      </c>
      <c r="B19" s="706" t="s">
        <v>14</v>
      </c>
      <c r="C19" s="706"/>
      <c r="D19" s="706"/>
      <c r="E19" s="706"/>
      <c r="F19" s="706"/>
      <c r="G19" s="706"/>
      <c r="H19" s="706"/>
      <c r="I19" s="706"/>
      <c r="J19" s="706"/>
      <c r="K19" s="706"/>
      <c r="L19" s="706"/>
    </row>
    <row r="20" spans="1:12" ht="33" customHeight="1">
      <c r="A20" s="52"/>
      <c r="B20" s="700" t="str">
        <f>IF('Names of Bidder'!I6="Sole Bidder","Name of the Bidder (Sole Bidder)", "Name of Bidder (Lead Partner)")</f>
        <v>Name of the Bidder (Sole Bidder)</v>
      </c>
      <c r="C20" s="700"/>
      <c r="D20" s="700"/>
      <c r="E20" s="700"/>
      <c r="F20" s="700"/>
      <c r="G20" s="700"/>
      <c r="H20" s="707" t="str">
        <f>B9</f>
        <v/>
      </c>
      <c r="I20" s="707"/>
      <c r="J20" s="707"/>
      <c r="K20" s="707"/>
      <c r="L20" s="707"/>
    </row>
    <row r="21" spans="1:12" ht="33" customHeight="1">
      <c r="A21" s="35"/>
      <c r="B21" s="700" t="s">
        <v>15</v>
      </c>
      <c r="C21" s="700"/>
      <c r="D21" s="700"/>
      <c r="E21" s="700"/>
      <c r="F21" s="700"/>
      <c r="G21" s="700"/>
      <c r="H21" s="693" t="s">
        <v>56</v>
      </c>
      <c r="I21" s="693"/>
      <c r="J21" s="693"/>
      <c r="K21" s="693"/>
      <c r="L21" s="693"/>
    </row>
    <row r="22" spans="1:12" ht="33" customHeight="1">
      <c r="A22" s="35"/>
      <c r="B22" s="700" t="s">
        <v>16</v>
      </c>
      <c r="C22" s="700"/>
      <c r="D22" s="700"/>
      <c r="E22" s="700"/>
      <c r="F22" s="700"/>
      <c r="G22" s="700"/>
      <c r="H22" s="693"/>
      <c r="I22" s="693"/>
      <c r="J22" s="693"/>
      <c r="K22" s="693"/>
      <c r="L22" s="693"/>
    </row>
    <row r="23" spans="1:12" ht="33" customHeight="1">
      <c r="A23" s="35"/>
      <c r="B23" s="700" t="s">
        <v>17</v>
      </c>
      <c r="C23" s="700"/>
      <c r="D23" s="700"/>
      <c r="E23" s="700"/>
      <c r="F23" s="700"/>
      <c r="G23" s="700"/>
      <c r="H23" s="693"/>
      <c r="I23" s="693"/>
      <c r="J23" s="693"/>
      <c r="K23" s="693"/>
      <c r="L23" s="693"/>
    </row>
    <row r="24" spans="1:12" ht="33" customHeight="1">
      <c r="A24" s="35"/>
      <c r="B24" s="700" t="s">
        <v>18</v>
      </c>
      <c r="C24" s="700"/>
      <c r="D24" s="700"/>
      <c r="E24" s="700"/>
      <c r="F24" s="700"/>
      <c r="G24" s="700"/>
      <c r="H24" s="693"/>
      <c r="I24" s="693"/>
      <c r="J24" s="693"/>
      <c r="K24" s="693"/>
      <c r="L24" s="693"/>
    </row>
    <row r="25" spans="1:12" ht="6" customHeight="1">
      <c r="A25" s="35"/>
      <c r="B25" s="163"/>
      <c r="C25" s="163"/>
      <c r="D25" s="163"/>
      <c r="E25" s="163"/>
      <c r="F25" s="163"/>
      <c r="G25" s="163"/>
      <c r="H25" s="164"/>
      <c r="I25" s="164"/>
      <c r="J25" s="164"/>
      <c r="K25" s="164"/>
      <c r="L25" s="164"/>
    </row>
    <row r="26" spans="1:12" ht="18.95" customHeight="1">
      <c r="A26" s="53">
        <v>1.2</v>
      </c>
      <c r="B26" s="705" t="s">
        <v>172</v>
      </c>
      <c r="C26" s="705"/>
      <c r="D26" s="705"/>
      <c r="E26" s="705"/>
      <c r="F26" s="705"/>
      <c r="G26" s="705"/>
      <c r="H26" s="705"/>
      <c r="I26" s="705"/>
      <c r="J26" s="705"/>
      <c r="K26" s="705"/>
      <c r="L26" s="705"/>
    </row>
    <row r="27" spans="1:12" ht="18.95" customHeight="1">
      <c r="A27" s="56" t="s">
        <v>19</v>
      </c>
      <c r="B27" s="29" t="s">
        <v>20</v>
      </c>
      <c r="D27" s="91"/>
      <c r="E27" s="91"/>
    </row>
    <row r="28" spans="1:12" ht="18.95" customHeight="1">
      <c r="A28" s="35"/>
      <c r="B28" s="674" t="s">
        <v>21</v>
      </c>
      <c r="C28" s="674"/>
      <c r="D28" s="622"/>
      <c r="E28" s="622"/>
      <c r="F28" s="622"/>
      <c r="G28" s="622"/>
      <c r="H28" s="622"/>
      <c r="I28" s="622"/>
      <c r="J28" s="622"/>
      <c r="K28" s="622"/>
      <c r="L28" s="622"/>
    </row>
    <row r="29" spans="1:12" ht="18.95" customHeight="1">
      <c r="A29" s="35"/>
      <c r="B29" s="703" t="s">
        <v>22</v>
      </c>
      <c r="C29" s="704"/>
      <c r="D29" s="699"/>
      <c r="E29" s="699"/>
      <c r="F29" s="699"/>
      <c r="G29" s="699"/>
      <c r="H29" s="699"/>
      <c r="I29" s="699"/>
      <c r="J29" s="699"/>
      <c r="K29" s="699"/>
      <c r="L29" s="699"/>
    </row>
    <row r="30" spans="1:12" ht="18.95" customHeight="1">
      <c r="A30" s="35"/>
      <c r="B30" s="94"/>
      <c r="C30" s="54"/>
      <c r="D30" s="701"/>
      <c r="E30" s="701"/>
      <c r="F30" s="701"/>
      <c r="G30" s="701"/>
      <c r="H30" s="701"/>
      <c r="I30" s="701"/>
      <c r="J30" s="701"/>
      <c r="K30" s="701"/>
      <c r="L30" s="701"/>
    </row>
    <row r="31" spans="1:12" ht="18.95" customHeight="1">
      <c r="A31" s="35"/>
      <c r="B31" s="94"/>
      <c r="C31" s="54"/>
      <c r="D31" s="701"/>
      <c r="E31" s="701"/>
      <c r="F31" s="701"/>
      <c r="G31" s="701"/>
      <c r="H31" s="701"/>
      <c r="I31" s="701"/>
      <c r="J31" s="701"/>
      <c r="K31" s="701"/>
      <c r="L31" s="701"/>
    </row>
    <row r="32" spans="1:12" ht="18.95" customHeight="1">
      <c r="A32" s="35"/>
      <c r="B32" s="95"/>
      <c r="C32" s="55"/>
      <c r="D32" s="702"/>
      <c r="E32" s="702"/>
      <c r="F32" s="702"/>
      <c r="G32" s="702"/>
      <c r="H32" s="702"/>
      <c r="I32" s="702"/>
      <c r="J32" s="702"/>
      <c r="K32" s="702"/>
      <c r="L32" s="702"/>
    </row>
    <row r="33" spans="1:54" ht="18.95" customHeight="1">
      <c r="A33" s="35"/>
      <c r="B33" s="674" t="s">
        <v>23</v>
      </c>
      <c r="C33" s="674"/>
      <c r="D33" s="622"/>
      <c r="E33" s="622"/>
      <c r="F33" s="622"/>
      <c r="G33" s="622"/>
      <c r="H33" s="622"/>
      <c r="I33" s="622"/>
      <c r="J33" s="622"/>
      <c r="K33" s="622"/>
      <c r="L33" s="622"/>
    </row>
    <row r="34" spans="1:54" ht="18.95" customHeight="1">
      <c r="A34" s="35"/>
      <c r="B34" s="674" t="s">
        <v>24</v>
      </c>
      <c r="C34" s="674"/>
      <c r="D34" s="622"/>
      <c r="E34" s="622"/>
      <c r="F34" s="622"/>
      <c r="G34" s="622"/>
      <c r="H34" s="622"/>
      <c r="I34" s="622"/>
      <c r="J34" s="622"/>
      <c r="K34" s="622"/>
      <c r="L34" s="622"/>
    </row>
    <row r="35" spans="1:54" ht="18.95" customHeight="1">
      <c r="A35" s="35"/>
      <c r="B35" s="674" t="s">
        <v>25</v>
      </c>
      <c r="C35" s="674"/>
      <c r="D35" s="622"/>
      <c r="E35" s="622"/>
      <c r="F35" s="622"/>
      <c r="G35" s="622"/>
      <c r="H35" s="622"/>
      <c r="I35" s="622"/>
      <c r="J35" s="622"/>
      <c r="K35" s="622"/>
      <c r="L35" s="622"/>
    </row>
    <row r="36" spans="1:54" ht="18.95" customHeight="1">
      <c r="A36" s="35"/>
      <c r="B36" s="674" t="s">
        <v>26</v>
      </c>
      <c r="C36" s="674"/>
      <c r="D36" s="622"/>
      <c r="E36" s="622"/>
      <c r="F36" s="622"/>
      <c r="G36" s="622"/>
      <c r="H36" s="622"/>
      <c r="I36" s="622"/>
      <c r="J36" s="622"/>
      <c r="K36" s="622"/>
      <c r="L36" s="622"/>
    </row>
    <row r="37" spans="1:54" ht="8.1" customHeight="1">
      <c r="A37" s="35"/>
      <c r="B37" s="96"/>
      <c r="C37" s="96"/>
      <c r="D37" s="97"/>
      <c r="E37" s="97"/>
      <c r="F37" s="97"/>
      <c r="G37" s="97"/>
      <c r="H37" s="97"/>
      <c r="I37" s="97"/>
      <c r="J37" s="97"/>
      <c r="K37" s="97"/>
      <c r="L37" s="97"/>
    </row>
    <row r="38" spans="1:54" ht="61.5" customHeight="1">
      <c r="A38" s="57" t="s">
        <v>28</v>
      </c>
      <c r="B38" s="689" t="s">
        <v>27</v>
      </c>
      <c r="C38" s="689"/>
      <c r="D38" s="689"/>
      <c r="E38" s="689"/>
      <c r="F38" s="689"/>
      <c r="G38" s="689"/>
      <c r="H38" s="689"/>
      <c r="I38" s="689"/>
      <c r="J38" s="689"/>
      <c r="K38" s="689"/>
      <c r="L38" s="689"/>
    </row>
    <row r="39" spans="1:54" ht="33.75" customHeight="1">
      <c r="A39" s="35"/>
      <c r="B39" s="93" t="s">
        <v>343</v>
      </c>
      <c r="C39" s="697" t="s">
        <v>29</v>
      </c>
      <c r="D39" s="697"/>
      <c r="E39" s="697"/>
      <c r="F39" s="697"/>
      <c r="G39" s="697" t="s">
        <v>30</v>
      </c>
      <c r="H39" s="697"/>
      <c r="I39" s="697" t="s">
        <v>31</v>
      </c>
      <c r="J39" s="697"/>
      <c r="K39" s="697"/>
      <c r="L39" s="697"/>
    </row>
    <row r="40" spans="1:54" ht="38.1" customHeight="1">
      <c r="B40" s="103"/>
      <c r="C40" s="622"/>
      <c r="D40" s="622"/>
      <c r="E40" s="622"/>
      <c r="F40" s="622"/>
      <c r="G40" s="687"/>
      <c r="H40" s="687"/>
      <c r="I40" s="622"/>
      <c r="J40" s="622"/>
      <c r="K40" s="622"/>
      <c r="L40" s="622"/>
    </row>
    <row r="41" spans="1:54" ht="38.1" customHeight="1">
      <c r="A41" s="35"/>
      <c r="B41" s="103"/>
      <c r="C41" s="622"/>
      <c r="D41" s="622"/>
      <c r="E41" s="622"/>
      <c r="F41" s="622"/>
      <c r="G41" s="687"/>
      <c r="H41" s="687"/>
      <c r="I41" s="622"/>
      <c r="J41" s="622"/>
      <c r="K41" s="622"/>
      <c r="L41" s="622"/>
    </row>
    <row r="42" spans="1:54" ht="20.100000000000001" customHeight="1">
      <c r="A42" s="89">
        <v>2</v>
      </c>
      <c r="B42" s="98" t="s">
        <v>32</v>
      </c>
    </row>
    <row r="43" spans="1:54" ht="78.75" customHeight="1">
      <c r="B43" s="689" t="s">
        <v>33</v>
      </c>
      <c r="C43" s="689"/>
      <c r="D43" s="689"/>
      <c r="E43" s="689"/>
      <c r="F43" s="689"/>
      <c r="G43" s="689"/>
      <c r="H43" s="689"/>
      <c r="I43" s="689"/>
      <c r="J43" s="689"/>
      <c r="K43" s="689"/>
      <c r="L43" s="689"/>
    </row>
    <row r="44" spans="1:54" s="24" customFormat="1" ht="34.5" customHeight="1">
      <c r="A44" s="53">
        <v>2.1</v>
      </c>
      <c r="B44" s="689" t="s">
        <v>34</v>
      </c>
      <c r="C44" s="689"/>
      <c r="D44" s="689"/>
      <c r="E44" s="689"/>
      <c r="F44" s="689"/>
      <c r="G44" s="689"/>
      <c r="H44" s="689"/>
      <c r="I44" s="689"/>
      <c r="J44" s="689"/>
      <c r="K44" s="689"/>
      <c r="L44" s="689"/>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3" t="s">
        <v>35</v>
      </c>
      <c r="C45" s="697" t="s">
        <v>36</v>
      </c>
      <c r="D45" s="697"/>
      <c r="E45" s="697"/>
      <c r="F45" s="697"/>
      <c r="G45" s="697" t="s">
        <v>37</v>
      </c>
      <c r="H45" s="697"/>
      <c r="I45" s="697" t="s">
        <v>114</v>
      </c>
      <c r="J45" s="697"/>
      <c r="K45" s="697" t="s">
        <v>115</v>
      </c>
      <c r="L45" s="697"/>
    </row>
    <row r="46" spans="1:54" ht="27.95" customHeight="1">
      <c r="A46" s="35"/>
      <c r="B46" s="103">
        <v>1</v>
      </c>
      <c r="C46" s="622"/>
      <c r="D46" s="622"/>
      <c r="E46" s="622"/>
      <c r="F46" s="622"/>
      <c r="G46" s="687"/>
      <c r="H46" s="687"/>
      <c r="I46" s="687"/>
      <c r="J46" s="687"/>
      <c r="K46" s="696"/>
      <c r="L46" s="696"/>
    </row>
    <row r="47" spans="1:54" ht="27.95" customHeight="1">
      <c r="A47" s="35"/>
      <c r="B47" s="103">
        <v>2</v>
      </c>
      <c r="C47" s="622"/>
      <c r="D47" s="622"/>
      <c r="E47" s="622"/>
      <c r="F47" s="622"/>
      <c r="G47" s="687"/>
      <c r="H47" s="687"/>
      <c r="I47" s="687"/>
      <c r="J47" s="687"/>
      <c r="K47" s="696"/>
      <c r="L47" s="696"/>
    </row>
    <row r="48" spans="1:54" ht="27.95" customHeight="1">
      <c r="A48" s="35"/>
      <c r="B48" s="103">
        <v>3</v>
      </c>
      <c r="C48" s="622"/>
      <c r="D48" s="622"/>
      <c r="E48" s="622"/>
      <c r="F48" s="622"/>
      <c r="G48" s="687"/>
      <c r="H48" s="687"/>
      <c r="I48" s="687"/>
      <c r="J48" s="687"/>
      <c r="K48" s="696"/>
      <c r="L48" s="696"/>
    </row>
    <row r="49" spans="1:54" ht="27.95" customHeight="1">
      <c r="A49" s="35"/>
      <c r="B49" s="103">
        <v>4</v>
      </c>
      <c r="C49" s="622"/>
      <c r="D49" s="622"/>
      <c r="E49" s="622"/>
      <c r="F49" s="622"/>
      <c r="G49" s="687"/>
      <c r="H49" s="687"/>
      <c r="I49" s="687"/>
      <c r="J49" s="687"/>
      <c r="K49" s="696"/>
      <c r="L49" s="696"/>
    </row>
    <row r="50" spans="1:54" ht="27.95" customHeight="1">
      <c r="A50" s="35"/>
      <c r="B50" s="103">
        <v>5</v>
      </c>
      <c r="C50" s="622"/>
      <c r="D50" s="622"/>
      <c r="E50" s="622"/>
      <c r="F50" s="622"/>
      <c r="G50" s="687"/>
      <c r="H50" s="687"/>
      <c r="I50" s="687"/>
      <c r="J50" s="687"/>
      <c r="K50" s="696"/>
      <c r="L50" s="696"/>
    </row>
    <row r="51" spans="1:54" ht="21" customHeight="1">
      <c r="A51" s="89">
        <v>3</v>
      </c>
      <c r="B51" s="98" t="s">
        <v>626</v>
      </c>
      <c r="D51" s="97"/>
      <c r="E51" s="97"/>
      <c r="F51" s="97"/>
    </row>
    <row r="52" spans="1:54" ht="55.5" customHeight="1">
      <c r="A52" s="89"/>
      <c r="B52" s="536" t="s">
        <v>627</v>
      </c>
      <c r="C52" s="536"/>
      <c r="D52" s="536"/>
      <c r="E52" s="536"/>
      <c r="F52" s="536"/>
      <c r="G52" s="536"/>
      <c r="H52" s="536"/>
      <c r="I52" s="536"/>
      <c r="J52" s="536"/>
      <c r="K52" s="536"/>
      <c r="L52" s="536"/>
    </row>
    <row r="53" spans="1:54" ht="10.5" customHeight="1">
      <c r="A53" s="89"/>
      <c r="B53" s="98"/>
      <c r="D53" s="97"/>
      <c r="E53" s="97"/>
      <c r="F53" s="97"/>
    </row>
    <row r="54" spans="1:54" ht="21.75" customHeight="1">
      <c r="A54" s="99">
        <v>3.1</v>
      </c>
      <c r="B54" s="695" t="s">
        <v>628</v>
      </c>
      <c r="C54" s="695"/>
      <c r="D54" s="695"/>
      <c r="E54" s="695"/>
      <c r="F54" s="695"/>
      <c r="G54" s="695"/>
      <c r="H54" s="695"/>
      <c r="I54" s="695"/>
      <c r="J54" s="695"/>
      <c r="K54" s="695"/>
      <c r="L54" s="695"/>
    </row>
    <row r="55" spans="1:54" ht="9" customHeight="1">
      <c r="A55" s="35"/>
      <c r="B55" s="689"/>
      <c r="C55" s="689"/>
      <c r="D55" s="689"/>
      <c r="E55" s="689"/>
      <c r="F55" s="689"/>
      <c r="G55" s="689"/>
      <c r="H55" s="689"/>
      <c r="I55" s="689"/>
      <c r="J55" s="689"/>
      <c r="K55" s="689"/>
      <c r="L55" s="689"/>
    </row>
    <row r="56" spans="1:54" s="24" customFormat="1" ht="40.5" customHeight="1">
      <c r="A56" s="35"/>
      <c r="B56" s="599" t="s">
        <v>35</v>
      </c>
      <c r="C56" s="599"/>
      <c r="D56" s="599"/>
      <c r="E56" s="566" t="s">
        <v>629</v>
      </c>
      <c r="F56" s="688"/>
      <c r="G56" s="688"/>
      <c r="H56" s="567"/>
      <c r="I56" s="599" t="s">
        <v>630</v>
      </c>
      <c r="J56" s="599"/>
      <c r="K56" s="599"/>
      <c r="L56" s="599"/>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22"/>
      <c r="C57" s="622"/>
      <c r="D57" s="622"/>
      <c r="E57" s="687"/>
      <c r="F57" s="687"/>
      <c r="G57" s="687"/>
      <c r="H57" s="687"/>
      <c r="I57" s="687"/>
      <c r="J57" s="687"/>
      <c r="K57" s="687"/>
      <c r="L57" s="687"/>
    </row>
    <row r="58" spans="1:54" ht="20.100000000000001" customHeight="1">
      <c r="A58" s="35"/>
      <c r="B58" s="622"/>
      <c r="C58" s="622"/>
      <c r="D58" s="622"/>
      <c r="E58" s="687"/>
      <c r="F58" s="687"/>
      <c r="G58" s="687"/>
      <c r="H58" s="687"/>
      <c r="I58" s="687"/>
      <c r="J58" s="687"/>
      <c r="K58" s="687"/>
      <c r="L58" s="687"/>
    </row>
    <row r="59" spans="1:54" ht="20.100000000000001" customHeight="1">
      <c r="A59" s="35"/>
      <c r="B59" s="622"/>
      <c r="C59" s="622"/>
      <c r="D59" s="622"/>
      <c r="E59" s="687"/>
      <c r="F59" s="687"/>
      <c r="G59" s="687"/>
      <c r="H59" s="687"/>
      <c r="I59" s="687"/>
      <c r="J59" s="687"/>
      <c r="K59" s="687"/>
      <c r="L59" s="687"/>
    </row>
    <row r="60" spans="1:54" ht="20.100000000000001" customHeight="1">
      <c r="A60" s="35"/>
      <c r="B60" s="622"/>
      <c r="C60" s="622"/>
      <c r="D60" s="622"/>
      <c r="E60" s="687"/>
      <c r="F60" s="687"/>
      <c r="G60" s="687"/>
      <c r="H60" s="687"/>
      <c r="I60" s="687"/>
      <c r="J60" s="687"/>
      <c r="K60" s="687"/>
      <c r="L60" s="687"/>
    </row>
    <row r="61" spans="1:54" ht="20.100000000000001" customHeight="1">
      <c r="A61" s="35"/>
      <c r="B61" s="622"/>
      <c r="C61" s="622"/>
      <c r="D61" s="622"/>
      <c r="E61" s="687"/>
      <c r="F61" s="687"/>
      <c r="G61" s="687"/>
      <c r="H61" s="687"/>
      <c r="I61" s="687"/>
      <c r="J61" s="687"/>
      <c r="K61" s="687"/>
      <c r="L61" s="687"/>
    </row>
    <row r="62" spans="1:54" ht="20.100000000000001" customHeight="1">
      <c r="A62" s="35"/>
      <c r="B62" s="622"/>
      <c r="C62" s="622"/>
      <c r="D62" s="622"/>
      <c r="E62" s="687"/>
      <c r="F62" s="687"/>
      <c r="G62" s="687"/>
      <c r="H62" s="687"/>
      <c r="I62" s="687"/>
      <c r="J62" s="687"/>
      <c r="K62" s="687"/>
      <c r="L62" s="687"/>
    </row>
    <row r="63" spans="1:54" ht="20.100000000000001" customHeight="1">
      <c r="A63" s="35"/>
      <c r="B63" s="35"/>
      <c r="C63" s="35"/>
      <c r="D63" s="35"/>
      <c r="E63" s="35"/>
      <c r="F63" s="35"/>
      <c r="G63" s="35"/>
      <c r="H63" s="35"/>
      <c r="I63" s="35"/>
      <c r="J63" s="35"/>
      <c r="K63" s="35"/>
      <c r="L63" s="35"/>
    </row>
    <row r="64" spans="1:54" ht="21" customHeight="1">
      <c r="A64" s="89">
        <v>4</v>
      </c>
      <c r="B64" s="98" t="s">
        <v>38</v>
      </c>
      <c r="D64" s="97"/>
      <c r="E64" s="97"/>
      <c r="F64" s="97"/>
    </row>
    <row r="65" spans="1:54" ht="18" customHeight="1">
      <c r="A65" s="99">
        <v>4.0999999999999996</v>
      </c>
      <c r="B65" s="698" t="s">
        <v>39</v>
      </c>
      <c r="C65" s="698"/>
      <c r="D65" s="698"/>
      <c r="E65" s="698"/>
      <c r="F65" s="698"/>
      <c r="G65" s="698"/>
      <c r="H65" s="698"/>
      <c r="I65" s="698"/>
      <c r="J65" s="698"/>
      <c r="K65" s="698"/>
      <c r="L65" s="698"/>
    </row>
    <row r="66" spans="1:54" ht="67.5" customHeight="1">
      <c r="A66" s="35"/>
      <c r="B66" s="689" t="s">
        <v>40</v>
      </c>
      <c r="C66" s="689"/>
      <c r="D66" s="689"/>
      <c r="E66" s="689"/>
      <c r="F66" s="689"/>
      <c r="G66" s="689"/>
      <c r="H66" s="689"/>
      <c r="I66" s="689"/>
      <c r="J66" s="689"/>
      <c r="K66" s="689"/>
      <c r="L66" s="689"/>
    </row>
    <row r="67" spans="1:54" s="24" customFormat="1" ht="35.25" customHeight="1">
      <c r="A67" s="35"/>
      <c r="B67" s="599" t="s">
        <v>41</v>
      </c>
      <c r="C67" s="599"/>
      <c r="D67" s="599"/>
      <c r="E67" s="566" t="s">
        <v>42</v>
      </c>
      <c r="F67" s="688"/>
      <c r="G67" s="688"/>
      <c r="H67" s="567"/>
      <c r="I67" s="599" t="s">
        <v>43</v>
      </c>
      <c r="J67" s="599"/>
      <c r="K67" s="599"/>
      <c r="L67" s="599"/>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22"/>
      <c r="C68" s="622"/>
      <c r="D68" s="622"/>
      <c r="E68" s="687"/>
      <c r="F68" s="687"/>
      <c r="G68" s="687"/>
      <c r="H68" s="687"/>
      <c r="I68" s="687"/>
      <c r="J68" s="687"/>
      <c r="K68" s="687"/>
      <c r="L68" s="687"/>
    </row>
    <row r="69" spans="1:54" ht="20.100000000000001" customHeight="1">
      <c r="A69" s="35"/>
      <c r="B69" s="622"/>
      <c r="C69" s="622"/>
      <c r="D69" s="622"/>
      <c r="E69" s="687"/>
      <c r="F69" s="687"/>
      <c r="G69" s="687"/>
      <c r="H69" s="687"/>
      <c r="I69" s="687"/>
      <c r="J69" s="687"/>
      <c r="K69" s="687"/>
      <c r="L69" s="687"/>
    </row>
    <row r="70" spans="1:54" ht="20.100000000000001" customHeight="1">
      <c r="A70" s="35"/>
      <c r="B70" s="622"/>
      <c r="C70" s="622"/>
      <c r="D70" s="622"/>
      <c r="E70" s="687"/>
      <c r="F70" s="687"/>
      <c r="G70" s="687"/>
      <c r="H70" s="687"/>
      <c r="I70" s="687"/>
      <c r="J70" s="687"/>
      <c r="K70" s="687"/>
      <c r="L70" s="687"/>
    </row>
    <row r="71" spans="1:54" ht="20.100000000000001" customHeight="1">
      <c r="A71" s="35"/>
      <c r="B71" s="622"/>
      <c r="C71" s="622"/>
      <c r="D71" s="622"/>
      <c r="E71" s="687"/>
      <c r="F71" s="687"/>
      <c r="G71" s="687"/>
      <c r="H71" s="687"/>
      <c r="I71" s="687"/>
      <c r="J71" s="687"/>
      <c r="K71" s="687"/>
      <c r="L71" s="687"/>
    </row>
    <row r="72" spans="1:54" ht="20.100000000000001" customHeight="1">
      <c r="A72" s="35"/>
      <c r="B72" s="622"/>
      <c r="C72" s="622"/>
      <c r="D72" s="622"/>
      <c r="E72" s="687"/>
      <c r="F72" s="687"/>
      <c r="G72" s="687"/>
      <c r="H72" s="687"/>
      <c r="I72" s="687"/>
      <c r="J72" s="687"/>
      <c r="K72" s="687"/>
      <c r="L72" s="687"/>
    </row>
    <row r="73" spans="1:54" ht="20.100000000000001" customHeight="1">
      <c r="A73" s="35"/>
      <c r="B73" s="622"/>
      <c r="C73" s="622"/>
      <c r="D73" s="622"/>
      <c r="E73" s="687"/>
      <c r="F73" s="687"/>
      <c r="G73" s="687"/>
      <c r="H73" s="687"/>
      <c r="I73" s="687"/>
      <c r="J73" s="687"/>
      <c r="K73" s="687"/>
      <c r="L73" s="687"/>
    </row>
    <row r="74" spans="1:54" s="24" customFormat="1" ht="20.100000000000001" customHeight="1">
      <c r="A74" s="32">
        <v>4.2</v>
      </c>
      <c r="B74" s="32" t="s">
        <v>44</v>
      </c>
      <c r="C74" s="100"/>
      <c r="D74" s="100"/>
      <c r="E74" s="100"/>
      <c r="F74" s="100"/>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100"/>
      <c r="D75" s="100"/>
      <c r="E75" s="100"/>
      <c r="F75" s="100"/>
      <c r="K75" s="104" t="s">
        <v>118</v>
      </c>
      <c r="L75" s="10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116</v>
      </c>
      <c r="C76" s="599" t="s">
        <v>117</v>
      </c>
      <c r="D76" s="599"/>
      <c r="E76" s="599"/>
      <c r="F76" s="599"/>
      <c r="G76" s="599"/>
      <c r="H76" s="566" t="s">
        <v>45</v>
      </c>
      <c r="I76" s="688"/>
      <c r="J76" s="688"/>
      <c r="K76" s="688"/>
      <c r="L76" s="567"/>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2"/>
      <c r="C77" s="88" t="s">
        <v>495</v>
      </c>
      <c r="D77" s="88" t="s">
        <v>494</v>
      </c>
      <c r="E77" s="88" t="s">
        <v>491</v>
      </c>
      <c r="F77" s="88" t="s">
        <v>490</v>
      </c>
      <c r="G77" s="88" t="s">
        <v>488</v>
      </c>
      <c r="H77" s="88" t="s">
        <v>518</v>
      </c>
      <c r="I77" s="88" t="s">
        <v>609</v>
      </c>
      <c r="J77" s="88" t="s">
        <v>694</v>
      </c>
      <c r="K77" s="88" t="s">
        <v>695</v>
      </c>
      <c r="L77" s="88" t="s">
        <v>703</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2" t="s">
        <v>119</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2" t="s">
        <v>120</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2" t="s">
        <v>123</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2" t="s">
        <v>124</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2" t="s">
        <v>125</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2" t="s">
        <v>126</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1"/>
      <c r="B84" s="101"/>
      <c r="C84" s="102"/>
      <c r="D84" s="102"/>
      <c r="E84" s="102"/>
      <c r="F84" s="102"/>
    </row>
    <row r="85" spans="1:54" ht="45.75" customHeight="1">
      <c r="A85" s="308">
        <v>5</v>
      </c>
      <c r="B85" s="692" t="s">
        <v>493</v>
      </c>
      <c r="C85" s="692"/>
      <c r="D85" s="692"/>
      <c r="E85" s="692"/>
      <c r="F85" s="692"/>
      <c r="G85" s="692"/>
      <c r="H85" s="693" t="s">
        <v>56</v>
      </c>
      <c r="I85" s="693"/>
      <c r="J85" s="693"/>
      <c r="K85" s="693"/>
      <c r="L85" s="693"/>
    </row>
    <row r="86" spans="1:54">
      <c r="A86" s="52"/>
      <c r="B86" s="689"/>
      <c r="C86" s="689"/>
      <c r="D86" s="689"/>
      <c r="E86" s="689"/>
      <c r="F86" s="689"/>
      <c r="G86" s="689"/>
      <c r="H86" s="689"/>
      <c r="I86" s="689"/>
      <c r="J86" s="689"/>
      <c r="K86" s="689"/>
      <c r="L86" s="689"/>
    </row>
    <row r="87" spans="1:54" ht="20.100000000000001" customHeight="1">
      <c r="A87" s="101"/>
      <c r="B87" s="101"/>
      <c r="C87" s="102"/>
      <c r="D87" s="102"/>
      <c r="E87" s="102"/>
      <c r="F87" s="102"/>
    </row>
    <row r="88" spans="1:54" ht="24" customHeight="1">
      <c r="A88" s="101"/>
      <c r="B88" s="101"/>
      <c r="C88" s="102"/>
      <c r="D88" s="102"/>
      <c r="E88" s="102"/>
      <c r="F88" s="25"/>
      <c r="G88" s="58"/>
    </row>
    <row r="89" spans="1:54" ht="24" customHeight="1">
      <c r="A89" s="36" t="s">
        <v>6</v>
      </c>
      <c r="B89" s="694" t="str">
        <f>'Attach 3(JV)'!B24</f>
        <v>--</v>
      </c>
      <c r="C89" s="694"/>
      <c r="D89" s="694"/>
      <c r="E89" s="25"/>
      <c r="G89" s="58" t="s">
        <v>4</v>
      </c>
      <c r="H89" s="690" t="str">
        <f>'Attach 3(JV)'!E24</f>
        <v/>
      </c>
      <c r="I89" s="691"/>
      <c r="J89" s="691"/>
      <c r="K89" s="691"/>
      <c r="L89" s="691"/>
    </row>
    <row r="90" spans="1:54" ht="24" customHeight="1">
      <c r="A90" s="36" t="s">
        <v>7</v>
      </c>
      <c r="B90" s="551" t="str">
        <f>'Attach 3(JV)'!B25</f>
        <v/>
      </c>
      <c r="C90" s="551"/>
      <c r="D90" s="551"/>
      <c r="E90" s="25"/>
      <c r="G90" s="58" t="s">
        <v>5</v>
      </c>
      <c r="H90" s="690" t="str">
        <f>'Attach 3(JV)'!E25</f>
        <v/>
      </c>
      <c r="I90" s="691"/>
      <c r="J90" s="691"/>
      <c r="K90" s="691"/>
      <c r="L90" s="691"/>
    </row>
  </sheetData>
  <sheetProtection algorithmName="SHA-512" hashValue="sFrI0GzXeB1lJWFuF93FAdexX5QgECTuThBbBZ/aXKt4QuJsWIIE6x8hMRRWY2RcBqIHYVPmgHDBTYWUDM7aYQ==" saltValue="p8WlxbU0jZLpqMces35V9w==" spinCount="100000" sheet="1" formatColumns="0" formatRows="0" selectLockedCells="1"/>
  <customSheetViews>
    <customSheetView guid="{EDBE2C29-D6BD-4752-9427-B80DA0681C38}"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DE88D87-5562-48EE-BF31-884D2436B74F}"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selection activeCell="I83" sqref="I83"/>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F69B8FA7-C541-49C9-9653-4C8ACFC3EDEE}"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J18" sqref="J18"/>
    </sheetView>
  </sheetViews>
  <sheetFormatPr defaultColWidth="9.140625" defaultRowHeight="16.5"/>
  <cols>
    <col min="1" max="1" width="16.28515625" style="272" customWidth="1"/>
    <col min="2" max="2" width="31.28515625" style="272" customWidth="1"/>
    <col min="3" max="3" width="34.85546875" style="272" customWidth="1"/>
    <col min="4" max="4" width="18.85546875" style="272" customWidth="1"/>
    <col min="5" max="5" width="21.28515625" style="272" customWidth="1"/>
    <col min="6" max="8" width="9.140625" style="270"/>
    <col min="9" max="16384" width="9.140625" style="271"/>
  </cols>
  <sheetData>
    <row r="1" spans="1:26" ht="15">
      <c r="A1" s="710" t="str">
        <f>'Attach 3(JV)'!A1</f>
        <v>Specification No. :SRTS-II/C&amp;M/WC-4373/2025</v>
      </c>
      <c r="B1" s="710"/>
      <c r="C1" s="710"/>
      <c r="D1" s="709" t="str">
        <f>"Attachment-17 "&amp;'Attach 3(JV)'!AT1</f>
        <v xml:space="preserve">Attachment-17 </v>
      </c>
      <c r="E1" s="709"/>
    </row>
    <row r="2" spans="1:26" ht="10.5" customHeight="1">
      <c r="Z2" s="273">
        <f>'[6]Attach 3(JV)'!Z2</f>
        <v>0</v>
      </c>
    </row>
    <row r="3" spans="1:26" ht="130.9" customHeight="1">
      <c r="A3" s="606" t="str">
        <f>'Attach 3(JV)'!A3</f>
        <v>Construction of 400kV Interconnection Line between Kudankulam Nuclear Power Plant (KKNPP) 1,2 &amp; KKNPP 3,4 at NPCIL, Kudankulam Site Substation Package.</v>
      </c>
      <c r="B3" s="607"/>
      <c r="C3" s="607"/>
      <c r="D3" s="607"/>
      <c r="E3" s="607"/>
      <c r="F3" s="274"/>
      <c r="G3" s="275"/>
      <c r="H3" s="274"/>
    </row>
    <row r="4" spans="1:26" ht="6.75" customHeight="1">
      <c r="A4" s="276"/>
      <c r="H4" s="30"/>
      <c r="I4" s="11"/>
    </row>
    <row r="5" spans="1:26" ht="19.5" customHeight="1">
      <c r="A5" s="711" t="s">
        <v>476</v>
      </c>
      <c r="B5" s="711"/>
      <c r="C5" s="711"/>
      <c r="D5" s="711"/>
      <c r="E5" s="711"/>
      <c r="F5" s="277"/>
      <c r="H5" s="30"/>
      <c r="I5" s="11"/>
    </row>
    <row r="6" spans="1:26" ht="7.5" customHeight="1">
      <c r="A6" s="278"/>
      <c r="H6" s="30"/>
      <c r="I6" s="11"/>
    </row>
    <row r="7" spans="1:26" ht="19.5" customHeight="1">
      <c r="A7" s="279" t="str">
        <f>'Attach 3(JV)'!A7</f>
        <v>Bidder’s Name and Address (Sole Bidder) :</v>
      </c>
      <c r="B7" s="278"/>
      <c r="C7" s="278"/>
      <c r="D7" s="15" t="str">
        <f>'[6]Attach 3(JV)'!E7</f>
        <v>To:</v>
      </c>
      <c r="H7" s="30"/>
      <c r="I7" s="11"/>
    </row>
    <row r="8" spans="1:26" ht="26.25" customHeight="1">
      <c r="A8" s="712" t="str">
        <f>'Attach 3(JV)'!A8</f>
        <v/>
      </c>
      <c r="B8" s="712"/>
      <c r="C8" s="712"/>
      <c r="D8" s="12" t="str">
        <f>'Attach 3(JV)'!E8</f>
        <v>Sr.GM,Contracts &amp; Materilas Department,</v>
      </c>
      <c r="H8" s="30"/>
      <c r="I8" s="11"/>
    </row>
    <row r="9" spans="1:26" ht="19.5" customHeight="1">
      <c r="A9" s="13" t="s">
        <v>345</v>
      </c>
      <c r="B9" s="542" t="str">
        <f>'Attach 3(JV)'!B9</f>
        <v/>
      </c>
      <c r="C9" s="542"/>
      <c r="D9" s="12" t="str">
        <f>'Attach 3(JV)'!E9</f>
        <v>Power Grid Corporation of India Ltd.,</v>
      </c>
      <c r="H9" s="30"/>
      <c r="I9" s="11"/>
    </row>
    <row r="10" spans="1:26" ht="19.5" customHeight="1">
      <c r="A10" s="13" t="s">
        <v>346</v>
      </c>
      <c r="B10" s="542" t="str">
        <f>'Attach 3(JV)'!B10</f>
        <v/>
      </c>
      <c r="C10" s="542"/>
      <c r="D10" s="12" t="str">
        <f>'Attach 3(JV)'!E10</f>
        <v>SRTS-II, RHQ, Singanayakanahalli,</v>
      </c>
      <c r="H10" s="30"/>
      <c r="I10" s="11"/>
    </row>
    <row r="11" spans="1:26" ht="19.5" customHeight="1">
      <c r="B11" s="542" t="str">
        <f>'Attach 3(JV)'!B11</f>
        <v/>
      </c>
      <c r="C11" s="542"/>
      <c r="D11" s="12" t="str">
        <f>'Attach 3(JV)'!E11</f>
        <v>Yelahanka, Bengaluru- 560064</v>
      </c>
    </row>
    <row r="12" spans="1:26" ht="14.25" customHeight="1">
      <c r="A12" s="278"/>
      <c r="B12" s="542" t="str">
        <f>'Attach 3(JV)'!B12</f>
        <v/>
      </c>
      <c r="C12" s="542"/>
      <c r="D12" s="12"/>
    </row>
    <row r="13" spans="1:26" ht="19.5" customHeight="1">
      <c r="A13" s="272" t="s">
        <v>340</v>
      </c>
    </row>
    <row r="14" spans="1:26" ht="9.9499999999999993" customHeight="1">
      <c r="A14" s="278"/>
    </row>
    <row r="15" spans="1:26" ht="90" customHeight="1">
      <c r="A15" s="280">
        <v>1</v>
      </c>
      <c r="B15" s="714" t="s">
        <v>477</v>
      </c>
      <c r="C15" s="714"/>
      <c r="D15" s="714"/>
      <c r="E15" s="714"/>
      <c r="F15" s="281"/>
      <c r="G15" s="281"/>
      <c r="H15" s="281"/>
    </row>
    <row r="16" spans="1:26" ht="51.75" customHeight="1">
      <c r="A16" s="280">
        <v>2</v>
      </c>
      <c r="B16" s="714" t="s">
        <v>478</v>
      </c>
      <c r="C16" s="714"/>
      <c r="D16" s="714"/>
      <c r="E16" s="714"/>
      <c r="F16" s="281"/>
      <c r="G16" s="281"/>
      <c r="H16" s="281"/>
    </row>
    <row r="17" spans="1:8" ht="9" customHeight="1">
      <c r="A17" s="278"/>
      <c r="B17" s="278"/>
      <c r="C17" s="278"/>
      <c r="D17" s="278"/>
      <c r="E17" s="278"/>
      <c r="F17" s="281"/>
      <c r="G17" s="281"/>
      <c r="H17" s="281"/>
    </row>
    <row r="18" spans="1:8" s="270" customFormat="1" ht="97.5" customHeight="1">
      <c r="A18" s="282" t="s">
        <v>479</v>
      </c>
      <c r="B18" s="283" t="s">
        <v>343</v>
      </c>
      <c r="C18" s="283" t="s">
        <v>480</v>
      </c>
      <c r="D18" s="282" t="s">
        <v>481</v>
      </c>
      <c r="E18" s="282" t="s">
        <v>482</v>
      </c>
      <c r="G18" s="281"/>
      <c r="H18" s="281"/>
    </row>
    <row r="19" spans="1:8">
      <c r="A19" s="284"/>
      <c r="B19" s="285"/>
      <c r="C19" s="285"/>
      <c r="D19" s="286"/>
      <c r="E19" s="286"/>
      <c r="F19" s="281"/>
      <c r="G19" s="281"/>
      <c r="H19" s="281"/>
    </row>
    <row r="20" spans="1:8">
      <c r="A20" s="284"/>
      <c r="B20" s="285"/>
      <c r="C20" s="285"/>
      <c r="D20" s="286"/>
      <c r="E20" s="286"/>
      <c r="F20" s="281"/>
      <c r="G20" s="281"/>
      <c r="H20" s="281"/>
    </row>
    <row r="21" spans="1:8">
      <c r="A21" s="284"/>
      <c r="B21" s="285"/>
      <c r="C21" s="285"/>
      <c r="D21" s="286"/>
      <c r="E21" s="286"/>
      <c r="F21" s="281"/>
      <c r="G21" s="281"/>
      <c r="H21" s="281"/>
    </row>
    <row r="22" spans="1:8">
      <c r="A22" s="284"/>
      <c r="B22" s="285"/>
      <c r="C22" s="285"/>
      <c r="D22" s="286"/>
      <c r="E22" s="286"/>
      <c r="F22" s="281"/>
      <c r="G22" s="281"/>
      <c r="H22" s="281"/>
    </row>
    <row r="23" spans="1:8">
      <c r="A23" s="284"/>
      <c r="B23" s="285"/>
      <c r="C23" s="285"/>
      <c r="D23" s="286"/>
      <c r="E23" s="286"/>
      <c r="F23" s="281"/>
      <c r="G23" s="281"/>
      <c r="H23" s="281"/>
    </row>
    <row r="24" spans="1:8">
      <c r="A24" s="284"/>
      <c r="B24" s="285"/>
      <c r="C24" s="285"/>
      <c r="D24" s="286"/>
      <c r="E24" s="286"/>
      <c r="F24" s="281"/>
      <c r="G24" s="281"/>
      <c r="H24" s="281"/>
    </row>
    <row r="25" spans="1:8" ht="6" customHeight="1">
      <c r="A25" s="287"/>
      <c r="B25" s="288"/>
      <c r="C25" s="288"/>
      <c r="D25" s="289"/>
      <c r="E25" s="289"/>
      <c r="F25" s="281"/>
      <c r="G25" s="281"/>
      <c r="H25" s="281"/>
    </row>
    <row r="26" spans="1:8" ht="0.6" hidden="1" customHeight="1">
      <c r="A26" s="290"/>
      <c r="B26" s="291"/>
      <c r="C26" s="291"/>
      <c r="D26" s="292"/>
      <c r="E26" s="292"/>
      <c r="F26" s="281"/>
      <c r="G26" s="281"/>
      <c r="H26" s="281"/>
    </row>
    <row r="27" spans="1:8" ht="30" customHeight="1">
      <c r="A27" s="715" t="s">
        <v>483</v>
      </c>
      <c r="B27" s="715"/>
      <c r="C27" s="715"/>
      <c r="D27" s="715"/>
      <c r="E27" s="715"/>
      <c r="F27" s="281"/>
      <c r="G27" s="281"/>
      <c r="H27" s="281"/>
    </row>
    <row r="28" spans="1:8">
      <c r="C28" s="293"/>
    </row>
    <row r="29" spans="1:8">
      <c r="A29" s="294" t="s">
        <v>6</v>
      </c>
      <c r="B29" s="295" t="str">
        <f>'Attach 3(JV)'!B24</f>
        <v>--</v>
      </c>
      <c r="C29" s="293" t="s">
        <v>4</v>
      </c>
      <c r="D29" s="296" t="str">
        <f>'Attach 3(JV)'!E24</f>
        <v/>
      </c>
    </row>
    <row r="30" spans="1:8">
      <c r="A30" s="294" t="s">
        <v>7</v>
      </c>
      <c r="B30" s="296" t="str">
        <f>'Attach 3(JV)'!B25</f>
        <v/>
      </c>
      <c r="C30" s="293" t="s">
        <v>5</v>
      </c>
      <c r="D30" s="296" t="str">
        <f>'Attach 3(JV)'!E25</f>
        <v/>
      </c>
    </row>
    <row r="31" spans="1:8">
      <c r="B31" s="297"/>
      <c r="C31" s="293"/>
      <c r="D31" s="293"/>
      <c r="E31" s="297"/>
    </row>
    <row r="32" spans="1:8" hidden="1">
      <c r="A32" s="267" t="str">
        <f>A1</f>
        <v>Specification No. :SRTS-II/C&amp;M/WC-4373/2025</v>
      </c>
      <c r="B32" s="268"/>
      <c r="C32" s="268"/>
      <c r="D32" s="268"/>
      <c r="E32" s="269" t="str">
        <f>D1</f>
        <v xml:space="preserve">Attachment-17 </v>
      </c>
    </row>
    <row r="33" spans="1:8" hidden="1"/>
    <row r="34" spans="1:8" ht="15" hidden="1">
      <c r="A34" s="716" t="str">
        <f>A3</f>
        <v>Construction of 400kV Interconnection Line between Kudankulam Nuclear Power Plant (KKNPP) 1,2 &amp; KKNPP 3,4 at NPCIL, Kudankulam Site Substation Package.</v>
      </c>
      <c r="B34" s="716"/>
      <c r="C34" s="716"/>
      <c r="D34" s="716"/>
      <c r="E34" s="716"/>
    </row>
    <row r="35" spans="1:8" hidden="1">
      <c r="A35" s="276"/>
    </row>
    <row r="36" spans="1:8" ht="15" hidden="1">
      <c r="A36" s="718" t="s">
        <v>383</v>
      </c>
      <c r="B36" s="718"/>
      <c r="C36" s="718"/>
      <c r="D36" s="718"/>
      <c r="E36" s="718"/>
      <c r="F36" s="271"/>
      <c r="G36" s="271"/>
      <c r="H36" s="271"/>
    </row>
    <row r="37" spans="1:8" hidden="1">
      <c r="A37" s="278"/>
      <c r="F37" s="271"/>
      <c r="G37" s="271"/>
      <c r="H37" s="271"/>
    </row>
    <row r="38" spans="1:8" hidden="1">
      <c r="A38" s="279" t="str">
        <f>'[6]Attach 3(JV)'!A15</f>
        <v>Name(s) and Addresse(s) of other partner(s)</v>
      </c>
      <c r="B38" s="278"/>
      <c r="C38" s="278"/>
      <c r="D38" s="15" t="str">
        <f>D7</f>
        <v>To:</v>
      </c>
      <c r="F38" s="271"/>
      <c r="G38" s="271"/>
      <c r="H38" s="271"/>
    </row>
    <row r="39" spans="1:8" hidden="1">
      <c r="A39" s="279" t="str">
        <f>'[6]Attach 3(JV)'!B16</f>
        <v/>
      </c>
      <c r="B39" s="278"/>
      <c r="C39" s="278"/>
      <c r="D39" s="12" t="str">
        <f>D8</f>
        <v>Sr.GM,Contracts &amp; Materilas Department,</v>
      </c>
      <c r="F39" s="271"/>
      <c r="G39" s="271"/>
      <c r="H39" s="271"/>
    </row>
    <row r="40" spans="1:8" hidden="1">
      <c r="A40" s="13" t="s">
        <v>345</v>
      </c>
      <c r="B40" s="542" t="str">
        <f>'[6]Attach 3(JV)'!B17:D17</f>
        <v xml:space="preserve">…… ……. …….. …… ……. …….. </v>
      </c>
      <c r="C40" s="542"/>
      <c r="D40" s="12" t="str">
        <f>D9</f>
        <v>Power Grid Corporation of India Ltd.,</v>
      </c>
      <c r="F40" s="271"/>
      <c r="G40" s="271"/>
      <c r="H40" s="271"/>
    </row>
    <row r="41" spans="1:8" hidden="1">
      <c r="A41" s="13" t="s">
        <v>346</v>
      </c>
      <c r="B41" s="542" t="str">
        <f>'[6]Attach 3(JV)'!B18:D18</f>
        <v xml:space="preserve">…… ……. …….. …… ……. …….. </v>
      </c>
      <c r="C41" s="542"/>
      <c r="D41" s="12" t="str">
        <f>D10</f>
        <v>SRTS-II, RHQ, Singanayakanahalli,</v>
      </c>
      <c r="F41" s="271"/>
      <c r="G41" s="271"/>
      <c r="H41" s="271"/>
    </row>
    <row r="42" spans="1:8" hidden="1">
      <c r="B42" s="542" t="str">
        <f>'[6]Attach 3(JV)'!B19:D19</f>
        <v xml:space="preserve">…… ……. …….. …… ……. …….. </v>
      </c>
      <c r="C42" s="542"/>
      <c r="D42" s="12" t="str">
        <f>D11</f>
        <v>Yelahanka, Bengaluru- 560064</v>
      </c>
      <c r="F42" s="271"/>
      <c r="G42" s="271"/>
      <c r="H42" s="271"/>
    </row>
    <row r="43" spans="1:8" hidden="1">
      <c r="A43" s="278"/>
      <c r="B43" s="542" t="str">
        <f>'[6]Attach 3(JV)'!B20:D20</f>
        <v xml:space="preserve">…… ……. …….. …… ……. …….. </v>
      </c>
      <c r="C43" s="542"/>
      <c r="D43" s="12"/>
      <c r="F43" s="271"/>
      <c r="G43" s="271"/>
      <c r="H43" s="271"/>
    </row>
    <row r="44" spans="1:8" hidden="1">
      <c r="A44" s="272" t="s">
        <v>340</v>
      </c>
      <c r="F44" s="271"/>
      <c r="G44" s="271"/>
      <c r="H44" s="271"/>
    </row>
    <row r="45" spans="1:8" hidden="1">
      <c r="A45" s="278"/>
      <c r="F45" s="271"/>
      <c r="G45" s="271"/>
      <c r="H45" s="271"/>
    </row>
    <row r="46" spans="1:8" hidden="1">
      <c r="A46" s="717" t="s">
        <v>384</v>
      </c>
      <c r="B46" s="717"/>
      <c r="C46" s="717"/>
      <c r="D46" s="717"/>
      <c r="E46" s="717"/>
      <c r="F46" s="271"/>
      <c r="G46" s="271"/>
      <c r="H46" s="271"/>
    </row>
    <row r="47" spans="1:8" hidden="1">
      <c r="A47" s="278"/>
      <c r="B47" s="278"/>
      <c r="C47" s="278"/>
      <c r="D47" s="278"/>
      <c r="E47" s="278"/>
      <c r="F47" s="271"/>
      <c r="G47" s="271"/>
      <c r="H47" s="271"/>
    </row>
    <row r="48" spans="1:8" ht="66" hidden="1">
      <c r="A48" s="282" t="s">
        <v>343</v>
      </c>
      <c r="B48" s="713" t="s">
        <v>111</v>
      </c>
      <c r="C48" s="713"/>
      <c r="D48" s="282" t="s">
        <v>112</v>
      </c>
      <c r="E48" s="282" t="s">
        <v>113</v>
      </c>
      <c r="F48" s="271"/>
      <c r="G48" s="271"/>
      <c r="H48" s="271"/>
    </row>
    <row r="49" spans="1:8" hidden="1">
      <c r="A49" s="298">
        <v>1</v>
      </c>
      <c r="B49" s="708"/>
      <c r="C49" s="708"/>
      <c r="D49" s="299"/>
      <c r="E49" s="299"/>
      <c r="F49" s="271"/>
      <c r="G49" s="271"/>
      <c r="H49" s="271"/>
    </row>
    <row r="50" spans="1:8" hidden="1">
      <c r="A50" s="298">
        <v>2</v>
      </c>
      <c r="B50" s="708"/>
      <c r="C50" s="708"/>
      <c r="D50" s="299"/>
      <c r="E50" s="299"/>
      <c r="F50" s="271"/>
      <c r="G50" s="271"/>
      <c r="H50" s="271"/>
    </row>
    <row r="51" spans="1:8" hidden="1">
      <c r="A51" s="298">
        <v>3</v>
      </c>
      <c r="B51" s="708"/>
      <c r="C51" s="708"/>
      <c r="D51" s="299"/>
      <c r="E51" s="299"/>
      <c r="F51" s="271"/>
      <c r="G51" s="271"/>
      <c r="H51" s="271"/>
    </row>
    <row r="52" spans="1:8" hidden="1">
      <c r="A52" s="298">
        <v>4</v>
      </c>
      <c r="B52" s="708"/>
      <c r="C52" s="708"/>
      <c r="D52" s="299"/>
      <c r="E52" s="299"/>
      <c r="F52" s="271"/>
      <c r="G52" s="271"/>
      <c r="H52" s="271"/>
    </row>
    <row r="53" spans="1:8" hidden="1">
      <c r="A53" s="298">
        <v>5</v>
      </c>
      <c r="B53" s="708"/>
      <c r="C53" s="708"/>
      <c r="D53" s="299"/>
      <c r="E53" s="299"/>
      <c r="F53" s="271"/>
      <c r="G53" s="271"/>
      <c r="H53" s="271"/>
    </row>
    <row r="54" spans="1:8" hidden="1">
      <c r="A54" s="298">
        <v>6</v>
      </c>
      <c r="B54" s="708"/>
      <c r="C54" s="708"/>
      <c r="D54" s="299"/>
      <c r="E54" s="299"/>
      <c r="F54" s="271"/>
      <c r="G54" s="271"/>
      <c r="H54" s="271"/>
    </row>
    <row r="55" spans="1:8" hidden="1">
      <c r="A55" s="278"/>
      <c r="B55" s="278"/>
      <c r="C55" s="278"/>
      <c r="D55" s="278"/>
      <c r="E55" s="278"/>
      <c r="F55" s="271"/>
      <c r="G55" s="271"/>
      <c r="H55" s="271"/>
    </row>
    <row r="56" spans="1:8" ht="15" hidden="1">
      <c r="A56" s="300"/>
      <c r="B56" s="300"/>
      <c r="C56" s="300"/>
      <c r="D56" s="300"/>
      <c r="E56" s="300"/>
      <c r="F56" s="271"/>
      <c r="G56" s="271"/>
      <c r="H56" s="271"/>
    </row>
    <row r="57" spans="1:8" ht="15" hidden="1">
      <c r="A57" s="300" t="s">
        <v>6</v>
      </c>
      <c r="B57" s="295" t="str">
        <f>B29</f>
        <v>--</v>
      </c>
      <c r="C57" s="300" t="s">
        <v>4</v>
      </c>
      <c r="D57" s="300" t="str">
        <f>D29</f>
        <v/>
      </c>
      <c r="E57" s="300"/>
      <c r="F57" s="271"/>
      <c r="G57" s="271"/>
      <c r="H57" s="271"/>
    </row>
    <row r="58" spans="1:8" ht="15" hidden="1">
      <c r="A58" s="300" t="s">
        <v>7</v>
      </c>
      <c r="B58" s="300" t="str">
        <f>B30</f>
        <v/>
      </c>
      <c r="C58" s="300" t="s">
        <v>5</v>
      </c>
      <c r="D58" s="300" t="str">
        <f>D30</f>
        <v/>
      </c>
      <c r="E58" s="300"/>
      <c r="F58" s="271"/>
      <c r="G58" s="271"/>
      <c r="H58" s="271"/>
    </row>
    <row r="59" spans="1:8" ht="15" hidden="1">
      <c r="A59" s="300"/>
      <c r="B59" s="300"/>
      <c r="C59" s="300"/>
      <c r="D59" s="300"/>
      <c r="E59" s="300"/>
      <c r="F59" s="271"/>
      <c r="G59" s="271"/>
      <c r="H59" s="271"/>
    </row>
    <row r="60" spans="1:8" hidden="1">
      <c r="A60" s="267" t="str">
        <f>A32</f>
        <v>Specification No. :SRTS-II/C&amp;M/WC-4373/2025</v>
      </c>
      <c r="B60" s="268"/>
      <c r="C60" s="268"/>
      <c r="D60" s="268"/>
      <c r="E60" s="269" t="str">
        <f>E32</f>
        <v xml:space="preserve">Attachment-17 </v>
      </c>
      <c r="F60" s="271"/>
      <c r="G60" s="271"/>
      <c r="H60" s="271"/>
    </row>
    <row r="61" spans="1:8" hidden="1">
      <c r="F61" s="271"/>
      <c r="G61" s="271"/>
      <c r="H61" s="271"/>
    </row>
    <row r="62" spans="1:8" ht="15" hidden="1">
      <c r="A62" s="716" t="str">
        <f>A34</f>
        <v>Construction of 400kV Interconnection Line between Kudankulam Nuclear Power Plant (KKNPP) 1,2 &amp; KKNPP 3,4 at NPCIL, Kudankulam Site Substation Package.</v>
      </c>
      <c r="B62" s="716"/>
      <c r="C62" s="716"/>
      <c r="D62" s="716"/>
      <c r="E62" s="716"/>
      <c r="F62" s="271"/>
      <c r="G62" s="271"/>
      <c r="H62" s="271"/>
    </row>
    <row r="63" spans="1:8" hidden="1">
      <c r="A63" s="276"/>
      <c r="F63" s="271"/>
      <c r="G63" s="271"/>
      <c r="H63" s="271"/>
    </row>
    <row r="64" spans="1:8" ht="15" hidden="1">
      <c r="A64" s="718" t="s">
        <v>383</v>
      </c>
      <c r="B64" s="718"/>
      <c r="C64" s="718"/>
      <c r="D64" s="718"/>
      <c r="E64" s="718"/>
      <c r="F64" s="271"/>
      <c r="G64" s="271"/>
      <c r="H64" s="271"/>
    </row>
    <row r="65" spans="1:8" hidden="1">
      <c r="A65" s="278"/>
      <c r="F65" s="271"/>
      <c r="G65" s="271"/>
      <c r="H65" s="271"/>
    </row>
    <row r="66" spans="1:8" hidden="1">
      <c r="A66" s="279" t="str">
        <f>'[6]Attach 3(JV)'!A15</f>
        <v>Name(s) and Addresse(s) of other partner(s)</v>
      </c>
      <c r="B66" s="278"/>
      <c r="C66" s="278"/>
      <c r="D66" s="15" t="str">
        <f>D7</f>
        <v>To:</v>
      </c>
      <c r="F66" s="271"/>
      <c r="G66" s="271"/>
      <c r="H66" s="271"/>
    </row>
    <row r="67" spans="1:8" hidden="1">
      <c r="A67" s="279" t="str">
        <f>'[6]Attach 3(JV)'!E16</f>
        <v/>
      </c>
      <c r="B67" s="278"/>
      <c r="C67" s="278"/>
      <c r="D67" s="12" t="str">
        <f>D8</f>
        <v>Sr.GM,Contracts &amp; Materilas Department,</v>
      </c>
      <c r="F67" s="271"/>
      <c r="G67" s="271"/>
      <c r="H67" s="271"/>
    </row>
    <row r="68" spans="1:8" hidden="1">
      <c r="A68" s="13" t="s">
        <v>345</v>
      </c>
      <c r="B68" s="542" t="str">
        <f>'[6]Attach 3(JV)'!E17</f>
        <v/>
      </c>
      <c r="C68" s="542"/>
      <c r="D68" s="12" t="str">
        <f>D9</f>
        <v>Power Grid Corporation of India Ltd.,</v>
      </c>
      <c r="F68" s="271"/>
      <c r="G68" s="271"/>
      <c r="H68" s="271"/>
    </row>
    <row r="69" spans="1:8" hidden="1">
      <c r="A69" s="13" t="s">
        <v>346</v>
      </c>
      <c r="B69" s="542" t="str">
        <f>'[6]Attach 3(JV)'!E18</f>
        <v/>
      </c>
      <c r="C69" s="542"/>
      <c r="D69" s="12" t="str">
        <f>D10</f>
        <v>SRTS-II, RHQ, Singanayakanahalli,</v>
      </c>
      <c r="F69" s="271"/>
      <c r="G69" s="271"/>
      <c r="H69" s="271"/>
    </row>
    <row r="70" spans="1:8" hidden="1">
      <c r="B70" s="542" t="str">
        <f>'[6]Attach 3(JV)'!E19</f>
        <v/>
      </c>
      <c r="C70" s="542"/>
      <c r="D70" s="12" t="str">
        <f>D11</f>
        <v>Yelahanka, Bengaluru- 560064</v>
      </c>
      <c r="F70" s="271"/>
      <c r="G70" s="271"/>
      <c r="H70" s="271"/>
    </row>
    <row r="71" spans="1:8" hidden="1">
      <c r="A71" s="278"/>
      <c r="B71" s="542" t="str">
        <f>'[6]Attach 3(JV)'!E20</f>
        <v/>
      </c>
      <c r="C71" s="542"/>
      <c r="D71" s="12"/>
      <c r="F71" s="271"/>
      <c r="G71" s="271"/>
      <c r="H71" s="271"/>
    </row>
    <row r="72" spans="1:8" hidden="1">
      <c r="A72" s="272" t="s">
        <v>340</v>
      </c>
      <c r="F72" s="271"/>
      <c r="G72" s="271"/>
      <c r="H72" s="271"/>
    </row>
    <row r="73" spans="1:8" hidden="1">
      <c r="A73" s="278"/>
      <c r="F73" s="271"/>
      <c r="G73" s="271"/>
      <c r="H73" s="271"/>
    </row>
    <row r="74" spans="1:8" hidden="1">
      <c r="A74" s="717" t="s">
        <v>384</v>
      </c>
      <c r="B74" s="717"/>
      <c r="C74" s="717"/>
      <c r="D74" s="717"/>
      <c r="E74" s="717"/>
      <c r="F74" s="271"/>
      <c r="G74" s="271"/>
      <c r="H74" s="271"/>
    </row>
    <row r="75" spans="1:8" hidden="1">
      <c r="A75" s="278"/>
      <c r="B75" s="278"/>
      <c r="C75" s="278"/>
      <c r="D75" s="278"/>
      <c r="E75" s="278"/>
      <c r="F75" s="271"/>
      <c r="G75" s="271"/>
      <c r="H75" s="271"/>
    </row>
    <row r="76" spans="1:8" ht="66" hidden="1">
      <c r="A76" s="282" t="s">
        <v>343</v>
      </c>
      <c r="B76" s="713" t="s">
        <v>111</v>
      </c>
      <c r="C76" s="713"/>
      <c r="D76" s="282" t="s">
        <v>112</v>
      </c>
      <c r="E76" s="282" t="s">
        <v>113</v>
      </c>
      <c r="F76" s="271"/>
      <c r="G76" s="271"/>
      <c r="H76" s="271"/>
    </row>
    <row r="77" spans="1:8" hidden="1">
      <c r="A77" s="298">
        <v>1</v>
      </c>
      <c r="B77" s="708"/>
      <c r="C77" s="708"/>
      <c r="D77" s="299"/>
      <c r="E77" s="299"/>
      <c r="F77" s="271"/>
      <c r="G77" s="271"/>
      <c r="H77" s="271"/>
    </row>
    <row r="78" spans="1:8" hidden="1">
      <c r="A78" s="298">
        <v>2</v>
      </c>
      <c r="B78" s="708"/>
      <c r="C78" s="708"/>
      <c r="D78" s="299"/>
      <c r="E78" s="299"/>
      <c r="F78" s="271"/>
      <c r="G78" s="271"/>
      <c r="H78" s="271"/>
    </row>
    <row r="79" spans="1:8" hidden="1">
      <c r="A79" s="298">
        <v>3</v>
      </c>
      <c r="B79" s="708"/>
      <c r="C79" s="708"/>
      <c r="D79" s="299"/>
      <c r="E79" s="299"/>
      <c r="F79" s="271"/>
      <c r="G79" s="271"/>
      <c r="H79" s="271"/>
    </row>
    <row r="80" spans="1:8" hidden="1">
      <c r="A80" s="298">
        <v>4</v>
      </c>
      <c r="B80" s="708"/>
      <c r="C80" s="708"/>
      <c r="D80" s="299"/>
      <c r="E80" s="299"/>
      <c r="F80" s="271"/>
      <c r="G80" s="271"/>
      <c r="H80" s="271"/>
    </row>
    <row r="81" spans="1:8" hidden="1">
      <c r="A81" s="298">
        <v>5</v>
      </c>
      <c r="B81" s="708"/>
      <c r="C81" s="708"/>
      <c r="D81" s="299"/>
      <c r="E81" s="299"/>
      <c r="F81" s="271"/>
      <c r="G81" s="271"/>
      <c r="H81" s="271"/>
    </row>
    <row r="82" spans="1:8" hidden="1">
      <c r="A82" s="298">
        <v>6</v>
      </c>
      <c r="B82" s="708"/>
      <c r="C82" s="708"/>
      <c r="D82" s="299"/>
      <c r="E82" s="299"/>
      <c r="F82" s="271"/>
      <c r="G82" s="271"/>
      <c r="H82" s="271"/>
    </row>
    <row r="83" spans="1:8" hidden="1">
      <c r="A83" s="278"/>
      <c r="B83" s="278"/>
      <c r="C83" s="278"/>
      <c r="D83" s="278"/>
      <c r="E83" s="278"/>
      <c r="F83" s="271"/>
      <c r="G83" s="271"/>
      <c r="H83" s="271"/>
    </row>
    <row r="84" spans="1:8" ht="15" hidden="1">
      <c r="A84" s="300"/>
      <c r="B84" s="300"/>
      <c r="C84" s="300"/>
      <c r="D84" s="300"/>
      <c r="E84" s="300"/>
      <c r="F84" s="271"/>
      <c r="G84" s="271"/>
      <c r="H84" s="271"/>
    </row>
    <row r="85" spans="1:8" ht="15" hidden="1">
      <c r="A85" s="300" t="s">
        <v>6</v>
      </c>
      <c r="B85" s="295" t="str">
        <f>B57</f>
        <v>--</v>
      </c>
      <c r="C85" s="300" t="s">
        <v>4</v>
      </c>
      <c r="D85" s="300" t="str">
        <f>D57</f>
        <v/>
      </c>
      <c r="E85" s="300"/>
      <c r="F85" s="271"/>
      <c r="G85" s="271"/>
      <c r="H85" s="271"/>
    </row>
    <row r="86" spans="1:8" ht="15" hidden="1">
      <c r="A86" s="300" t="s">
        <v>7</v>
      </c>
      <c r="B86" s="300" t="str">
        <f>B58</f>
        <v/>
      </c>
      <c r="C86" s="300" t="s">
        <v>5</v>
      </c>
      <c r="D86" s="300" t="str">
        <f>D58</f>
        <v/>
      </c>
      <c r="E86" s="300"/>
      <c r="F86" s="271"/>
      <c r="G86" s="271"/>
      <c r="H86" s="271"/>
    </row>
    <row r="87" spans="1:8" ht="15" hidden="1">
      <c r="A87" s="300"/>
      <c r="B87" s="300"/>
      <c r="C87" s="300"/>
      <c r="D87" s="300"/>
      <c r="E87" s="300"/>
      <c r="F87" s="271"/>
      <c r="G87" s="271"/>
      <c r="H87" s="271"/>
    </row>
    <row r="88" spans="1:8" hidden="1">
      <c r="A88" s="301"/>
      <c r="B88" s="301"/>
      <c r="C88" s="301"/>
      <c r="D88" s="301"/>
      <c r="E88" s="301"/>
      <c r="F88" s="271"/>
      <c r="G88" s="271"/>
      <c r="H88" s="27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962" sheet="1" objects="1" scenarios="1" formatColumns="0" formatRows="0" selectLockedCells="1"/>
  <customSheetViews>
    <customSheetView guid="{EDBE2C29-D6BD-4752-9427-B80DA0681C38}" scale="90" showPageBreaks="1" fitToPage="1" printArea="1" hiddenRows="1" view="pageBreakPreview" topLeftCell="A4">
      <selection activeCell="A19" sqref="A19"/>
      <pageMargins left="0.7" right="0.7" top="0.44" bottom="0.2" header="0.25" footer="0.2"/>
      <pageSetup scale="82" fitToHeight="0" orientation="portrait" r:id="rId1"/>
    </customSheetView>
    <customSheetView guid="{ADE88D87-5562-48EE-BF31-884D2436B74F}" scale="90" showPageBreaks="1" fitToPage="1" printArea="1" hiddenRows="1" view="pageBreakPreview" topLeftCell="A4">
      <selection activeCell="A19" sqref="A19"/>
      <pageMargins left="0.7" right="0.7" top="0.44" bottom="0.2" header="0.25" footer="0.2"/>
      <pageSetup scale="82" fitToHeight="0" orientation="portrait" r:id="rId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3"/>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4"/>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1"/>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4"/>
    </customSheetView>
    <customSheetView guid="{F69B8FA7-C541-49C9-9653-4C8ACFC3EDEE}" scale="90" showPageBreaks="1" fitToPage="1" printArea="1" hiddenRows="1" view="pageBreakPreview" topLeftCell="A4">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5.28515625" style="29" customWidth="1"/>
    <col min="4" max="4" width="16.5703125" style="29" customWidth="1"/>
    <col min="5" max="5" width="42.85546875" style="29" customWidth="1"/>
    <col min="6" max="8" width="9.140625" style="24"/>
    <col min="9" max="16384" width="9.140625" style="25"/>
  </cols>
  <sheetData>
    <row r="1" spans="1:9" ht="34.15" customHeight="1">
      <c r="A1" s="548" t="str">
        <f>'Attach 3(JV)'!A1</f>
        <v>Specification No. :SRTS-II/C&amp;M/WC-4373/2025</v>
      </c>
      <c r="B1" s="548"/>
      <c r="C1" s="548"/>
      <c r="D1" s="548"/>
      <c r="E1" s="304" t="str">
        <f>"Attachment-18 " &amp; 'Attach 3(JV)'!AT1</f>
        <v xml:space="preserve">Attachment-18 </v>
      </c>
    </row>
    <row r="3" spans="1:9" ht="75" customHeight="1">
      <c r="A3" s="606" t="str">
        <f>'Attach 3(JV)'!A3</f>
        <v>Construction of 400kV Interconnection Line between Kudankulam Nuclear Power Plant (KKNPP) 1,2 &amp; KKNPP 3,4 at NPCIL, Kudankulam Site Substation Package.</v>
      </c>
      <c r="B3" s="607"/>
      <c r="C3" s="607"/>
      <c r="D3" s="607"/>
      <c r="E3" s="607"/>
      <c r="F3" s="26"/>
      <c r="G3" s="27"/>
      <c r="H3" s="26"/>
    </row>
    <row r="4" spans="1:9" ht="20.100000000000001" customHeight="1">
      <c r="A4" s="28"/>
      <c r="H4" s="30"/>
      <c r="I4" s="11"/>
    </row>
    <row r="5" spans="1:9" ht="20.100000000000001" customHeight="1">
      <c r="A5" s="540" t="s">
        <v>492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20.100000000000001" customHeight="1">
      <c r="A16" s="635" t="s">
        <v>530</v>
      </c>
      <c r="B16" s="635"/>
      <c r="C16" s="635"/>
      <c r="D16" s="635"/>
      <c r="E16" s="635"/>
    </row>
    <row r="17" spans="1:5" ht="20.100000000000001" customHeight="1">
      <c r="A17" s="32"/>
    </row>
    <row r="18" spans="1:5" ht="20.100000000000001" customHeight="1">
      <c r="A18" s="32"/>
    </row>
    <row r="19" spans="1:5" ht="23.45" customHeight="1">
      <c r="A19" s="36" t="s">
        <v>6</v>
      </c>
      <c r="B19" s="69" t="str">
        <f>'Attach 3(JV)'!B24</f>
        <v>--</v>
      </c>
      <c r="C19" s="40"/>
      <c r="D19" s="37" t="s">
        <v>4</v>
      </c>
      <c r="E19" s="238" t="str">
        <f>'Attach 3(JV)'!E24</f>
        <v/>
      </c>
    </row>
    <row r="20" spans="1:5" ht="23.45" customHeight="1">
      <c r="A20" s="36" t="s">
        <v>7</v>
      </c>
      <c r="B20" s="238" t="str">
        <f>'Attach 3(JV)'!B25</f>
        <v/>
      </c>
      <c r="C20" s="40"/>
      <c r="D20" s="39" t="s">
        <v>5</v>
      </c>
      <c r="E20" s="23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74EGmepUrab+RCH06LFVNoeyhORHvOUk8dBpqCfs/r/YV6JfuoJumk3QcXPMFAAT3VZYINnXh5luyxFuEmUKA==" saltValue="oXUjAvQ3upn/nsXKmSfqNA==" spinCount="100000" sheet="1" formatColumns="0" formatRows="0" selectLockedCells="1"/>
  <customSheetViews>
    <customSheetView guid="{EDBE2C29-D6BD-4752-9427-B80DA0681C38}" showPageBreaks="1" showGridLines="0" fitToPage="1" printArea="1"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D20" sqref="D20"/>
      <pageMargins left="0.75" right="0.63" top="0.57999999999999996" bottom="0.6" header="0.34" footer="0.35"/>
      <pageSetup scale="97"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 guid="{F69B8FA7-C541-49C9-9653-4C8ACFC3EDEE}" showPageBreaks="1" showGridLines="0" fitToPage="1" printArea="1" view="pageBreakPreview">
      <selection activeCell="D20" sqref="D20"/>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4"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T42" sqref="AT42"/>
    </sheetView>
  </sheetViews>
  <sheetFormatPr defaultColWidth="9.140625" defaultRowHeight="13.5"/>
  <cols>
    <col min="1" max="1" width="10" style="362" customWidth="1"/>
    <col min="2" max="2" width="10.7109375" style="362" customWidth="1"/>
    <col min="3" max="3" width="10.85546875" style="362" customWidth="1"/>
    <col min="4" max="8" width="10.7109375" style="362" customWidth="1"/>
    <col min="9" max="9" width="23" style="362" customWidth="1"/>
    <col min="10" max="10" width="9.140625" style="362" hidden="1" customWidth="1"/>
    <col min="11" max="16" width="10.28515625" style="362" hidden="1" customWidth="1"/>
    <col min="17" max="41" width="0" style="362" hidden="1" customWidth="1"/>
    <col min="42" max="16384" width="9.140625" style="362"/>
  </cols>
  <sheetData>
    <row r="1" spans="1:9" ht="27" customHeight="1">
      <c r="A1" s="739" t="s">
        <v>526</v>
      </c>
      <c r="B1" s="740"/>
      <c r="C1" s="740"/>
      <c r="D1" s="740"/>
      <c r="E1" s="740"/>
      <c r="F1" s="740"/>
      <c r="G1" s="740"/>
      <c r="H1" s="740"/>
      <c r="I1" s="741"/>
    </row>
    <row r="2" spans="1:9" ht="31.5" customHeight="1">
      <c r="A2" s="363" t="s">
        <v>466</v>
      </c>
      <c r="B2" s="742" t="s">
        <v>527</v>
      </c>
      <c r="C2" s="742"/>
      <c r="D2" s="742"/>
      <c r="E2" s="742"/>
      <c r="F2" s="742"/>
      <c r="G2" s="742"/>
      <c r="H2" s="742"/>
      <c r="I2" s="743"/>
    </row>
    <row r="3" spans="1:9" ht="36" customHeight="1">
      <c r="A3" s="363" t="s">
        <v>468</v>
      </c>
      <c r="B3" s="742" t="s">
        <v>585</v>
      </c>
      <c r="C3" s="742"/>
      <c r="D3" s="742"/>
      <c r="E3" s="742"/>
      <c r="F3" s="742"/>
      <c r="G3" s="742"/>
      <c r="H3" s="742"/>
      <c r="I3" s="743"/>
    </row>
    <row r="4" spans="1:9" ht="36" customHeight="1">
      <c r="A4" s="363" t="s">
        <v>470</v>
      </c>
      <c r="B4" s="742" t="s">
        <v>528</v>
      </c>
      <c r="C4" s="742"/>
      <c r="D4" s="742"/>
      <c r="E4" s="742"/>
      <c r="F4" s="742"/>
      <c r="G4" s="742"/>
      <c r="H4" s="742"/>
      <c r="I4" s="743"/>
    </row>
    <row r="5" spans="1:9" ht="36" customHeight="1">
      <c r="A5" s="363" t="s">
        <v>472</v>
      </c>
      <c r="B5" s="742" t="s">
        <v>473</v>
      </c>
      <c r="C5" s="742"/>
      <c r="D5" s="742"/>
      <c r="E5" s="742"/>
      <c r="F5" s="742"/>
      <c r="G5" s="742"/>
      <c r="H5" s="742"/>
      <c r="I5" s="743"/>
    </row>
    <row r="6" spans="1:9" ht="19.5" customHeight="1">
      <c r="A6" s="364" t="s">
        <v>474</v>
      </c>
      <c r="B6" s="731" t="s">
        <v>529</v>
      </c>
      <c r="C6" s="731"/>
      <c r="D6" s="731"/>
      <c r="E6" s="731"/>
      <c r="F6" s="731"/>
      <c r="G6" s="731"/>
      <c r="H6" s="731"/>
      <c r="I6" s="732"/>
    </row>
    <row r="7" spans="1:9" ht="15.75">
      <c r="A7" s="318"/>
      <c r="C7" s="318"/>
      <c r="D7" s="318"/>
      <c r="E7" s="318"/>
      <c r="F7" s="318"/>
      <c r="G7" s="318"/>
      <c r="H7" s="318"/>
      <c r="I7" s="318"/>
    </row>
    <row r="27" spans="1:11" ht="15">
      <c r="K27" s="365">
        <v>0</v>
      </c>
    </row>
    <row r="28" spans="1:11">
      <c r="A28" s="366"/>
      <c r="B28" s="366"/>
      <c r="C28" s="366"/>
      <c r="D28" s="366"/>
      <c r="E28" s="366"/>
      <c r="F28" s="366"/>
      <c r="G28" s="366"/>
      <c r="H28" s="366"/>
      <c r="I28" s="366"/>
      <c r="J28" s="366"/>
      <c r="K28" s="367">
        <v>0</v>
      </c>
    </row>
    <row r="29" spans="1:11">
      <c r="A29" s="366"/>
      <c r="B29" s="366"/>
      <c r="C29" s="366"/>
      <c r="D29" s="366"/>
      <c r="E29" s="366"/>
      <c r="F29" s="366"/>
      <c r="G29" s="366"/>
      <c r="H29" s="366"/>
      <c r="I29" s="366"/>
      <c r="J29" s="366"/>
      <c r="K29" s="367">
        <v>0</v>
      </c>
    </row>
    <row r="30" spans="1:11">
      <c r="A30" s="366"/>
      <c r="B30" s="366"/>
      <c r="C30" s="366"/>
      <c r="D30" s="366"/>
      <c r="E30" s="366"/>
      <c r="F30" s="366"/>
      <c r="G30" s="366"/>
      <c r="H30" s="366"/>
      <c r="I30" s="366"/>
      <c r="J30" s="366"/>
      <c r="K30" s="367">
        <v>0</v>
      </c>
    </row>
    <row r="31" spans="1:11">
      <c r="A31" s="366"/>
      <c r="B31" s="366"/>
      <c r="C31" s="366"/>
      <c r="D31" s="366"/>
      <c r="E31" s="366"/>
      <c r="F31" s="366"/>
      <c r="G31" s="366"/>
      <c r="H31" s="366"/>
      <c r="I31" s="366"/>
      <c r="J31" s="366"/>
    </row>
    <row r="32" spans="1:11" ht="18.75">
      <c r="A32" s="733" t="s">
        <v>531</v>
      </c>
      <c r="B32" s="733"/>
      <c r="C32" s="733"/>
      <c r="D32" s="733"/>
      <c r="E32" s="733"/>
      <c r="F32" s="733"/>
      <c r="G32" s="733"/>
      <c r="H32" s="733"/>
      <c r="I32" s="733"/>
      <c r="J32" s="366"/>
    </row>
    <row r="33" spans="1:16" ht="18.75">
      <c r="A33" s="368"/>
      <c r="B33" s="368"/>
      <c r="C33" s="368"/>
      <c r="D33" s="368"/>
      <c r="E33" s="368"/>
      <c r="F33" s="368"/>
      <c r="G33" s="368"/>
      <c r="H33" s="368"/>
      <c r="I33" s="368"/>
      <c r="J33" s="366"/>
    </row>
    <row r="34" spans="1:16" ht="15.75">
      <c r="A34" s="734" t="s">
        <v>389</v>
      </c>
      <c r="B34" s="734"/>
      <c r="C34" s="734"/>
      <c r="D34" s="734"/>
      <c r="E34" s="734"/>
      <c r="F34" s="734"/>
      <c r="G34" s="734"/>
      <c r="H34" s="734"/>
      <c r="I34" s="734"/>
      <c r="J34" s="366"/>
      <c r="K34" s="365" t="e">
        <v>#REF!</v>
      </c>
      <c r="O34" s="367" t="e">
        <v>#REF!</v>
      </c>
    </row>
    <row r="35" spans="1:16" ht="16.5">
      <c r="A35" s="737" t="s">
        <v>390</v>
      </c>
      <c r="B35" s="737"/>
      <c r="C35" s="737"/>
      <c r="D35" s="737"/>
      <c r="E35" s="737"/>
      <c r="F35" s="737"/>
      <c r="G35" s="737"/>
      <c r="H35" s="737"/>
      <c r="I35" s="737"/>
      <c r="J35" s="366"/>
      <c r="K35" s="367" t="e">
        <v>#REF!</v>
      </c>
      <c r="O35" s="367" t="e">
        <v>#REF!</v>
      </c>
    </row>
    <row r="36" spans="1:16" ht="36" customHeight="1">
      <c r="A36" s="738" t="s">
        <v>519</v>
      </c>
      <c r="B36" s="738"/>
      <c r="C36" s="738"/>
      <c r="D36" s="738"/>
      <c r="E36" s="738"/>
      <c r="F36" s="738"/>
      <c r="G36" s="738"/>
      <c r="H36" s="738"/>
      <c r="I36" s="738"/>
      <c r="J36" s="366"/>
      <c r="K36" s="367" t="e">
        <v>#REF!</v>
      </c>
      <c r="O36" s="367" t="e">
        <v>#REF!</v>
      </c>
    </row>
    <row r="37" spans="1:16" ht="16.5">
      <c r="A37" s="737" t="s">
        <v>520</v>
      </c>
      <c r="B37" s="737"/>
      <c r="C37" s="737"/>
      <c r="D37" s="737"/>
      <c r="E37" s="737"/>
      <c r="F37" s="737"/>
      <c r="G37" s="737"/>
      <c r="H37" s="737"/>
      <c r="I37" s="737"/>
      <c r="J37" s="366"/>
      <c r="K37" s="367" t="e">
        <v>#REF!</v>
      </c>
      <c r="O37" s="367" t="e">
        <v>#REF!</v>
      </c>
    </row>
    <row r="38" spans="1:16" ht="15.75">
      <c r="A38" s="734" t="s">
        <v>391</v>
      </c>
      <c r="B38" s="734"/>
      <c r="C38" s="734"/>
      <c r="D38" s="734"/>
      <c r="E38" s="734"/>
      <c r="F38" s="734"/>
      <c r="G38" s="734"/>
      <c r="H38" s="734"/>
      <c r="I38" s="734"/>
      <c r="J38" s="366"/>
    </row>
    <row r="39" spans="1:16" ht="18.75" customHeight="1">
      <c r="A39" s="737">
        <f>'Names of Bidder'!D10</f>
        <v>0</v>
      </c>
      <c r="B39" s="737"/>
      <c r="C39" s="737"/>
      <c r="D39" s="737"/>
      <c r="E39" s="737"/>
      <c r="F39" s="737"/>
      <c r="G39" s="737"/>
      <c r="H39" s="737"/>
      <c r="I39" s="737"/>
      <c r="J39" s="366"/>
      <c r="K39" s="369">
        <v>1</v>
      </c>
      <c r="M39" s="367" t="s">
        <v>521</v>
      </c>
      <c r="P39" s="367" t="s">
        <v>522</v>
      </c>
    </row>
    <row r="40" spans="1:16" ht="17.25" customHeight="1">
      <c r="A40" s="738" t="str">
        <f xml:space="preserve"> "having its Registered Office at " &amp;'Names of Bidder'!D11 &amp; ","&amp;'Names of Bidder'!D12&amp;","&amp;'Names of Bidder'!D13</f>
        <v>having its Registered Office at ,,</v>
      </c>
      <c r="B40" s="738"/>
      <c r="C40" s="738"/>
      <c r="D40" s="738"/>
      <c r="E40" s="738"/>
      <c r="F40" s="738"/>
      <c r="G40" s="738"/>
      <c r="H40" s="738"/>
      <c r="I40" s="738"/>
      <c r="J40" s="366"/>
      <c r="K40" s="369">
        <v>1</v>
      </c>
      <c r="M40" s="367" t="s">
        <v>523</v>
      </c>
    </row>
    <row r="41" spans="1:16" ht="15.75">
      <c r="A41" s="734" t="s">
        <v>391</v>
      </c>
      <c r="B41" s="734"/>
      <c r="C41" s="734"/>
      <c r="D41" s="734"/>
      <c r="E41" s="734"/>
      <c r="F41" s="734"/>
      <c r="G41" s="734"/>
      <c r="H41" s="734"/>
      <c r="I41" s="734"/>
      <c r="J41" s="366"/>
    </row>
    <row r="42" spans="1:16" ht="15.75">
      <c r="A42" s="734" t="str">
        <f>IF('Names of Bidder'!D6= "Sole Bidder", "", IF('Names of Bidder'!D7=1,'Names of Bidder'!D15,IF('Names of Bidder'!D7=2,'Names of Bidder'!D15&amp;" &amp; "&amp;'Names of Bidder'!D20,"")))</f>
        <v/>
      </c>
      <c r="B42" s="734"/>
      <c r="C42" s="734"/>
      <c r="D42" s="734"/>
      <c r="E42" s="734"/>
      <c r="F42" s="734"/>
      <c r="G42" s="734"/>
      <c r="H42" s="734"/>
      <c r="I42" s="734"/>
      <c r="J42" s="366"/>
    </row>
    <row r="43" spans="1:16" ht="18" customHeight="1">
      <c r="A43" s="73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38"/>
      <c r="C43" s="738"/>
      <c r="D43" s="738"/>
      <c r="E43" s="738"/>
      <c r="F43" s="738"/>
      <c r="G43" s="738"/>
      <c r="H43" s="738"/>
      <c r="I43" s="738"/>
      <c r="J43" s="366"/>
    </row>
    <row r="44" spans="1:16" ht="15.75">
      <c r="A44" s="734" t="s">
        <v>392</v>
      </c>
      <c r="B44" s="734"/>
      <c r="C44" s="734"/>
      <c r="D44" s="734"/>
      <c r="E44" s="734"/>
      <c r="F44" s="734"/>
      <c r="G44" s="734"/>
      <c r="H44" s="734"/>
      <c r="I44" s="734"/>
      <c r="J44" s="366"/>
    </row>
    <row r="45" spans="1:16" ht="15.75">
      <c r="A45" s="453"/>
      <c r="B45" s="453"/>
      <c r="C45" s="453"/>
      <c r="D45" s="453"/>
      <c r="E45" s="453"/>
      <c r="F45" s="453"/>
      <c r="G45" s="453"/>
      <c r="H45" s="453"/>
      <c r="I45" s="453"/>
      <c r="J45" s="366"/>
    </row>
    <row r="46" spans="1:16" ht="16.5">
      <c r="A46" s="737" t="s">
        <v>393</v>
      </c>
      <c r="B46" s="737"/>
      <c r="C46" s="737"/>
      <c r="D46" s="737"/>
      <c r="E46" s="737"/>
      <c r="F46" s="737"/>
      <c r="G46" s="737"/>
      <c r="H46" s="737"/>
      <c r="I46" s="737"/>
      <c r="J46" s="366"/>
    </row>
    <row r="47" spans="1:16" ht="30.75" customHeight="1">
      <c r="A47" s="737" t="s">
        <v>394</v>
      </c>
      <c r="B47" s="737"/>
      <c r="C47" s="737"/>
      <c r="D47" s="737"/>
      <c r="E47" s="737"/>
      <c r="F47" s="737"/>
      <c r="G47" s="737"/>
      <c r="H47" s="737"/>
      <c r="I47" s="737"/>
      <c r="J47" s="366"/>
    </row>
    <row r="48" spans="1:16" ht="183" customHeight="1">
      <c r="A48" s="719" t="str">
        <f>"POWERGRID intends to award, under laid-down organisational procedures, contract(s) for "&amp;Basic!B1&amp;" Specification Number:"&amp;Basic!B3</f>
        <v>POWERGRID intends to award, under laid-down organisational procedures, contract(s) for Construction of 400kV Interconnection Line between Kudankulam Nuclear Power Plant (KKNPP) 1,2 &amp; KKNPP 3,4 at NPCIL, Kudankulam Site Substation Package. Specification Number:SRTS-II/C&amp;M/WC-4373/2025</v>
      </c>
      <c r="B48" s="719"/>
      <c r="C48" s="719"/>
      <c r="D48" s="719"/>
      <c r="E48" s="719"/>
      <c r="F48" s="719"/>
      <c r="G48" s="719"/>
      <c r="H48" s="719"/>
      <c r="I48" s="719"/>
      <c r="J48" s="366"/>
    </row>
    <row r="49" spans="1:10" ht="21" customHeight="1">
      <c r="A49" s="735" t="s">
        <v>395</v>
      </c>
      <c r="B49" s="735"/>
      <c r="C49" s="735"/>
      <c r="D49" s="735"/>
      <c r="E49" s="736" t="s">
        <v>395</v>
      </c>
      <c r="F49" s="736"/>
      <c r="G49" s="736"/>
      <c r="H49" s="736"/>
      <c r="I49" s="736"/>
      <c r="J49" s="366"/>
    </row>
    <row r="50" spans="1:10" ht="33" customHeight="1">
      <c r="A50" s="728" t="s">
        <v>396</v>
      </c>
      <c r="B50" s="728"/>
      <c r="C50" s="728"/>
      <c r="D50" s="728"/>
      <c r="E50" s="729" t="s">
        <v>681</v>
      </c>
      <c r="F50" s="729"/>
      <c r="G50" s="729"/>
      <c r="H50" s="729"/>
      <c r="I50" s="729"/>
      <c r="J50" s="366"/>
    </row>
    <row r="51" spans="1:10" ht="22.5" customHeight="1">
      <c r="A51" s="371" t="s">
        <v>492</v>
      </c>
      <c r="B51" s="372"/>
      <c r="C51" s="372"/>
      <c r="D51" s="372"/>
      <c r="E51" s="373"/>
      <c r="F51" s="372"/>
      <c r="G51" s="372"/>
      <c r="H51" s="372"/>
      <c r="I51" s="374" t="s">
        <v>586</v>
      </c>
      <c r="J51" s="366"/>
    </row>
    <row r="52" spans="1:10" ht="40.5" customHeight="1">
      <c r="A52" s="723" t="s">
        <v>532</v>
      </c>
      <c r="B52" s="723"/>
      <c r="C52" s="723"/>
      <c r="D52" s="723"/>
      <c r="E52" s="723"/>
      <c r="F52" s="723"/>
      <c r="G52" s="723"/>
      <c r="H52" s="723"/>
      <c r="I52" s="723"/>
    </row>
    <row r="53" spans="1:10" ht="40.5" customHeight="1">
      <c r="A53" s="723" t="s">
        <v>533</v>
      </c>
      <c r="B53" s="723"/>
      <c r="C53" s="723"/>
      <c r="D53" s="723"/>
      <c r="E53" s="723"/>
      <c r="F53" s="723"/>
      <c r="G53" s="723"/>
      <c r="H53" s="723"/>
      <c r="I53" s="723"/>
    </row>
    <row r="54" spans="1:10" ht="13.5" customHeight="1">
      <c r="A54" s="376"/>
      <c r="B54" s="318"/>
      <c r="C54" s="318"/>
      <c r="D54" s="318"/>
      <c r="E54" s="318"/>
      <c r="F54" s="318"/>
      <c r="G54" s="318"/>
      <c r="H54" s="318"/>
      <c r="I54" s="318"/>
    </row>
    <row r="55" spans="1:10" ht="15.75">
      <c r="A55" s="730" t="s">
        <v>524</v>
      </c>
      <c r="B55" s="730"/>
      <c r="C55" s="730"/>
      <c r="D55" s="730"/>
      <c r="E55" s="730"/>
      <c r="F55" s="730"/>
      <c r="G55" s="730"/>
      <c r="H55" s="730"/>
      <c r="I55" s="730"/>
    </row>
    <row r="56" spans="1:10" ht="15.75">
      <c r="A56" s="376"/>
      <c r="B56" s="376"/>
      <c r="C56" s="376"/>
      <c r="D56" s="376"/>
      <c r="E56" s="376"/>
      <c r="F56" s="376"/>
      <c r="G56" s="376"/>
      <c r="H56" s="376"/>
      <c r="I56" s="376"/>
    </row>
    <row r="57" spans="1:10" ht="16.5">
      <c r="A57" s="727" t="s">
        <v>401</v>
      </c>
      <c r="B57" s="727"/>
      <c r="C57" s="727"/>
      <c r="D57" s="727"/>
      <c r="E57" s="727"/>
      <c r="F57" s="727"/>
      <c r="G57" s="727"/>
      <c r="H57" s="727"/>
      <c r="I57" s="727"/>
    </row>
    <row r="58" spans="1:10" ht="16.5">
      <c r="A58" s="377"/>
      <c r="B58" s="377"/>
      <c r="C58" s="377"/>
      <c r="D58" s="377"/>
      <c r="E58" s="377"/>
      <c r="F58" s="377"/>
      <c r="G58" s="377"/>
      <c r="H58" s="377"/>
      <c r="I58" s="377"/>
    </row>
    <row r="59" spans="1:10" ht="37.5" customHeight="1">
      <c r="A59" s="719" t="s">
        <v>534</v>
      </c>
      <c r="B59" s="719"/>
      <c r="C59" s="719"/>
      <c r="D59" s="719"/>
      <c r="E59" s="719"/>
      <c r="F59" s="719"/>
      <c r="G59" s="719"/>
      <c r="H59" s="719"/>
      <c r="I59" s="719"/>
    </row>
    <row r="60" spans="1:10" ht="61.5" customHeight="1">
      <c r="A60" s="384" t="s">
        <v>466</v>
      </c>
      <c r="B60" s="719" t="s">
        <v>535</v>
      </c>
      <c r="C60" s="719"/>
      <c r="D60" s="719"/>
      <c r="E60" s="719"/>
      <c r="F60" s="719"/>
      <c r="G60" s="719"/>
      <c r="H60" s="719"/>
      <c r="I60" s="719"/>
    </row>
    <row r="61" spans="1:10" ht="53.25" customHeight="1">
      <c r="A61" s="384" t="s">
        <v>468</v>
      </c>
      <c r="B61" s="719" t="s">
        <v>538</v>
      </c>
      <c r="C61" s="719"/>
      <c r="D61" s="719"/>
      <c r="E61" s="719"/>
      <c r="F61" s="719"/>
      <c r="G61" s="719"/>
      <c r="H61" s="719"/>
      <c r="I61" s="719"/>
    </row>
    <row r="62" spans="1:10" ht="63" customHeight="1">
      <c r="A62" s="384" t="s">
        <v>470</v>
      </c>
      <c r="B62" s="719" t="s">
        <v>539</v>
      </c>
      <c r="C62" s="719"/>
      <c r="D62" s="719"/>
      <c r="E62" s="719"/>
      <c r="F62" s="719"/>
      <c r="G62" s="719"/>
      <c r="H62" s="719"/>
      <c r="I62" s="719"/>
    </row>
    <row r="63" spans="1:10" ht="62.25" customHeight="1">
      <c r="A63" s="384" t="s">
        <v>472</v>
      </c>
      <c r="B63" s="719" t="s">
        <v>540</v>
      </c>
      <c r="C63" s="719"/>
      <c r="D63" s="719"/>
      <c r="E63" s="719"/>
      <c r="F63" s="719"/>
      <c r="G63" s="719"/>
      <c r="H63" s="719"/>
      <c r="I63" s="719"/>
    </row>
    <row r="64" spans="1:10" ht="64.5" customHeight="1">
      <c r="A64" s="384" t="s">
        <v>474</v>
      </c>
      <c r="B64" s="719" t="s">
        <v>541</v>
      </c>
      <c r="C64" s="719"/>
      <c r="D64" s="719"/>
      <c r="E64" s="719"/>
      <c r="F64" s="719"/>
      <c r="G64" s="719"/>
      <c r="H64" s="719"/>
      <c r="I64" s="719"/>
    </row>
    <row r="65" spans="1:10" ht="62.25" customHeight="1">
      <c r="A65" s="384" t="s">
        <v>536</v>
      </c>
      <c r="B65" s="719" t="s">
        <v>542</v>
      </c>
      <c r="C65" s="719"/>
      <c r="D65" s="719"/>
      <c r="E65" s="719"/>
      <c r="F65" s="719"/>
      <c r="G65" s="719"/>
      <c r="H65" s="719"/>
      <c r="I65" s="719"/>
    </row>
    <row r="66" spans="1:10" ht="60.75" customHeight="1">
      <c r="A66" s="384" t="s">
        <v>537</v>
      </c>
      <c r="B66" s="719" t="s">
        <v>543</v>
      </c>
      <c r="C66" s="719"/>
      <c r="D66" s="719"/>
      <c r="E66" s="719"/>
      <c r="F66" s="719"/>
      <c r="G66" s="719"/>
      <c r="H66" s="719"/>
      <c r="I66" s="719"/>
    </row>
    <row r="67" spans="1:10" ht="72" customHeight="1">
      <c r="A67" s="384" t="s">
        <v>544</v>
      </c>
      <c r="B67" s="719" t="s">
        <v>546</v>
      </c>
      <c r="C67" s="719"/>
      <c r="D67" s="719"/>
      <c r="E67" s="719"/>
      <c r="F67" s="719"/>
      <c r="G67" s="719"/>
      <c r="H67" s="719"/>
      <c r="I67" s="719"/>
    </row>
    <row r="68" spans="1:10" ht="60" customHeight="1">
      <c r="A68" s="384" t="s">
        <v>545</v>
      </c>
      <c r="B68" s="719" t="s">
        <v>547</v>
      </c>
      <c r="C68" s="719"/>
      <c r="D68" s="719"/>
      <c r="E68" s="719"/>
      <c r="F68" s="719"/>
      <c r="G68" s="719"/>
      <c r="H68" s="719"/>
      <c r="I68" s="719"/>
    </row>
    <row r="69" spans="1:10" ht="21" customHeight="1">
      <c r="A69" s="719" t="s">
        <v>395</v>
      </c>
      <c r="B69" s="719"/>
      <c r="C69" s="719"/>
      <c r="D69" s="719"/>
      <c r="E69" s="726" t="s">
        <v>395</v>
      </c>
      <c r="F69" s="726"/>
      <c r="G69" s="726"/>
      <c r="H69" s="726"/>
      <c r="I69" s="726"/>
      <c r="J69" s="366"/>
    </row>
    <row r="70" spans="1:10" ht="33" customHeight="1">
      <c r="A70" s="586" t="s">
        <v>396</v>
      </c>
      <c r="B70" s="586"/>
      <c r="C70" s="586"/>
      <c r="D70" s="586"/>
      <c r="E70" s="722" t="s">
        <v>681</v>
      </c>
      <c r="F70" s="722"/>
      <c r="G70" s="722"/>
      <c r="H70" s="722"/>
      <c r="I70" s="722"/>
      <c r="J70" s="366"/>
    </row>
    <row r="71" spans="1:10" ht="20.25" customHeight="1">
      <c r="A71" s="371" t="s">
        <v>492</v>
      </c>
      <c r="B71" s="372"/>
      <c r="C71" s="372"/>
      <c r="D71" s="372"/>
      <c r="E71" s="372"/>
      <c r="F71" s="372"/>
      <c r="G71" s="372"/>
      <c r="H71" s="372"/>
      <c r="I71" s="374" t="s">
        <v>587</v>
      </c>
      <c r="J71" s="366"/>
    </row>
    <row r="72" spans="1:10" ht="24" customHeight="1">
      <c r="A72" s="725"/>
      <c r="B72" s="725"/>
      <c r="C72" s="725"/>
      <c r="D72" s="725"/>
      <c r="E72" s="725"/>
      <c r="F72" s="725"/>
      <c r="G72" s="725"/>
      <c r="H72" s="725"/>
      <c r="I72" s="725"/>
      <c r="J72" s="366"/>
    </row>
    <row r="73" spans="1:10" ht="84" customHeight="1">
      <c r="A73" s="384" t="s">
        <v>548</v>
      </c>
      <c r="B73" s="719" t="s">
        <v>549</v>
      </c>
      <c r="C73" s="719"/>
      <c r="D73" s="719"/>
      <c r="E73" s="719"/>
      <c r="F73" s="719"/>
      <c r="G73" s="719"/>
      <c r="H73" s="719"/>
      <c r="I73" s="719"/>
    </row>
    <row r="74" spans="1:10" ht="30" customHeight="1">
      <c r="A74" s="386" t="s">
        <v>550</v>
      </c>
      <c r="B74" s="385"/>
      <c r="C74" s="385"/>
      <c r="D74" s="385"/>
      <c r="E74" s="385"/>
      <c r="F74" s="385"/>
      <c r="G74" s="385"/>
      <c r="H74" s="385"/>
      <c r="I74" s="385"/>
    </row>
    <row r="75" spans="1:10" ht="42" customHeight="1">
      <c r="A75" s="720" t="s">
        <v>551</v>
      </c>
      <c r="B75" s="720"/>
      <c r="C75" s="720"/>
      <c r="D75" s="720"/>
      <c r="E75" s="720"/>
      <c r="F75" s="720"/>
      <c r="G75" s="720"/>
      <c r="H75" s="720"/>
      <c r="I75" s="720"/>
    </row>
    <row r="76" spans="1:10" ht="80.25" customHeight="1">
      <c r="A76" s="384" t="s">
        <v>466</v>
      </c>
      <c r="B76" s="719" t="s">
        <v>675</v>
      </c>
      <c r="C76" s="719"/>
      <c r="D76" s="719"/>
      <c r="E76" s="719"/>
      <c r="F76" s="719"/>
      <c r="G76" s="719"/>
      <c r="H76" s="719"/>
      <c r="I76" s="719"/>
    </row>
    <row r="77" spans="1:10" ht="72" customHeight="1">
      <c r="A77" s="384" t="s">
        <v>468</v>
      </c>
      <c r="B77" s="719" t="s">
        <v>552</v>
      </c>
      <c r="C77" s="719"/>
      <c r="D77" s="719"/>
      <c r="E77" s="719"/>
      <c r="F77" s="719"/>
      <c r="G77" s="719"/>
      <c r="H77" s="719"/>
      <c r="I77" s="719"/>
    </row>
    <row r="78" spans="1:10" ht="55.5" customHeight="1">
      <c r="A78" s="384" t="s">
        <v>470</v>
      </c>
      <c r="B78" s="719" t="s">
        <v>553</v>
      </c>
      <c r="C78" s="719"/>
      <c r="D78" s="719"/>
      <c r="E78" s="719"/>
      <c r="F78" s="719"/>
      <c r="G78" s="719"/>
      <c r="H78" s="719"/>
      <c r="I78" s="719"/>
    </row>
    <row r="79" spans="1:10" ht="69.75" customHeight="1">
      <c r="A79" s="384" t="s">
        <v>472</v>
      </c>
      <c r="B79" s="719" t="s">
        <v>554</v>
      </c>
      <c r="C79" s="719"/>
      <c r="D79" s="719"/>
      <c r="E79" s="719"/>
      <c r="F79" s="719"/>
      <c r="G79" s="719"/>
      <c r="H79" s="719"/>
      <c r="I79" s="719"/>
    </row>
    <row r="80" spans="1:10" ht="56.25" customHeight="1">
      <c r="A80" s="384" t="s">
        <v>474</v>
      </c>
      <c r="B80" s="719" t="s">
        <v>676</v>
      </c>
      <c r="C80" s="719"/>
      <c r="D80" s="719"/>
      <c r="E80" s="719"/>
      <c r="F80" s="719"/>
      <c r="G80" s="719"/>
      <c r="H80" s="719"/>
      <c r="I80" s="719"/>
    </row>
    <row r="81" spans="1:10" ht="70.5" customHeight="1">
      <c r="A81" s="384" t="s">
        <v>536</v>
      </c>
      <c r="B81" s="719" t="s">
        <v>555</v>
      </c>
      <c r="C81" s="719"/>
      <c r="D81" s="719"/>
      <c r="E81" s="719"/>
      <c r="F81" s="719"/>
      <c r="G81" s="719"/>
      <c r="H81" s="719"/>
      <c r="I81" s="719"/>
    </row>
    <row r="82" spans="1:10" ht="86.25" customHeight="1">
      <c r="A82" s="384" t="s">
        <v>537</v>
      </c>
      <c r="B82" s="719" t="s">
        <v>556</v>
      </c>
      <c r="C82" s="719"/>
      <c r="D82" s="719"/>
      <c r="E82" s="719"/>
      <c r="F82" s="719"/>
      <c r="G82" s="719"/>
      <c r="H82" s="719"/>
      <c r="I82" s="719"/>
    </row>
    <row r="83" spans="1:10" ht="72" customHeight="1">
      <c r="A83" s="384" t="s">
        <v>544</v>
      </c>
      <c r="B83" s="719" t="s">
        <v>557</v>
      </c>
      <c r="C83" s="719"/>
      <c r="D83" s="719"/>
      <c r="E83" s="719"/>
      <c r="F83" s="719"/>
      <c r="G83" s="719"/>
      <c r="H83" s="719"/>
      <c r="I83" s="719"/>
    </row>
    <row r="84" spans="1:10" ht="21" customHeight="1">
      <c r="A84" s="719" t="s">
        <v>395</v>
      </c>
      <c r="B84" s="719"/>
      <c r="C84" s="719"/>
      <c r="D84" s="719"/>
      <c r="E84" s="726" t="s">
        <v>395</v>
      </c>
      <c r="F84" s="726"/>
      <c r="G84" s="726"/>
      <c r="H84" s="726"/>
      <c r="I84" s="726"/>
      <c r="J84" s="366"/>
    </row>
    <row r="85" spans="1:10" ht="33" customHeight="1">
      <c r="A85" s="586" t="s">
        <v>396</v>
      </c>
      <c r="B85" s="586"/>
      <c r="C85" s="586"/>
      <c r="D85" s="586"/>
      <c r="E85" s="722" t="s">
        <v>681</v>
      </c>
      <c r="F85" s="722"/>
      <c r="G85" s="722"/>
      <c r="H85" s="722"/>
      <c r="I85" s="722"/>
      <c r="J85" s="366"/>
    </row>
    <row r="86" spans="1:10" ht="20.25" customHeight="1">
      <c r="A86" s="371" t="s">
        <v>492</v>
      </c>
      <c r="B86" s="372"/>
      <c r="C86" s="372"/>
      <c r="D86" s="372"/>
      <c r="E86" s="372"/>
      <c r="F86" s="372"/>
      <c r="G86" s="372"/>
      <c r="H86" s="372"/>
      <c r="I86" s="374" t="s">
        <v>588</v>
      </c>
      <c r="J86" s="366"/>
    </row>
    <row r="87" spans="1:10" ht="7.5" customHeight="1">
      <c r="A87" s="727"/>
      <c r="B87" s="727"/>
      <c r="C87" s="727"/>
      <c r="D87" s="727"/>
      <c r="E87" s="727"/>
      <c r="F87" s="727"/>
      <c r="G87" s="727"/>
      <c r="H87" s="727"/>
      <c r="I87" s="727"/>
    </row>
    <row r="88" spans="1:10" ht="89.25" customHeight="1">
      <c r="A88" s="384" t="s">
        <v>545</v>
      </c>
      <c r="B88" s="719" t="s">
        <v>558</v>
      </c>
      <c r="C88" s="719"/>
      <c r="D88" s="719"/>
      <c r="E88" s="719"/>
      <c r="F88" s="719"/>
      <c r="G88" s="719"/>
      <c r="H88" s="719"/>
      <c r="I88" s="719"/>
    </row>
    <row r="89" spans="1:10" ht="75" customHeight="1">
      <c r="A89" s="384" t="s">
        <v>548</v>
      </c>
      <c r="B89" s="719" t="s">
        <v>677</v>
      </c>
      <c r="C89" s="719"/>
      <c r="D89" s="719"/>
      <c r="E89" s="719"/>
      <c r="F89" s="719"/>
      <c r="G89" s="719"/>
      <c r="H89" s="719"/>
      <c r="I89" s="719"/>
    </row>
    <row r="90" spans="1:10" ht="64.5" customHeight="1">
      <c r="A90" s="384" t="s">
        <v>559</v>
      </c>
      <c r="B90" s="719" t="s">
        <v>678</v>
      </c>
      <c r="C90" s="719"/>
      <c r="D90" s="719"/>
      <c r="E90" s="719"/>
      <c r="F90" s="719"/>
      <c r="G90" s="719"/>
      <c r="H90" s="719"/>
      <c r="I90" s="719"/>
    </row>
    <row r="91" spans="1:10" ht="95.25" customHeight="1">
      <c r="A91" s="384" t="s">
        <v>560</v>
      </c>
      <c r="B91" s="719" t="s">
        <v>567</v>
      </c>
      <c r="C91" s="719"/>
      <c r="D91" s="719"/>
      <c r="E91" s="719"/>
      <c r="F91" s="719"/>
      <c r="G91" s="719"/>
      <c r="H91" s="719"/>
      <c r="I91" s="719"/>
    </row>
    <row r="92" spans="1:10" ht="73.5" customHeight="1">
      <c r="A92" s="384" t="s">
        <v>561</v>
      </c>
      <c r="B92" s="719" t="s">
        <v>568</v>
      </c>
      <c r="C92" s="719"/>
      <c r="D92" s="719"/>
      <c r="E92" s="719"/>
      <c r="F92" s="719"/>
      <c r="G92" s="719"/>
      <c r="H92" s="719"/>
      <c r="I92" s="719"/>
    </row>
    <row r="93" spans="1:10" ht="58.5" customHeight="1">
      <c r="A93" s="384" t="s">
        <v>562</v>
      </c>
      <c r="B93" s="719" t="s">
        <v>679</v>
      </c>
      <c r="C93" s="719"/>
      <c r="D93" s="719"/>
      <c r="E93" s="719"/>
      <c r="F93" s="719"/>
      <c r="G93" s="719"/>
      <c r="H93" s="719"/>
      <c r="I93" s="719"/>
    </row>
    <row r="94" spans="1:10" ht="111.75" customHeight="1">
      <c r="A94" s="384" t="s">
        <v>563</v>
      </c>
      <c r="B94" s="719" t="s">
        <v>680</v>
      </c>
      <c r="C94" s="719"/>
      <c r="D94" s="719"/>
      <c r="E94" s="719"/>
      <c r="F94" s="719"/>
      <c r="G94" s="719"/>
      <c r="H94" s="719"/>
      <c r="I94" s="719"/>
    </row>
    <row r="95" spans="1:10" ht="84.75" customHeight="1">
      <c r="A95" s="384" t="s">
        <v>564</v>
      </c>
      <c r="B95" s="719" t="s">
        <v>569</v>
      </c>
      <c r="C95" s="719"/>
      <c r="D95" s="719"/>
      <c r="E95" s="719"/>
      <c r="F95" s="719"/>
      <c r="G95" s="719"/>
      <c r="H95" s="719"/>
      <c r="I95" s="719"/>
    </row>
    <row r="96" spans="1:10" ht="84.75" customHeight="1">
      <c r="A96" s="384" t="s">
        <v>565</v>
      </c>
      <c r="B96" s="719" t="s">
        <v>570</v>
      </c>
      <c r="C96" s="719"/>
      <c r="D96" s="719"/>
      <c r="E96" s="719"/>
      <c r="F96" s="719"/>
      <c r="G96" s="719"/>
      <c r="H96" s="719"/>
      <c r="I96" s="719"/>
    </row>
    <row r="97" spans="1:10" ht="21" customHeight="1">
      <c r="A97" s="719" t="s">
        <v>395</v>
      </c>
      <c r="B97" s="719"/>
      <c r="C97" s="719"/>
      <c r="D97" s="719"/>
      <c r="E97" s="726" t="s">
        <v>395</v>
      </c>
      <c r="F97" s="726"/>
      <c r="G97" s="726"/>
      <c r="H97" s="726"/>
      <c r="I97" s="726"/>
      <c r="J97" s="366"/>
    </row>
    <row r="98" spans="1:10" ht="33" customHeight="1">
      <c r="A98" s="586" t="s">
        <v>396</v>
      </c>
      <c r="B98" s="586"/>
      <c r="C98" s="586"/>
      <c r="D98" s="586"/>
      <c r="E98" s="722" t="s">
        <v>681</v>
      </c>
      <c r="F98" s="722"/>
      <c r="G98" s="722"/>
      <c r="H98" s="722"/>
      <c r="I98" s="722"/>
      <c r="J98" s="366"/>
    </row>
    <row r="99" spans="1:10" ht="19.5" customHeight="1">
      <c r="A99" s="371" t="s">
        <v>492</v>
      </c>
      <c r="B99" s="372"/>
      <c r="C99" s="372"/>
      <c r="D99" s="372"/>
      <c r="E99" s="372"/>
      <c r="F99" s="372"/>
      <c r="G99" s="372"/>
      <c r="H99" s="372"/>
      <c r="I99" s="374" t="s">
        <v>589</v>
      </c>
    </row>
    <row r="100" spans="1:10" ht="10.5" customHeight="1">
      <c r="A100" s="378"/>
      <c r="B100" s="375"/>
      <c r="C100" s="375"/>
      <c r="D100" s="375"/>
      <c r="E100" s="375"/>
      <c r="F100" s="375"/>
      <c r="G100" s="375"/>
      <c r="H100" s="375"/>
      <c r="I100" s="375"/>
    </row>
    <row r="101" spans="1:10" ht="79.5" customHeight="1">
      <c r="A101" s="384" t="s">
        <v>566</v>
      </c>
      <c r="B101" s="719" t="s">
        <v>571</v>
      </c>
      <c r="C101" s="719"/>
      <c r="D101" s="719"/>
      <c r="E101" s="719"/>
      <c r="F101" s="719"/>
      <c r="G101" s="719"/>
      <c r="H101" s="719"/>
      <c r="I101" s="719"/>
    </row>
    <row r="102" spans="1:10" ht="72" customHeight="1">
      <c r="A102" s="384" t="s">
        <v>572</v>
      </c>
      <c r="B102" s="719" t="s">
        <v>573</v>
      </c>
      <c r="C102" s="719"/>
      <c r="D102" s="719"/>
      <c r="E102" s="719"/>
      <c r="F102" s="719"/>
      <c r="G102" s="719"/>
      <c r="H102" s="719"/>
      <c r="I102" s="719"/>
    </row>
    <row r="103" spans="1:10" ht="72.75" customHeight="1">
      <c r="A103" s="384" t="s">
        <v>574</v>
      </c>
      <c r="B103" s="719" t="s">
        <v>674</v>
      </c>
      <c r="C103" s="719"/>
      <c r="D103" s="719"/>
      <c r="E103" s="719"/>
      <c r="F103" s="719"/>
      <c r="G103" s="719"/>
      <c r="H103" s="719"/>
      <c r="I103" s="719"/>
    </row>
    <row r="104" spans="1:10" ht="30" customHeight="1">
      <c r="A104" s="386" t="s">
        <v>575</v>
      </c>
      <c r="B104" s="385"/>
      <c r="C104" s="385"/>
      <c r="D104" s="385"/>
      <c r="E104" s="385"/>
      <c r="F104" s="385"/>
      <c r="G104" s="385"/>
      <c r="H104" s="385"/>
      <c r="I104" s="385"/>
    </row>
    <row r="105" spans="1:10" ht="32.25" customHeight="1">
      <c r="A105" s="384" t="s">
        <v>466</v>
      </c>
      <c r="B105" s="719" t="s">
        <v>424</v>
      </c>
      <c r="C105" s="719"/>
      <c r="D105" s="719"/>
      <c r="E105" s="719"/>
      <c r="F105" s="719"/>
      <c r="G105" s="719"/>
      <c r="H105" s="719"/>
      <c r="I105" s="719"/>
    </row>
    <row r="106" spans="1:10" ht="44.25" customHeight="1">
      <c r="A106" s="384" t="s">
        <v>468</v>
      </c>
      <c r="B106" s="719" t="s">
        <v>576</v>
      </c>
      <c r="C106" s="719"/>
      <c r="D106" s="719"/>
      <c r="E106" s="719"/>
      <c r="F106" s="719"/>
      <c r="G106" s="719"/>
      <c r="H106" s="719"/>
      <c r="I106" s="719"/>
    </row>
    <row r="107" spans="1:10" ht="12" customHeight="1">
      <c r="A107" s="384"/>
      <c r="B107" s="383"/>
      <c r="C107" s="383"/>
      <c r="D107" s="383"/>
      <c r="E107" s="383"/>
      <c r="F107" s="383"/>
      <c r="G107" s="383"/>
      <c r="H107" s="383"/>
      <c r="I107" s="383"/>
    </row>
    <row r="108" spans="1:10" ht="30" customHeight="1">
      <c r="A108" s="386" t="s">
        <v>577</v>
      </c>
      <c r="B108" s="385"/>
      <c r="C108" s="385"/>
      <c r="D108" s="385"/>
      <c r="E108" s="385"/>
      <c r="F108" s="385"/>
      <c r="G108" s="385"/>
      <c r="H108" s="385"/>
      <c r="I108" s="385"/>
    </row>
    <row r="109" spans="1:10" ht="40.5" customHeight="1">
      <c r="A109" s="720" t="s">
        <v>578</v>
      </c>
      <c r="B109" s="720"/>
      <c r="C109" s="720"/>
      <c r="D109" s="720"/>
      <c r="E109" s="720"/>
      <c r="F109" s="720"/>
      <c r="G109" s="720"/>
      <c r="H109" s="720"/>
      <c r="I109" s="720"/>
    </row>
    <row r="110" spans="1:10" ht="30" customHeight="1">
      <c r="A110" s="386" t="s">
        <v>579</v>
      </c>
      <c r="B110" s="385"/>
      <c r="C110" s="385"/>
      <c r="D110" s="385"/>
      <c r="E110" s="385"/>
      <c r="F110" s="385"/>
      <c r="G110" s="385"/>
      <c r="H110" s="385"/>
      <c r="I110" s="385"/>
    </row>
    <row r="111" spans="1:10" ht="62.25" customHeight="1">
      <c r="A111" s="384" t="s">
        <v>466</v>
      </c>
      <c r="B111" s="719" t="s">
        <v>580</v>
      </c>
      <c r="C111" s="719"/>
      <c r="D111" s="719"/>
      <c r="E111" s="719"/>
      <c r="F111" s="719"/>
      <c r="G111" s="719"/>
      <c r="H111" s="719"/>
      <c r="I111" s="719"/>
    </row>
    <row r="112" spans="1:10" ht="45" customHeight="1">
      <c r="A112" s="384" t="s">
        <v>468</v>
      </c>
      <c r="B112" s="719" t="s">
        <v>581</v>
      </c>
      <c r="C112" s="719"/>
      <c r="D112" s="719"/>
      <c r="E112" s="719"/>
      <c r="F112" s="719"/>
      <c r="G112" s="719"/>
      <c r="H112" s="719"/>
      <c r="I112" s="719"/>
    </row>
    <row r="113" spans="1:10" ht="55.5" customHeight="1">
      <c r="A113" s="384" t="s">
        <v>470</v>
      </c>
      <c r="B113" s="719" t="s">
        <v>582</v>
      </c>
      <c r="C113" s="719"/>
      <c r="D113" s="719"/>
      <c r="E113" s="719"/>
      <c r="F113" s="719"/>
      <c r="G113" s="719"/>
      <c r="H113" s="719"/>
      <c r="I113" s="719"/>
    </row>
    <row r="114" spans="1:10" ht="58.5" customHeight="1">
      <c r="A114" s="384" t="s">
        <v>472</v>
      </c>
      <c r="B114" s="719" t="s">
        <v>583</v>
      </c>
      <c r="C114" s="719"/>
      <c r="D114" s="719"/>
      <c r="E114" s="719"/>
      <c r="F114" s="719"/>
      <c r="G114" s="719"/>
      <c r="H114" s="719"/>
      <c r="I114" s="719"/>
    </row>
    <row r="115" spans="1:10" ht="54" customHeight="1">
      <c r="A115" s="384" t="s">
        <v>474</v>
      </c>
      <c r="B115" s="719" t="s">
        <v>584</v>
      </c>
      <c r="C115" s="719"/>
      <c r="D115" s="719"/>
      <c r="E115" s="719"/>
      <c r="F115" s="719"/>
      <c r="G115" s="719"/>
      <c r="H115" s="719"/>
      <c r="I115" s="719"/>
    </row>
    <row r="116" spans="1:10" ht="17.45" customHeight="1">
      <c r="A116" s="378"/>
      <c r="B116" s="375"/>
      <c r="C116" s="375"/>
      <c r="D116" s="375"/>
      <c r="E116" s="375"/>
      <c r="F116" s="375"/>
      <c r="G116" s="375"/>
      <c r="H116" s="375"/>
      <c r="I116" s="375"/>
    </row>
    <row r="117" spans="1:10" ht="21" customHeight="1">
      <c r="A117" s="719" t="s">
        <v>395</v>
      </c>
      <c r="B117" s="719"/>
      <c r="C117" s="719"/>
      <c r="D117" s="719"/>
      <c r="E117" s="726" t="s">
        <v>395</v>
      </c>
      <c r="F117" s="726"/>
      <c r="G117" s="726"/>
      <c r="H117" s="726"/>
      <c r="I117" s="726"/>
      <c r="J117" s="366"/>
    </row>
    <row r="118" spans="1:10" ht="33" customHeight="1">
      <c r="A118" s="586" t="s">
        <v>396</v>
      </c>
      <c r="B118" s="586"/>
      <c r="C118" s="586"/>
      <c r="D118" s="586"/>
      <c r="E118" s="722" t="s">
        <v>681</v>
      </c>
      <c r="F118" s="722"/>
      <c r="G118" s="722"/>
      <c r="H118" s="722"/>
      <c r="I118" s="722"/>
      <c r="J118" s="366"/>
    </row>
    <row r="119" spans="1:10" ht="22.5" customHeight="1">
      <c r="A119" s="371" t="s">
        <v>492</v>
      </c>
      <c r="B119" s="372"/>
      <c r="C119" s="372"/>
      <c r="D119" s="372"/>
      <c r="E119" s="372"/>
      <c r="F119" s="372"/>
      <c r="G119" s="372"/>
      <c r="H119" s="372"/>
      <c r="I119" s="374" t="s">
        <v>590</v>
      </c>
      <c r="J119" s="366"/>
    </row>
    <row r="120" spans="1:10" ht="30.75" customHeight="1">
      <c r="A120" s="378"/>
      <c r="B120" s="723"/>
      <c r="C120" s="723"/>
      <c r="D120" s="723"/>
      <c r="E120" s="723"/>
      <c r="F120" s="723"/>
      <c r="G120" s="723"/>
      <c r="H120" s="723"/>
      <c r="I120" s="723"/>
    </row>
    <row r="121" spans="1:10" ht="21.95" customHeight="1">
      <c r="A121" s="318"/>
      <c r="B121" s="370"/>
      <c r="C121" s="318"/>
      <c r="D121" s="318"/>
      <c r="E121" s="318"/>
      <c r="F121" s="370"/>
      <c r="G121" s="318"/>
      <c r="H121" s="318"/>
      <c r="I121" s="318"/>
    </row>
    <row r="122" spans="1:10" ht="21.95" customHeight="1">
      <c r="A122" s="318"/>
      <c r="B122" s="721" t="s">
        <v>449</v>
      </c>
      <c r="C122" s="721"/>
      <c r="D122" s="340"/>
      <c r="E122" s="340"/>
      <c r="F122" s="721" t="s">
        <v>449</v>
      </c>
      <c r="G122" s="721"/>
      <c r="H122" s="340"/>
      <c r="I122" s="340"/>
    </row>
    <row r="123" spans="1:10" ht="35.25" customHeight="1">
      <c r="A123" s="318"/>
      <c r="B123" s="724" t="s">
        <v>396</v>
      </c>
      <c r="C123" s="724"/>
      <c r="D123" s="724"/>
      <c r="E123" s="724"/>
      <c r="F123" s="724" t="s">
        <v>681</v>
      </c>
      <c r="G123" s="724"/>
      <c r="H123" s="724"/>
      <c r="I123" s="724"/>
    </row>
    <row r="124" spans="1:10" ht="21.95" customHeight="1">
      <c r="A124" s="318"/>
      <c r="B124" s="379"/>
      <c r="C124" s="376"/>
      <c r="D124" s="376"/>
      <c r="E124" s="376"/>
      <c r="F124" s="380"/>
      <c r="G124" s="380"/>
      <c r="H124" s="380"/>
      <c r="I124" s="380"/>
    </row>
    <row r="125" spans="1:10" ht="21.95" customHeight="1">
      <c r="A125" s="318"/>
      <c r="B125" s="719" t="s">
        <v>450</v>
      </c>
      <c r="C125" s="719"/>
      <c r="D125" s="719"/>
      <c r="E125" s="719"/>
      <c r="F125" s="719" t="s">
        <v>450</v>
      </c>
      <c r="G125" s="719"/>
      <c r="H125" s="719"/>
      <c r="I125" s="719"/>
    </row>
    <row r="126" spans="1:10" ht="21.95" customHeight="1">
      <c r="A126" s="318"/>
      <c r="B126" s="370"/>
      <c r="C126" s="376"/>
      <c r="D126" s="376"/>
      <c r="E126" s="376"/>
      <c r="F126" s="370"/>
      <c r="G126" s="376"/>
      <c r="H126" s="376"/>
      <c r="I126" s="376"/>
    </row>
    <row r="127" spans="1:10" ht="21.95" customHeight="1">
      <c r="A127" s="318"/>
      <c r="B127" s="370"/>
      <c r="C127" s="376"/>
      <c r="D127" s="376"/>
      <c r="E127" s="376"/>
      <c r="F127" s="370"/>
      <c r="G127" s="376"/>
      <c r="H127" s="376"/>
      <c r="I127" s="376"/>
    </row>
    <row r="128" spans="1:10" ht="21.95" customHeight="1">
      <c r="A128" s="318"/>
      <c r="B128" s="372" t="s">
        <v>451</v>
      </c>
      <c r="C128" s="381"/>
      <c r="D128" s="372"/>
      <c r="E128" s="372"/>
      <c r="F128" s="725" t="s">
        <v>451</v>
      </c>
      <c r="G128" s="725"/>
      <c r="H128" s="725"/>
      <c r="I128" s="725"/>
    </row>
    <row r="129" spans="1:9" ht="21.95" customHeight="1">
      <c r="A129" s="318"/>
      <c r="B129" s="372" t="s">
        <v>5</v>
      </c>
      <c r="C129" s="381"/>
      <c r="D129" s="372"/>
      <c r="E129" s="372"/>
      <c r="F129" s="372" t="s">
        <v>525</v>
      </c>
      <c r="G129" s="340"/>
      <c r="H129" s="340"/>
      <c r="I129" s="340"/>
    </row>
    <row r="130" spans="1:9" ht="21.95" customHeight="1">
      <c r="A130" s="318"/>
      <c r="B130" s="340"/>
      <c r="C130" s="376"/>
      <c r="D130" s="376"/>
      <c r="E130" s="376"/>
      <c r="F130" s="340"/>
      <c r="G130" s="376"/>
      <c r="H130" s="376"/>
      <c r="I130" s="376"/>
    </row>
    <row r="131" spans="1:9" ht="21.95" customHeight="1">
      <c r="A131" s="318"/>
      <c r="B131" s="719" t="s">
        <v>452</v>
      </c>
      <c r="C131" s="719"/>
      <c r="D131" s="719"/>
      <c r="E131" s="719"/>
      <c r="F131" s="719" t="s">
        <v>452</v>
      </c>
      <c r="G131" s="719"/>
      <c r="H131" s="719"/>
      <c r="I131" s="719"/>
    </row>
    <row r="132" spans="1:9" ht="21.95" customHeight="1">
      <c r="A132" s="318"/>
      <c r="B132" s="372" t="s">
        <v>451</v>
      </c>
      <c r="C132" s="372"/>
      <c r="D132" s="372"/>
      <c r="E132" s="372"/>
      <c r="F132" s="372" t="s">
        <v>451</v>
      </c>
      <c r="G132" s="340"/>
      <c r="H132" s="340"/>
      <c r="I132" s="340"/>
    </row>
    <row r="133" spans="1:9" ht="21.95" customHeight="1">
      <c r="A133" s="318"/>
      <c r="B133" s="372" t="s">
        <v>5</v>
      </c>
      <c r="C133" s="372"/>
      <c r="D133" s="372"/>
      <c r="E133" s="372"/>
      <c r="F133" s="372" t="s">
        <v>5</v>
      </c>
      <c r="G133" s="318"/>
      <c r="H133" s="318"/>
      <c r="I133" s="318"/>
    </row>
    <row r="134" spans="1:9" ht="21.95" customHeight="1">
      <c r="A134" s="318"/>
      <c r="B134" s="318"/>
      <c r="C134" s="318"/>
      <c r="D134" s="318"/>
      <c r="E134" s="318"/>
      <c r="F134" s="318"/>
      <c r="G134" s="318"/>
      <c r="H134" s="318"/>
      <c r="I134" s="318"/>
    </row>
    <row r="135" spans="1:9" ht="21.95" customHeight="1">
      <c r="A135" s="318"/>
      <c r="B135" s="719" t="s">
        <v>592</v>
      </c>
      <c r="C135" s="719"/>
      <c r="D135" s="719"/>
      <c r="E135" s="719"/>
      <c r="F135" s="719" t="s">
        <v>592</v>
      </c>
      <c r="G135" s="719"/>
      <c r="H135" s="719"/>
      <c r="I135" s="719"/>
    </row>
    <row r="136" spans="1:9" ht="21.95" customHeight="1">
      <c r="A136" s="318"/>
      <c r="B136" s="372" t="s">
        <v>451</v>
      </c>
      <c r="C136" s="372"/>
      <c r="D136" s="372"/>
      <c r="E136" s="372"/>
      <c r="F136" s="372" t="s">
        <v>451</v>
      </c>
      <c r="G136" s="340"/>
      <c r="H136" s="340"/>
      <c r="I136" s="340"/>
    </row>
    <row r="137" spans="1:9" ht="21.95" customHeight="1">
      <c r="A137" s="318"/>
      <c r="B137" s="372" t="s">
        <v>5</v>
      </c>
      <c r="C137" s="372"/>
      <c r="D137" s="372"/>
      <c r="E137" s="372"/>
      <c r="F137" s="372" t="s">
        <v>5</v>
      </c>
      <c r="G137" s="318"/>
      <c r="H137" s="318"/>
      <c r="I137" s="318"/>
    </row>
    <row r="138" spans="1:9" ht="21.95" customHeight="1">
      <c r="A138" s="318"/>
      <c r="B138" s="372"/>
      <c r="C138" s="372"/>
      <c r="D138" s="372"/>
      <c r="E138" s="372"/>
      <c r="F138" s="372"/>
      <c r="G138" s="318"/>
      <c r="H138" s="318"/>
      <c r="I138" s="318"/>
    </row>
    <row r="139" spans="1:9" ht="21.95" customHeight="1">
      <c r="A139" s="318"/>
      <c r="B139" s="372"/>
      <c r="C139" s="372"/>
      <c r="D139" s="372"/>
      <c r="E139" s="372"/>
      <c r="F139" s="372"/>
      <c r="G139" s="318"/>
      <c r="H139" s="318"/>
      <c r="I139" s="318"/>
    </row>
    <row r="140" spans="1:9" ht="21.95" customHeight="1">
      <c r="A140" s="318"/>
      <c r="B140" s="372"/>
      <c r="C140" s="372"/>
      <c r="D140" s="372"/>
      <c r="E140" s="372"/>
      <c r="F140" s="372"/>
      <c r="G140" s="318"/>
      <c r="H140" s="318"/>
      <c r="I140" s="318"/>
    </row>
    <row r="141" spans="1:9" ht="21.95" customHeight="1">
      <c r="A141" s="318"/>
      <c r="B141" s="372"/>
      <c r="C141" s="372"/>
      <c r="D141" s="372"/>
      <c r="E141" s="372"/>
      <c r="F141" s="372"/>
      <c r="G141" s="318"/>
      <c r="H141" s="318"/>
      <c r="I141" s="318"/>
    </row>
    <row r="142" spans="1:9" ht="21.95" customHeight="1">
      <c r="A142" s="318"/>
      <c r="B142" s="372"/>
      <c r="C142" s="372"/>
      <c r="D142" s="372"/>
      <c r="E142" s="372"/>
      <c r="F142" s="372"/>
      <c r="G142" s="318"/>
      <c r="H142" s="318"/>
      <c r="I142" s="318"/>
    </row>
    <row r="143" spans="1:9" ht="21.95" customHeight="1">
      <c r="A143" s="318"/>
      <c r="B143" s="372"/>
      <c r="C143" s="372"/>
      <c r="D143" s="372"/>
      <c r="E143" s="372"/>
      <c r="F143" s="372"/>
      <c r="G143" s="318"/>
      <c r="H143" s="318"/>
      <c r="I143" s="318"/>
    </row>
    <row r="144" spans="1:9" ht="21.95" customHeight="1">
      <c r="A144" s="318"/>
      <c r="B144" s="372"/>
      <c r="C144" s="372"/>
      <c r="D144" s="372"/>
      <c r="E144" s="372"/>
      <c r="F144" s="372"/>
      <c r="G144" s="318"/>
      <c r="H144" s="318"/>
      <c r="I144" s="318"/>
    </row>
    <row r="145" spans="1:9" ht="21.95" customHeight="1">
      <c r="A145" s="318"/>
      <c r="B145" s="372"/>
      <c r="C145" s="372"/>
      <c r="D145" s="372"/>
      <c r="E145" s="372"/>
      <c r="F145" s="372"/>
      <c r="G145" s="318"/>
      <c r="H145" s="318"/>
      <c r="I145" s="318"/>
    </row>
    <row r="146" spans="1:9" ht="21.95" customHeight="1">
      <c r="A146" s="318"/>
      <c r="B146" s="372"/>
      <c r="C146" s="372"/>
      <c r="D146" s="372"/>
      <c r="E146" s="372"/>
      <c r="F146" s="372"/>
      <c r="G146" s="318"/>
      <c r="H146" s="318"/>
      <c r="I146" s="318"/>
    </row>
    <row r="147" spans="1:9" ht="21.95" customHeight="1">
      <c r="A147" s="318"/>
      <c r="B147" s="372"/>
      <c r="C147" s="372"/>
      <c r="D147" s="372"/>
      <c r="E147" s="372"/>
      <c r="F147" s="372"/>
      <c r="G147" s="318"/>
      <c r="H147" s="318"/>
      <c r="I147" s="318"/>
    </row>
    <row r="148" spans="1:9" ht="21.6" customHeight="1">
      <c r="A148" s="318"/>
      <c r="B148" s="372"/>
      <c r="C148" s="372"/>
      <c r="D148" s="372"/>
      <c r="E148" s="372"/>
      <c r="F148" s="372"/>
      <c r="G148" s="318"/>
      <c r="H148" s="318"/>
      <c r="I148" s="318"/>
    </row>
    <row r="149" spans="1:9" ht="21.6" hidden="1" customHeight="1">
      <c r="A149" s="318"/>
      <c r="B149" s="372"/>
      <c r="C149" s="372"/>
      <c r="D149" s="372"/>
      <c r="E149" s="372"/>
      <c r="F149" s="372"/>
      <c r="G149" s="318"/>
      <c r="H149" s="318"/>
      <c r="I149" s="318"/>
    </row>
    <row r="150" spans="1:9" ht="21.6" hidden="1" customHeight="1">
      <c r="A150" s="318"/>
      <c r="B150" s="372"/>
      <c r="C150" s="372"/>
      <c r="D150" s="372"/>
      <c r="E150" s="372"/>
      <c r="F150" s="372"/>
      <c r="G150" s="318"/>
      <c r="H150" s="318"/>
      <c r="I150" s="318"/>
    </row>
    <row r="151" spans="1:9" ht="18.600000000000001" hidden="1" customHeight="1">
      <c r="A151" s="318"/>
      <c r="B151" s="372"/>
      <c r="C151" s="372"/>
      <c r="D151" s="372"/>
      <c r="E151" s="372"/>
      <c r="F151" s="372"/>
      <c r="G151" s="318"/>
      <c r="H151" s="318"/>
      <c r="I151" s="318"/>
    </row>
    <row r="152" spans="1:9" ht="21.6" hidden="1" customHeight="1">
      <c r="A152" s="318"/>
      <c r="B152" s="372"/>
      <c r="C152" s="372"/>
      <c r="D152" s="372"/>
      <c r="E152" s="372"/>
      <c r="F152" s="372"/>
      <c r="G152" s="318"/>
      <c r="H152" s="318"/>
      <c r="I152" s="318"/>
    </row>
    <row r="153" spans="1:9" ht="21.6" hidden="1" customHeight="1">
      <c r="A153" s="318"/>
      <c r="B153" s="372"/>
      <c r="C153" s="372"/>
      <c r="D153" s="372"/>
      <c r="E153" s="372"/>
      <c r="F153" s="372"/>
      <c r="G153" s="318"/>
      <c r="H153" s="318"/>
      <c r="I153" s="318"/>
    </row>
    <row r="154" spans="1:9" ht="21.95" customHeight="1">
      <c r="A154" s="318"/>
      <c r="B154" s="372"/>
      <c r="C154" s="372"/>
      <c r="D154" s="372"/>
      <c r="E154" s="372"/>
      <c r="F154" s="372"/>
      <c r="G154" s="318"/>
      <c r="H154" s="318"/>
      <c r="I154" s="318"/>
    </row>
    <row r="155" spans="1:9" ht="21.95" customHeight="1">
      <c r="A155" s="318"/>
      <c r="B155" s="372"/>
      <c r="C155" s="372"/>
      <c r="D155" s="372"/>
      <c r="E155" s="372"/>
      <c r="F155" s="372"/>
      <c r="G155" s="318"/>
      <c r="H155" s="318"/>
      <c r="I155" s="318"/>
    </row>
    <row r="156" spans="1:9" ht="21.95" customHeight="1">
      <c r="A156" s="382"/>
      <c r="B156" s="315"/>
      <c r="C156" s="315"/>
      <c r="D156" s="315"/>
      <c r="E156" s="315"/>
      <c r="F156" s="315"/>
      <c r="G156" s="382"/>
      <c r="H156" s="382"/>
      <c r="I156" s="382"/>
    </row>
    <row r="157" spans="1:9" ht="21.95" customHeight="1">
      <c r="A157" s="371" t="s">
        <v>492</v>
      </c>
      <c r="B157" s="372"/>
      <c r="C157" s="372"/>
      <c r="D157" s="372"/>
      <c r="E157" s="372"/>
      <c r="F157" s="372"/>
      <c r="G157" s="372"/>
      <c r="H157" s="372"/>
      <c r="I157" s="374" t="s">
        <v>591</v>
      </c>
    </row>
    <row r="158" spans="1:9" ht="21.95" customHeight="1">
      <c r="A158" s="318"/>
      <c r="B158" s="372"/>
      <c r="C158" s="372"/>
      <c r="D158" s="372"/>
      <c r="E158" s="372"/>
      <c r="F158" s="372"/>
      <c r="G158" s="318"/>
      <c r="H158" s="318"/>
      <c r="I158" s="318"/>
    </row>
    <row r="159" spans="1:9" ht="21.95" customHeight="1">
      <c r="A159" s="318"/>
      <c r="B159" s="372"/>
      <c r="C159" s="372"/>
      <c r="D159" s="372"/>
      <c r="E159" s="372"/>
      <c r="F159" s="372"/>
      <c r="G159" s="318"/>
      <c r="H159" s="318"/>
      <c r="I159" s="318"/>
    </row>
    <row r="160" spans="1:9" ht="21.95" customHeight="1">
      <c r="A160" s="318"/>
      <c r="B160" s="372"/>
      <c r="C160" s="372"/>
      <c r="D160" s="372"/>
      <c r="E160" s="372"/>
      <c r="F160" s="372"/>
      <c r="G160" s="318"/>
      <c r="H160" s="318"/>
      <c r="I160" s="318"/>
    </row>
    <row r="161" spans="1:10" ht="21.95" customHeight="1">
      <c r="A161" s="318"/>
      <c r="B161" s="372"/>
      <c r="C161" s="372"/>
      <c r="D161" s="372"/>
      <c r="E161" s="372"/>
      <c r="F161" s="372"/>
      <c r="G161" s="318"/>
      <c r="H161" s="318"/>
      <c r="I161" s="318"/>
    </row>
    <row r="162" spans="1:10" ht="21.95" customHeight="1">
      <c r="A162" s="318"/>
      <c r="B162" s="372"/>
      <c r="C162" s="372"/>
      <c r="D162" s="372"/>
      <c r="E162" s="372"/>
      <c r="F162" s="372"/>
      <c r="G162" s="318"/>
      <c r="H162" s="318"/>
      <c r="I162" s="318"/>
    </row>
    <row r="163" spans="1:10" ht="21.95" customHeight="1">
      <c r="A163" s="318"/>
      <c r="B163" s="372"/>
      <c r="C163" s="372"/>
      <c r="D163" s="372"/>
      <c r="E163" s="372"/>
      <c r="F163" s="372"/>
      <c r="G163" s="318"/>
      <c r="H163" s="318"/>
      <c r="I163" s="318"/>
    </row>
    <row r="164" spans="1:10" ht="21.95" customHeight="1">
      <c r="A164" s="318"/>
      <c r="B164" s="372"/>
      <c r="C164" s="372"/>
      <c r="D164" s="372"/>
      <c r="E164" s="372"/>
      <c r="F164" s="372"/>
      <c r="G164" s="318"/>
      <c r="H164" s="318"/>
      <c r="I164" s="318"/>
    </row>
    <row r="165" spans="1:10" ht="21.95" customHeight="1">
      <c r="A165" s="318"/>
      <c r="B165" s="372"/>
      <c r="C165" s="372"/>
      <c r="D165" s="372"/>
      <c r="E165" s="372"/>
      <c r="F165" s="372"/>
      <c r="G165" s="318"/>
      <c r="H165" s="318"/>
      <c r="I165" s="318"/>
    </row>
    <row r="166" spans="1:10" ht="21.95" customHeight="1">
      <c r="A166" s="318"/>
      <c r="B166" s="372"/>
      <c r="C166" s="372"/>
      <c r="D166" s="372"/>
      <c r="E166" s="372"/>
      <c r="F166" s="372"/>
      <c r="G166" s="318"/>
      <c r="H166" s="318"/>
      <c r="I166" s="318"/>
    </row>
    <row r="167" spans="1:10" ht="21.95" customHeight="1">
      <c r="A167" s="318"/>
      <c r="B167" s="372"/>
      <c r="C167" s="372"/>
      <c r="D167" s="372"/>
      <c r="E167" s="372"/>
      <c r="F167" s="372"/>
      <c r="G167" s="318"/>
      <c r="H167" s="318"/>
      <c r="I167" s="318"/>
    </row>
    <row r="168" spans="1:10" ht="21.95" customHeight="1">
      <c r="A168" s="318"/>
      <c r="B168" s="372"/>
      <c r="C168" s="372"/>
      <c r="D168" s="372"/>
      <c r="E168" s="372"/>
      <c r="F168" s="372"/>
      <c r="G168" s="318"/>
      <c r="H168" s="318"/>
      <c r="I168" s="318"/>
    </row>
    <row r="169" spans="1:10" ht="21.95" customHeight="1">
      <c r="A169" s="318"/>
      <c r="B169" s="372"/>
      <c r="C169" s="372"/>
      <c r="D169" s="372"/>
      <c r="E169" s="372"/>
      <c r="F169" s="372"/>
      <c r="G169" s="318"/>
      <c r="H169" s="318"/>
      <c r="I169" s="318"/>
    </row>
    <row r="170" spans="1:10" ht="15.75">
      <c r="A170" s="318"/>
      <c r="B170" s="318"/>
      <c r="C170" s="318"/>
      <c r="D170" s="318"/>
      <c r="E170" s="318"/>
      <c r="F170" s="318"/>
      <c r="G170" s="318"/>
      <c r="H170" s="318"/>
      <c r="I170" s="318"/>
    </row>
    <row r="171" spans="1:10">
      <c r="J171" s="366"/>
    </row>
    <row r="172" spans="1:10" ht="15.75">
      <c r="A172" s="318"/>
      <c r="B172" s="318"/>
      <c r="C172" s="318"/>
      <c r="D172" s="318"/>
      <c r="E172" s="318"/>
      <c r="F172" s="318"/>
      <c r="G172" s="318"/>
      <c r="H172" s="318"/>
      <c r="I172" s="318"/>
    </row>
    <row r="173" spans="1:10" ht="15.75">
      <c r="A173" s="318"/>
      <c r="B173" s="318"/>
      <c r="C173" s="318"/>
      <c r="D173" s="318"/>
      <c r="E173" s="318"/>
      <c r="F173" s="318"/>
      <c r="G173" s="318"/>
      <c r="H173" s="318"/>
      <c r="I173" s="318"/>
    </row>
    <row r="174" spans="1:10" ht="15.75">
      <c r="A174" s="318"/>
      <c r="B174" s="318"/>
      <c r="C174" s="318"/>
      <c r="D174" s="318"/>
      <c r="E174" s="318"/>
      <c r="F174" s="318"/>
      <c r="G174" s="318"/>
      <c r="H174" s="318"/>
      <c r="I174" s="318"/>
    </row>
    <row r="175" spans="1:10" ht="15.75">
      <c r="A175" s="318"/>
      <c r="B175" s="318"/>
      <c r="C175" s="318"/>
      <c r="D175" s="318"/>
      <c r="E175" s="318"/>
      <c r="F175" s="318"/>
      <c r="G175" s="318"/>
      <c r="H175" s="318"/>
      <c r="I175" s="318"/>
    </row>
    <row r="176" spans="1:10" ht="15.75">
      <c r="A176" s="318"/>
      <c r="B176" s="318"/>
      <c r="C176" s="318"/>
      <c r="D176" s="318"/>
      <c r="E176" s="318"/>
      <c r="F176" s="318"/>
      <c r="G176" s="318"/>
      <c r="H176" s="318"/>
      <c r="I176" s="318"/>
    </row>
    <row r="177" spans="1:9" ht="15.75">
      <c r="A177" s="318"/>
      <c r="B177" s="318"/>
      <c r="C177" s="318"/>
      <c r="D177" s="318"/>
      <c r="E177" s="318"/>
      <c r="F177" s="318"/>
      <c r="G177" s="318"/>
      <c r="H177" s="318"/>
      <c r="I177" s="318"/>
    </row>
    <row r="178" spans="1:9" ht="15.75">
      <c r="A178" s="318"/>
      <c r="B178" s="318"/>
      <c r="C178" s="318"/>
      <c r="D178" s="318"/>
      <c r="E178" s="318"/>
      <c r="F178" s="318"/>
      <c r="G178" s="318"/>
      <c r="H178" s="318"/>
      <c r="I178" s="318"/>
    </row>
    <row r="179" spans="1:9" ht="15.75">
      <c r="A179" s="318"/>
      <c r="B179" s="318"/>
      <c r="C179" s="318"/>
      <c r="D179" s="318"/>
      <c r="E179" s="318"/>
      <c r="F179" s="318"/>
      <c r="G179" s="318"/>
      <c r="H179" s="318"/>
      <c r="I179" s="318"/>
    </row>
    <row r="180" spans="1:9" ht="15.75">
      <c r="A180" s="318"/>
      <c r="B180" s="318"/>
      <c r="C180" s="318"/>
      <c r="D180" s="318"/>
      <c r="E180" s="318"/>
      <c r="F180" s="318"/>
      <c r="G180" s="318"/>
      <c r="H180" s="318"/>
      <c r="I180" s="318"/>
    </row>
    <row r="181" spans="1:9" ht="15.75">
      <c r="A181" s="318"/>
      <c r="B181" s="318"/>
      <c r="C181" s="318"/>
      <c r="D181" s="318"/>
      <c r="E181" s="318"/>
      <c r="F181" s="318"/>
      <c r="G181" s="318"/>
      <c r="H181" s="318"/>
      <c r="I181" s="318"/>
    </row>
    <row r="182" spans="1:9" ht="15.75">
      <c r="A182" s="318"/>
      <c r="B182" s="318"/>
      <c r="C182" s="318"/>
      <c r="D182" s="318"/>
      <c r="E182" s="318"/>
      <c r="F182" s="318"/>
      <c r="G182" s="318"/>
      <c r="H182" s="318"/>
      <c r="I182" s="318"/>
    </row>
    <row r="183" spans="1:9" ht="15.75">
      <c r="A183" s="318"/>
      <c r="B183" s="318"/>
      <c r="C183" s="318"/>
      <c r="D183" s="318"/>
      <c r="E183" s="318"/>
      <c r="F183" s="318"/>
      <c r="G183" s="318"/>
      <c r="H183" s="318"/>
      <c r="I183" s="318"/>
    </row>
    <row r="184" spans="1:9" ht="15.75">
      <c r="A184" s="318"/>
      <c r="B184" s="318"/>
      <c r="C184" s="318"/>
      <c r="D184" s="318"/>
      <c r="E184" s="318"/>
      <c r="F184" s="318"/>
      <c r="G184" s="318"/>
      <c r="H184" s="318"/>
      <c r="I184" s="318"/>
    </row>
  </sheetData>
  <sheetProtection algorithmName="SHA-512" hashValue="lbGlp0Gipzt+LvaeSflqwwXBjlCHhYwHXPWqRf/M2eFTdFe8twaI66AqbFGBNAwkYTgQSrWaIV8H9GsiiA+5WQ==" saltValue="qUklHhywOSm6FXJpnyfBng==" spinCount="100000" sheet="1" formatColumns="0" formatRows="0" selectLockedCells="1"/>
  <customSheetViews>
    <customSheetView guid="{EDBE2C29-D6BD-4752-9427-B80DA0681C38}"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
      <headerFooter alignWithMargins="0"/>
    </customSheetView>
    <customSheetView guid="{ADE88D87-5562-48EE-BF31-884D2436B74F}"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2"/>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69B8FA7-C541-49C9-9653-4C8ACFC3EDEE}"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88"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J18" sqref="J18"/>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44" style="29" customWidth="1"/>
    <col min="6" max="8" width="9.140625" style="24"/>
    <col min="9" max="16384" width="9.140625" style="25"/>
  </cols>
  <sheetData>
    <row r="1" spans="1:9" ht="31.5" customHeight="1">
      <c r="A1" s="744" t="str">
        <f>'Attach 3(JV)'!A1</f>
        <v>Specification No. :SRTS-II/C&amp;M/WC-4373/2025</v>
      </c>
      <c r="B1" s="744"/>
      <c r="C1" s="744"/>
      <c r="D1" s="744"/>
      <c r="E1" s="304" t="str">
        <f>"Attachment-19 " &amp; 'Attach 3(JV)'!AT1</f>
        <v xml:space="preserve">Attachment-19 </v>
      </c>
    </row>
    <row r="2" spans="1:9" ht="7.5" customHeight="1"/>
    <row r="3" spans="1:9" ht="47.25" customHeight="1">
      <c r="A3" s="745" t="str">
        <f>'Attach 3(JV)'!A3</f>
        <v>Construction of 400kV Interconnection Line between Kudankulam Nuclear Power Plant (KKNPP) 1,2 &amp; KKNPP 3,4 at NPCIL, Kudankulam Site Substation Package.</v>
      </c>
      <c r="B3" s="746"/>
      <c r="C3" s="746"/>
      <c r="D3" s="746"/>
      <c r="E3" s="746"/>
      <c r="F3" s="26"/>
      <c r="G3" s="27"/>
      <c r="H3" s="26"/>
    </row>
    <row r="4" spans="1:9" ht="20.100000000000001" customHeight="1">
      <c r="A4" s="28"/>
      <c r="H4" s="30"/>
      <c r="I4" s="11"/>
    </row>
    <row r="5" spans="1:9" ht="20.100000000000001" customHeight="1">
      <c r="A5" s="540" t="s">
        <v>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690" t="str">
        <f>'Attach 3(JV)'!A8</f>
        <v/>
      </c>
      <c r="B8" s="690"/>
      <c r="C8" s="690"/>
      <c r="D8" s="690"/>
      <c r="E8" s="128" t="str">
        <f>'Attach 3(JV)'!E8</f>
        <v>Sr.GM,Contracts &amp; Materilas Department,</v>
      </c>
      <c r="H8" s="30"/>
      <c r="I8" s="11"/>
    </row>
    <row r="9" spans="1:9" ht="20.100000000000001" customHeight="1">
      <c r="A9" s="13" t="s">
        <v>345</v>
      </c>
      <c r="B9" s="629" t="str">
        <f>'Attach 3(JV)'!B9</f>
        <v/>
      </c>
      <c r="C9" s="629"/>
      <c r="D9" s="629"/>
      <c r="E9" s="128" t="str">
        <f>'Attach 3(JV)'!E9</f>
        <v>Power Grid Corporation of India Ltd.,</v>
      </c>
      <c r="H9" s="30"/>
      <c r="I9" s="11"/>
    </row>
    <row r="10" spans="1:9" ht="20.100000000000001" customHeight="1">
      <c r="A10" s="13" t="s">
        <v>346</v>
      </c>
      <c r="B10" s="542" t="str">
        <f>'Attach 3(JV)'!B10</f>
        <v/>
      </c>
      <c r="C10" s="542"/>
      <c r="D10" s="542"/>
      <c r="E10" s="128" t="str">
        <f>'Attach 3(JV)'!E10</f>
        <v>SRTS-II, RHQ, Singanayakanahalli,</v>
      </c>
      <c r="H10" s="30"/>
      <c r="I10" s="11"/>
    </row>
    <row r="11" spans="1:9" ht="20.100000000000001" customHeight="1">
      <c r="B11" s="542" t="str">
        <f>'Attach 3(JV)'!B11</f>
        <v/>
      </c>
      <c r="C11" s="542"/>
      <c r="D11" s="542"/>
      <c r="E11" s="128" t="str">
        <f>'Attach 3(JV)'!E11</f>
        <v>Yelahanka, Bengaluru- 560064</v>
      </c>
    </row>
    <row r="12" spans="1:9" ht="18" customHeight="1">
      <c r="A12" s="32"/>
      <c r="B12" s="542" t="str">
        <f>'Attach 3(JV)'!B12</f>
        <v/>
      </c>
      <c r="C12" s="542"/>
      <c r="D12" s="542"/>
      <c r="E12" s="15"/>
    </row>
    <row r="13" spans="1:9" ht="19.5" hidden="1" customHeight="1">
      <c r="A13" s="32"/>
      <c r="B13" s="124"/>
      <c r="C13" s="124"/>
      <c r="D13" s="124"/>
      <c r="E13" s="15"/>
    </row>
    <row r="14" spans="1:9" ht="20.100000000000001" customHeight="1">
      <c r="A14" s="32"/>
      <c r="B14" s="124"/>
      <c r="C14" s="124"/>
      <c r="D14" s="124"/>
      <c r="G14" s="12"/>
    </row>
    <row r="15" spans="1:9" ht="18.75" customHeight="1">
      <c r="A15" s="29" t="s">
        <v>340</v>
      </c>
    </row>
    <row r="16" spans="1:9" ht="6" hidden="1" customHeight="1">
      <c r="A16" s="32"/>
    </row>
    <row r="17" spans="1:8" ht="78.75" customHeight="1">
      <c r="A17" s="546" t="s">
        <v>3</v>
      </c>
      <c r="B17" s="546"/>
      <c r="C17" s="546"/>
      <c r="D17" s="546"/>
      <c r="E17" s="546"/>
    </row>
    <row r="18" spans="1:8" ht="56.25" customHeight="1">
      <c r="A18" s="617" t="s">
        <v>485</v>
      </c>
      <c r="B18" s="617"/>
      <c r="C18" s="617"/>
      <c r="D18" s="617"/>
      <c r="E18" s="617"/>
    </row>
    <row r="19" spans="1:8" ht="184.5" customHeight="1">
      <c r="A19" s="617" t="s">
        <v>484</v>
      </c>
      <c r="B19" s="617"/>
      <c r="C19" s="617"/>
      <c r="D19" s="617"/>
      <c r="E19" s="617"/>
    </row>
    <row r="20" spans="1:8" ht="8.25" hidden="1" customHeight="1">
      <c r="A20" s="32"/>
    </row>
    <row r="21" spans="1:8" ht="20.100000000000001" hidden="1" customHeight="1">
      <c r="A21" s="32"/>
    </row>
    <row r="22" spans="1:8" ht="20.100000000000001" hidden="1" customHeight="1">
      <c r="A22" s="32"/>
    </row>
    <row r="23" spans="1:8" ht="57.75" hidden="1" customHeight="1">
      <c r="A23" s="546"/>
      <c r="B23" s="546"/>
      <c r="C23" s="546"/>
      <c r="D23" s="546"/>
      <c r="E23" s="54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8" t="str">
        <f>'Attach 3(JV)'!E24</f>
        <v/>
      </c>
    </row>
    <row r="31" spans="1:8" ht="33" customHeight="1">
      <c r="A31" s="36" t="s">
        <v>7</v>
      </c>
      <c r="B31" s="238" t="str">
        <f>'Attach 3(JV)'!B25</f>
        <v/>
      </c>
      <c r="C31" s="40"/>
      <c r="D31" s="37" t="s">
        <v>5</v>
      </c>
      <c r="E31" s="23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l5tbXPM3nAurLI+bwnCWW7T0vHD+kMUVw6qiTvrqda8OicvBZpUm4K/fSn2FtJPfMqOGMHy7KNPpXcPt7Rn/Dg==" saltValue="Y/sno3gKqb3uyL3EZO5++Q==" spinCount="100000" sheet="1" formatColumns="0" formatRows="0" selectLockedCells="1"/>
  <customSheetViews>
    <customSheetView guid="{EDBE2C29-D6BD-4752-9427-B80DA0681C38}" showPageBreaks="1" showGridLines="0" zeroValues="0" fitToPage="1" printArea="1" hiddenRows="1" view="pageBreakPreview" topLeftCell="A6">
      <selection activeCell="B30" sqref="B30"/>
      <pageMargins left="0.75" right="0.63" top="0.57999999999999996" bottom="0.6" header="0.34" footer="0.35"/>
      <pageSetup scale="79" orientation="portrait" r:id="rId1"/>
      <headerFooter alignWithMargins="0">
        <oddFooter>&amp;R&amp;"Book Antiqua,Bold"&amp;8 Page &amp;P of &amp;N</oddFooter>
      </headerFooter>
    </customSheetView>
    <customSheetView guid="{ADE88D87-5562-48EE-BF31-884D2436B74F}" showPageBreaks="1" showGridLines="0" zeroValues="0" fitToPage="1" printArea="1" hiddenRows="1" view="pageBreakPreview" topLeftCell="A6">
      <selection activeCell="A17" sqref="A17:E17"/>
      <pageMargins left="0.75" right="0.63" top="0.57999999999999996" bottom="0.6" header="0.34" footer="0.35"/>
      <pageSetup scale="79" orientation="portrait" r:id="rId2"/>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 guid="{F69B8FA7-C541-49C9-9653-4C8ACFC3EDEE}" showPageBreaks="1" showGridLines="0" zeroValues="0" fitToPage="1" printArea="1" hiddenRows="1" view="pageBreakPreview" topLeftCell="A6">
      <selection activeCell="B30" sqref="B3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7"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indexed="11"/>
  </sheetPr>
  <dimension ref="A1:I41"/>
  <sheetViews>
    <sheetView showGridLines="0" showZeros="0" view="pageBreakPreview" zoomScaleNormal="100" zoomScaleSheetLayoutView="100" workbookViewId="0">
      <selection activeCell="J18" sqref="J18"/>
    </sheetView>
  </sheetViews>
  <sheetFormatPr defaultColWidth="9.140625" defaultRowHeight="16.5"/>
  <cols>
    <col min="1" max="1" width="12.140625" style="468" customWidth="1"/>
    <col min="2" max="2" width="20.5703125" style="468" customWidth="1"/>
    <col min="3" max="3" width="11.42578125" style="468" customWidth="1"/>
    <col min="4" max="4" width="15.42578125" style="468" customWidth="1"/>
    <col min="5" max="5" width="39.28515625" style="468" customWidth="1"/>
    <col min="6" max="8" width="9.140625" style="482"/>
    <col min="9" max="16384" width="9.140625" style="362"/>
  </cols>
  <sheetData>
    <row r="1" spans="1:9">
      <c r="A1" s="479" t="str">
        <f>Basic!B3</f>
        <v>SRTS-II/C&amp;M/WC-4373/2025</v>
      </c>
      <c r="B1" s="480"/>
      <c r="C1" s="480"/>
      <c r="D1" s="480"/>
      <c r="E1" s="481" t="str">
        <f>"Attachment-23 "</f>
        <v xml:space="preserve">Attachment-23 </v>
      </c>
    </row>
    <row r="3" spans="1:9" ht="69.75" customHeight="1">
      <c r="A3" s="750" t="str">
        <f>'Attach 3(JV)'!A3</f>
        <v>Construction of 400kV Interconnection Line between Kudankulam Nuclear Power Plant (KKNPP) 1,2 &amp; KKNPP 3,4 at NPCIL, Kudankulam Site Substation Package.</v>
      </c>
      <c r="B3" s="750"/>
      <c r="C3" s="750"/>
      <c r="D3" s="750"/>
      <c r="E3" s="750"/>
      <c r="F3" s="483"/>
      <c r="G3" s="484"/>
      <c r="H3" s="483"/>
    </row>
    <row r="4" spans="1:9" ht="34.5" customHeight="1">
      <c r="A4" s="751" t="s">
        <v>721</v>
      </c>
      <c r="B4" s="751"/>
      <c r="C4" s="751"/>
      <c r="D4" s="751"/>
      <c r="E4" s="751"/>
      <c r="F4" s="485"/>
      <c r="H4" s="30"/>
      <c r="I4" s="11"/>
    </row>
    <row r="5" spans="1:9" ht="20.100000000000001" customHeight="1">
      <c r="A5" s="486"/>
      <c r="H5" s="30"/>
      <c r="I5" s="11"/>
    </row>
    <row r="6" spans="1:9" ht="20.100000000000001" customHeight="1">
      <c r="A6" s="487" t="str">
        <f>'Attach 3(JV)'!A7</f>
        <v>Bidder’s Name and Address (Sole Bidder) :</v>
      </c>
      <c r="E6" s="15" t="str">
        <f>'[11]Attach 3(JV)'!E7</f>
        <v>To:</v>
      </c>
      <c r="H6" s="30"/>
      <c r="I6" s="11"/>
    </row>
    <row r="7" spans="1:9" ht="35.25" customHeight="1">
      <c r="A7" s="752" t="str">
        <f>'Attach 3(JV)'!A8</f>
        <v/>
      </c>
      <c r="B7" s="752"/>
      <c r="C7" s="752"/>
      <c r="D7" s="752"/>
      <c r="E7" s="128" t="str">
        <f>'[11]Attach 3(JV)'!E8</f>
        <v>Contract Services</v>
      </c>
      <c r="H7" s="30"/>
      <c r="I7" s="11"/>
    </row>
    <row r="8" spans="1:9" ht="20.100000000000001" customHeight="1">
      <c r="A8" s="13" t="s">
        <v>345</v>
      </c>
      <c r="B8" s="629" t="str">
        <f>'Attach 3(JV)'!B9</f>
        <v/>
      </c>
      <c r="C8" s="629"/>
      <c r="D8" s="629"/>
      <c r="E8" s="128" t="str">
        <f>'[11]Attach 3(JV)'!E9</f>
        <v>Power Grid Corporation of India Ltd.,</v>
      </c>
      <c r="H8" s="30"/>
      <c r="I8" s="11"/>
    </row>
    <row r="9" spans="1:9" ht="20.100000000000001" customHeight="1">
      <c r="A9" s="13" t="s">
        <v>346</v>
      </c>
      <c r="B9" s="629" t="str">
        <f>'Attach 3(JV)'!B10</f>
        <v/>
      </c>
      <c r="C9" s="629"/>
      <c r="D9" s="629"/>
      <c r="E9" s="128" t="str">
        <f>'[11]Attach 3(JV)'!E10</f>
        <v>"Saudamini", Plot No. 2, Sector 29</v>
      </c>
      <c r="H9" s="30"/>
      <c r="I9" s="11"/>
    </row>
    <row r="10" spans="1:9" ht="20.100000000000001" customHeight="1">
      <c r="B10" s="629" t="str">
        <f>'Attach 3(JV)'!B11</f>
        <v/>
      </c>
      <c r="C10" s="629"/>
      <c r="D10" s="629"/>
      <c r="E10" s="128" t="str">
        <f>'[11]Attach 3(JV)'!E11</f>
        <v>Gurgaon (Haryana) - 122001</v>
      </c>
    </row>
    <row r="11" spans="1:9" ht="18" customHeight="1">
      <c r="A11" s="486"/>
      <c r="B11" s="629" t="str">
        <f>'Attach 3(JV)'!B12</f>
        <v/>
      </c>
      <c r="C11" s="629"/>
      <c r="D11" s="629"/>
      <c r="E11" s="15"/>
    </row>
    <row r="12" spans="1:9" ht="19.5" hidden="1" customHeight="1">
      <c r="A12" s="486"/>
      <c r="B12" s="124"/>
      <c r="C12" s="124"/>
      <c r="D12" s="124"/>
      <c r="E12" s="15"/>
    </row>
    <row r="13" spans="1:9" ht="20.100000000000001" customHeight="1">
      <c r="A13" s="486"/>
      <c r="B13" s="124"/>
      <c r="C13" s="124"/>
      <c r="D13" s="124"/>
      <c r="G13" s="12"/>
    </row>
    <row r="14" spans="1:9" ht="20.100000000000001" customHeight="1">
      <c r="A14" s="468" t="s">
        <v>340</v>
      </c>
    </row>
    <row r="15" spans="1:9">
      <c r="A15" s="486"/>
    </row>
    <row r="16" spans="1:9" ht="31.5" customHeight="1">
      <c r="A16" s="748" t="s">
        <v>722</v>
      </c>
      <c r="B16" s="748"/>
      <c r="C16" s="748"/>
      <c r="D16" s="748"/>
      <c r="E16" s="748"/>
    </row>
    <row r="17" spans="1:9" ht="21.75" customHeight="1">
      <c r="A17" s="735" t="s">
        <v>723</v>
      </c>
      <c r="B17" s="735"/>
      <c r="C17" s="735"/>
      <c r="D17" s="735"/>
      <c r="E17" s="735"/>
    </row>
    <row r="18" spans="1:9" ht="45.75" customHeight="1">
      <c r="A18" s="735" t="s">
        <v>724</v>
      </c>
      <c r="B18" s="735"/>
      <c r="C18" s="735"/>
      <c r="D18" s="735"/>
      <c r="E18" s="735"/>
    </row>
    <row r="19" spans="1:9" ht="114" customHeight="1">
      <c r="A19" s="749" t="s">
        <v>725</v>
      </c>
      <c r="B19" s="749"/>
      <c r="C19" s="749"/>
      <c r="D19" s="749"/>
      <c r="E19" s="749"/>
    </row>
    <row r="20" spans="1:9" ht="199.5" customHeight="1">
      <c r="A20" s="749" t="s">
        <v>726</v>
      </c>
      <c r="B20" s="749"/>
      <c r="C20" s="749"/>
      <c r="D20" s="749"/>
      <c r="E20" s="749"/>
    </row>
    <row r="21" spans="1:9" ht="20.100000000000001" customHeight="1">
      <c r="A21" s="747" t="s">
        <v>727</v>
      </c>
      <c r="B21" s="747"/>
      <c r="C21" s="747"/>
      <c r="D21" s="747"/>
      <c r="E21" s="747"/>
    </row>
    <row r="22" spans="1:9" ht="20.100000000000001" customHeight="1"/>
    <row r="23" spans="1:9" hidden="1">
      <c r="A23" s="488"/>
    </row>
    <row r="24" spans="1:9" hidden="1"/>
    <row r="25" spans="1:9" ht="12" customHeight="1">
      <c r="D25" s="489"/>
    </row>
    <row r="26" spans="1:9" ht="33" customHeight="1">
      <c r="A26" s="490" t="s">
        <v>6</v>
      </c>
      <c r="B26" s="491" t="str">
        <f>'Attach 3(JV)'!B24</f>
        <v>--</v>
      </c>
      <c r="C26" s="492"/>
      <c r="D26" s="489" t="s">
        <v>4</v>
      </c>
      <c r="E26" s="493" t="str">
        <f>'Attach 3(JV)'!E24</f>
        <v/>
      </c>
    </row>
    <row r="27" spans="1:9" ht="33" customHeight="1">
      <c r="A27" s="490" t="s">
        <v>7</v>
      </c>
      <c r="B27" s="493" t="str">
        <f>'Attach 3(JV)'!B25</f>
        <v/>
      </c>
      <c r="C27" s="492"/>
      <c r="D27" s="489" t="s">
        <v>5</v>
      </c>
      <c r="E27" s="493" t="str">
        <f>'Attach 3(JV)'!E25</f>
        <v/>
      </c>
    </row>
    <row r="28" spans="1:9" ht="33" customHeight="1">
      <c r="B28" s="492"/>
      <c r="C28" s="492"/>
      <c r="D28" s="489"/>
      <c r="E28" s="492"/>
    </row>
    <row r="29" spans="1:9" s="468" customFormat="1" ht="20.100000000000001" customHeight="1">
      <c r="F29" s="482"/>
      <c r="G29" s="482"/>
      <c r="H29" s="482"/>
      <c r="I29" s="362"/>
    </row>
    <row r="30" spans="1:9" s="468" customFormat="1" ht="20.100000000000001" customHeight="1">
      <c r="A30" s="494"/>
      <c r="F30" s="482"/>
      <c r="G30" s="482"/>
      <c r="H30" s="482"/>
      <c r="I30" s="362"/>
    </row>
    <row r="31" spans="1:9" s="468" customFormat="1" ht="20.100000000000001" customHeight="1">
      <c r="F31" s="482"/>
      <c r="G31" s="482"/>
      <c r="H31" s="482"/>
      <c r="I31" s="362"/>
    </row>
    <row r="32" spans="1:9" s="468" customFormat="1" ht="20.100000000000001" customHeight="1">
      <c r="F32" s="482"/>
      <c r="G32" s="482"/>
      <c r="H32" s="482"/>
      <c r="I32" s="362"/>
    </row>
    <row r="33" spans="1:9" s="468" customFormat="1" ht="20.100000000000001" customHeight="1">
      <c r="A33" s="494"/>
      <c r="F33" s="482"/>
      <c r="G33" s="482"/>
      <c r="H33" s="482"/>
      <c r="I33" s="362"/>
    </row>
    <row r="34" spans="1:9" s="468" customFormat="1" ht="20.100000000000001" customHeight="1">
      <c r="F34" s="482"/>
      <c r="G34" s="482"/>
      <c r="H34" s="482"/>
      <c r="I34" s="362"/>
    </row>
    <row r="35" spans="1:9" s="468" customFormat="1" ht="20.100000000000001" customHeight="1">
      <c r="A35" s="494"/>
      <c r="F35" s="482"/>
      <c r="G35" s="482"/>
      <c r="H35" s="482"/>
      <c r="I35" s="362"/>
    </row>
    <row r="36" spans="1:9" s="468" customFormat="1" ht="20.100000000000001" customHeight="1">
      <c r="F36" s="482"/>
      <c r="G36" s="482"/>
      <c r="H36" s="482"/>
      <c r="I36" s="362"/>
    </row>
    <row r="37" spans="1:9" s="468" customFormat="1" ht="20.100000000000001" customHeight="1">
      <c r="A37" s="494"/>
      <c r="F37" s="482"/>
      <c r="G37" s="482"/>
      <c r="H37" s="482"/>
      <c r="I37" s="362"/>
    </row>
    <row r="38" spans="1:9" s="468" customFormat="1" ht="20.100000000000001" customHeight="1">
      <c r="F38" s="482"/>
      <c r="G38" s="482"/>
      <c r="H38" s="482"/>
      <c r="I38" s="362"/>
    </row>
    <row r="39" spans="1:9" s="468" customFormat="1" ht="20.100000000000001" customHeight="1">
      <c r="F39" s="482"/>
      <c r="G39" s="482"/>
      <c r="H39" s="482"/>
      <c r="I39" s="362"/>
    </row>
    <row r="40" spans="1:9" s="468" customFormat="1" ht="20.100000000000001" customHeight="1">
      <c r="F40" s="482"/>
      <c r="G40" s="482"/>
      <c r="H40" s="482"/>
      <c r="I40" s="362"/>
    </row>
    <row r="41" spans="1:9" s="468" customFormat="1" ht="20.100000000000001" customHeight="1">
      <c r="F41" s="482"/>
      <c r="G41" s="482"/>
      <c r="H41" s="482"/>
      <c r="I41" s="362"/>
    </row>
  </sheetData>
  <sheetProtection algorithmName="SHA-512" hashValue="U15J40Po0kEs6LAtMICvTQwUK9oJOibbMCRD88YmV8ZyRem8yRoTC2DLQyFtTnGLUGjYRTUGVfBWSGPJt20nOQ==" saltValue="uisskPc1bAkf0BJoIrLBdg==" spinCount="100000" sheet="1" formatColumns="0" formatRows="0" selectLockedCells="1"/>
  <customSheetViews>
    <customSheetView guid="{EDBE2C29-D6BD-4752-9427-B80DA0681C38}" showPageBreaks="1" showGridLines="0" zeroValues="0" printArea="1" hiddenRows="1" view="pageBreakPreview">
      <selection activeCell="E28" sqref="E28"/>
      <pageMargins left="0.75" right="0.63" top="0.57999999999999996" bottom="0.6" header="0.34" footer="0.35"/>
      <pageSetup orientation="portrait" r:id="rId1"/>
      <headerFooter alignWithMargins="0">
        <oddFooter>&amp;R&amp;"Book Antiqua,Bold"&amp;8 Page &amp;P of &amp;N</oddFooter>
      </headerFooter>
    </customSheetView>
    <customSheetView guid="{F69B8FA7-C541-49C9-9653-4C8ACFC3EDEE}" showPageBreaks="1" showGridLines="0" zeroValues="0" printArea="1" hiddenRows="1" view="pageBreakPreview">
      <selection activeCell="E28" sqref="E28"/>
      <pageMargins left="0.75" right="0.63" top="0.57999999999999996" bottom="0.6" header="0.34" footer="0.35"/>
      <pageSetup orientation="portrait" r:id="rId2"/>
      <headerFooter alignWithMargins="0">
        <oddFooter>&amp;R&amp;"Book Antiqua,Bold"&amp;8 Page &amp;P of &amp;N</oddFooter>
      </headerFooter>
    </customSheetView>
  </customSheetViews>
  <mergeCells count="13">
    <mergeCell ref="B10:D10"/>
    <mergeCell ref="A3:E3"/>
    <mergeCell ref="A4:E4"/>
    <mergeCell ref="A7:D7"/>
    <mergeCell ref="B8:D8"/>
    <mergeCell ref="B9:D9"/>
    <mergeCell ref="A21:E21"/>
    <mergeCell ref="B11:D11"/>
    <mergeCell ref="A16:E16"/>
    <mergeCell ref="A17:E17"/>
    <mergeCell ref="A18:E18"/>
    <mergeCell ref="A19:E19"/>
    <mergeCell ref="A20:E20"/>
  </mergeCells>
  <pageMargins left="0.75" right="0.63" top="0.57999999999999996" bottom="0.6" header="0.34" footer="0.35"/>
  <pageSetup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zoomScaleSheetLayoutView="100" workbookViewId="0">
      <selection activeCell="J18" sqref="J18"/>
    </sheetView>
  </sheetViews>
  <sheetFormatPr defaultColWidth="9.140625" defaultRowHeight="16.5"/>
  <cols>
    <col min="1" max="1" width="13.85546875" style="29" customWidth="1"/>
    <col min="2" max="2" width="10.7109375" style="29" customWidth="1"/>
    <col min="3" max="3" width="16" style="29" customWidth="1"/>
    <col min="4" max="4" width="23" style="29" customWidth="1"/>
    <col min="5" max="5" width="29.140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1"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48" t="str">
        <f>'Attach 3(JV)'!A1</f>
        <v>Specification No. :SRTS-II/C&amp;M/WC-4373/2025</v>
      </c>
      <c r="B1" s="548"/>
      <c r="C1" s="548"/>
      <c r="D1" s="548"/>
      <c r="E1" s="548"/>
      <c r="F1" s="306" t="s">
        <v>386</v>
      </c>
      <c r="G1" s="58"/>
      <c r="H1" s="58"/>
      <c r="AE1" s="212">
        <v>1</v>
      </c>
      <c r="AF1" s="190" t="s">
        <v>309</v>
      </c>
      <c r="AG1" s="213">
        <v>1</v>
      </c>
      <c r="AH1" s="213" t="s">
        <v>109</v>
      </c>
      <c r="AI1" s="214"/>
      <c r="AJ1" s="214"/>
      <c r="AK1" s="213">
        <v>1</v>
      </c>
      <c r="AL1" s="214" t="s">
        <v>110</v>
      </c>
      <c r="AQ1" s="138"/>
      <c r="AR1" s="138"/>
      <c r="AS1" s="138"/>
      <c r="AT1" s="138"/>
      <c r="AU1" s="138"/>
      <c r="AV1" s="138"/>
      <c r="AW1" s="138"/>
      <c r="AX1" s="138"/>
      <c r="AY1" s="138"/>
      <c r="AZ1" s="138"/>
    </row>
    <row r="2" spans="1:52">
      <c r="AE2" s="212">
        <v>2</v>
      </c>
      <c r="AF2" s="190" t="s">
        <v>310</v>
      </c>
      <c r="AG2" s="213">
        <v>2</v>
      </c>
      <c r="AH2" s="213" t="s">
        <v>286</v>
      </c>
      <c r="AI2" s="214"/>
      <c r="AJ2" s="214"/>
      <c r="AK2" s="213">
        <v>2</v>
      </c>
      <c r="AL2" s="214" t="s">
        <v>287</v>
      </c>
      <c r="AQ2" s="138"/>
      <c r="AR2" s="138"/>
      <c r="AS2" s="138"/>
      <c r="AT2" s="138"/>
      <c r="AU2" s="138"/>
      <c r="AV2" s="138"/>
      <c r="AW2" s="138"/>
      <c r="AX2" s="138"/>
      <c r="AY2" s="138"/>
      <c r="AZ2" s="138"/>
    </row>
    <row r="3" spans="1:52" ht="20.100000000000001" customHeight="1">
      <c r="A3" s="540" t="s">
        <v>53</v>
      </c>
      <c r="B3" s="540"/>
      <c r="C3" s="540"/>
      <c r="D3" s="540"/>
      <c r="E3" s="540"/>
      <c r="F3" s="540"/>
      <c r="G3" s="28"/>
      <c r="H3" s="28"/>
      <c r="I3" s="50"/>
      <c r="AB3" s="215"/>
      <c r="AC3" s="216"/>
      <c r="AE3" s="212">
        <v>3</v>
      </c>
      <c r="AF3" s="190" t="s">
        <v>311</v>
      </c>
      <c r="AG3" s="213">
        <v>3</v>
      </c>
      <c r="AH3" s="213" t="s">
        <v>288</v>
      </c>
      <c r="AI3" s="214"/>
      <c r="AJ3" s="214"/>
      <c r="AK3" s="213">
        <v>3</v>
      </c>
      <c r="AL3" s="214" t="s">
        <v>289</v>
      </c>
      <c r="AQ3" s="138"/>
      <c r="AR3" s="138"/>
      <c r="AS3" s="138"/>
      <c r="AT3" s="138"/>
      <c r="AU3" s="138"/>
      <c r="AV3" s="138"/>
      <c r="AW3" s="138"/>
      <c r="AX3" s="138"/>
      <c r="AY3" s="138"/>
      <c r="AZ3" s="138"/>
    </row>
    <row r="4" spans="1:52" ht="12" customHeight="1">
      <c r="A4" s="28"/>
      <c r="B4" s="28"/>
      <c r="C4" s="28"/>
      <c r="D4" s="28"/>
      <c r="E4" s="28"/>
      <c r="F4" s="28"/>
      <c r="G4" s="28"/>
      <c r="H4" s="28"/>
      <c r="I4" s="50"/>
      <c r="AB4" s="215"/>
      <c r="AC4" s="216"/>
      <c r="AE4" s="212">
        <v>4</v>
      </c>
      <c r="AF4" s="190" t="s">
        <v>312</v>
      </c>
      <c r="AG4" s="213">
        <v>4</v>
      </c>
      <c r="AH4" s="213" t="s">
        <v>290</v>
      </c>
      <c r="AI4" s="214"/>
      <c r="AJ4" s="214"/>
      <c r="AK4" s="213">
        <v>4</v>
      </c>
      <c r="AL4" s="214" t="s">
        <v>291</v>
      </c>
      <c r="AQ4" s="138"/>
      <c r="AR4" s="138"/>
      <c r="AS4" s="138"/>
      <c r="AT4" s="138"/>
      <c r="AU4" s="138"/>
      <c r="AV4" s="138"/>
      <c r="AW4" s="138"/>
      <c r="AX4" s="138"/>
      <c r="AY4" s="138"/>
      <c r="AZ4" s="138"/>
    </row>
    <row r="5" spans="1:52" ht="20.100000000000001" customHeight="1">
      <c r="A5" s="38" t="s">
        <v>308</v>
      </c>
      <c r="B5" s="38"/>
      <c r="C5" s="755"/>
      <c r="D5" s="755"/>
      <c r="E5" s="755"/>
      <c r="F5" s="755"/>
      <c r="G5" s="38"/>
      <c r="H5" s="38"/>
      <c r="AB5" s="215"/>
      <c r="AC5" s="216"/>
      <c r="AE5" s="212">
        <v>5</v>
      </c>
      <c r="AF5" s="190" t="s">
        <v>313</v>
      </c>
      <c r="AG5" s="213">
        <v>5</v>
      </c>
      <c r="AH5" s="213" t="s">
        <v>290</v>
      </c>
      <c r="AI5" s="214"/>
      <c r="AJ5" s="214"/>
      <c r="AK5" s="213">
        <v>5</v>
      </c>
      <c r="AL5" s="214" t="s">
        <v>292</v>
      </c>
      <c r="AQ5" s="138"/>
      <c r="AR5" s="138"/>
      <c r="AS5" s="138"/>
      <c r="AT5" s="138"/>
      <c r="AU5" s="138"/>
      <c r="AV5" s="138"/>
      <c r="AW5" s="138"/>
      <c r="AX5" s="138"/>
      <c r="AY5" s="138"/>
      <c r="AZ5" s="138"/>
    </row>
    <row r="6" spans="1:52" ht="20.100000000000001" customHeight="1">
      <c r="A6" s="38" t="s">
        <v>6</v>
      </c>
      <c r="B6" s="756" t="str">
        <f>'Attach 3(JV)'!B24</f>
        <v>--</v>
      </c>
      <c r="C6" s="756"/>
      <c r="AB6" s="215"/>
      <c r="AC6" s="216"/>
      <c r="AE6" s="212">
        <v>6</v>
      </c>
      <c r="AF6" s="190" t="s">
        <v>314</v>
      </c>
      <c r="AG6" s="213">
        <v>6</v>
      </c>
      <c r="AH6" s="213" t="s">
        <v>290</v>
      </c>
      <c r="AI6" s="217" t="e">
        <f>DAY(B6)</f>
        <v>#VALUE!</v>
      </c>
      <c r="AJ6" s="214"/>
      <c r="AK6" s="213">
        <v>6</v>
      </c>
      <c r="AL6" s="214" t="s">
        <v>293</v>
      </c>
      <c r="AQ6" s="138"/>
      <c r="AR6" s="138"/>
      <c r="AS6" s="138"/>
      <c r="AT6" s="138"/>
      <c r="AU6" s="138"/>
      <c r="AV6" s="138"/>
      <c r="AW6" s="138"/>
      <c r="AX6" s="138"/>
      <c r="AY6" s="138"/>
      <c r="AZ6" s="138"/>
    </row>
    <row r="7" spans="1:52" ht="20.100000000000001" customHeight="1">
      <c r="A7" s="38"/>
      <c r="B7" s="72"/>
      <c r="C7" s="72"/>
      <c r="AB7" s="215"/>
      <c r="AC7" s="216"/>
      <c r="AE7" s="212">
        <v>7</v>
      </c>
      <c r="AF7" s="190" t="s">
        <v>315</v>
      </c>
      <c r="AG7" s="213">
        <v>7</v>
      </c>
      <c r="AH7" s="213" t="s">
        <v>290</v>
      </c>
      <c r="AI7" s="217" t="e">
        <f>MONTH(B6)</f>
        <v>#VALUE!</v>
      </c>
      <c r="AJ7" s="214"/>
      <c r="AK7" s="213">
        <v>7</v>
      </c>
      <c r="AL7" s="214" t="s">
        <v>294</v>
      </c>
      <c r="AQ7" s="138"/>
      <c r="AR7" s="138"/>
      <c r="AS7" s="138"/>
      <c r="AT7" s="138"/>
      <c r="AU7" s="138"/>
      <c r="AV7" s="138"/>
      <c r="AW7" s="138"/>
      <c r="AX7" s="138"/>
      <c r="AY7" s="138"/>
      <c r="AZ7" s="138"/>
    </row>
    <row r="8" spans="1:52" ht="20.100000000000001" customHeight="1">
      <c r="A8" s="61" t="str">
        <f>'Attach 3(JV)'!E7</f>
        <v>To:</v>
      </c>
      <c r="B8" s="16"/>
      <c r="F8" s="32"/>
      <c r="G8" s="32"/>
      <c r="H8" s="32"/>
      <c r="AB8" s="215"/>
      <c r="AC8" s="216"/>
      <c r="AE8" s="212">
        <v>8</v>
      </c>
      <c r="AF8" s="190" t="s">
        <v>316</v>
      </c>
      <c r="AG8" s="213">
        <v>8</v>
      </c>
      <c r="AH8" s="213" t="s">
        <v>290</v>
      </c>
      <c r="AI8" s="217" t="e">
        <f>LOOKUP(AI7,AK1:AK12,AL1:AL12)</f>
        <v>#VALUE!</v>
      </c>
      <c r="AJ8" s="214"/>
      <c r="AK8" s="213">
        <v>8</v>
      </c>
      <c r="AL8" s="214" t="s">
        <v>295</v>
      </c>
      <c r="AQ8" s="138"/>
      <c r="AR8" s="138"/>
      <c r="AS8" s="138"/>
      <c r="AT8" s="138"/>
      <c r="AU8" s="138"/>
      <c r="AV8" s="138"/>
      <c r="AW8" s="138"/>
      <c r="AX8" s="138"/>
      <c r="AY8" s="138"/>
      <c r="AZ8" s="138"/>
    </row>
    <row r="9" spans="1:52" ht="20.100000000000001" customHeight="1">
      <c r="A9" s="61" t="str">
        <f>'Attach 3(JV)'!E8</f>
        <v>Sr.GM,Contracts &amp; Materilas Department,</v>
      </c>
      <c r="B9" s="17"/>
      <c r="F9" s="32"/>
      <c r="G9" s="32"/>
      <c r="H9" s="32"/>
      <c r="AB9" s="215"/>
      <c r="AC9" s="216"/>
      <c r="AE9" s="212">
        <v>9</v>
      </c>
      <c r="AF9" s="190" t="s">
        <v>317</v>
      </c>
      <c r="AG9" s="213">
        <v>9</v>
      </c>
      <c r="AH9" s="213" t="s">
        <v>290</v>
      </c>
      <c r="AI9" s="217" t="e">
        <f>YEAR(B6)</f>
        <v>#VALUE!</v>
      </c>
      <c r="AJ9" s="214"/>
      <c r="AK9" s="213">
        <v>9</v>
      </c>
      <c r="AL9" s="214" t="s">
        <v>296</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5"/>
      <c r="AC10" s="216"/>
      <c r="AE10" s="212">
        <v>10</v>
      </c>
      <c r="AF10" s="190" t="s">
        <v>318</v>
      </c>
      <c r="AG10" s="213">
        <v>10</v>
      </c>
      <c r="AH10" s="213" t="s">
        <v>290</v>
      </c>
      <c r="AI10" s="214"/>
      <c r="AJ10" s="214"/>
      <c r="AK10" s="213">
        <v>10</v>
      </c>
      <c r="AL10" s="214" t="s">
        <v>297</v>
      </c>
      <c r="AQ10" s="138"/>
      <c r="AR10" s="138"/>
      <c r="AS10" s="138"/>
      <c r="AT10" s="138"/>
      <c r="AU10" s="138"/>
      <c r="AV10" s="138"/>
      <c r="AW10" s="138"/>
      <c r="AX10" s="138"/>
      <c r="AY10" s="138"/>
      <c r="AZ10" s="138"/>
    </row>
    <row r="11" spans="1:52" ht="20.100000000000001" customHeight="1">
      <c r="A11" s="61" t="str">
        <f>'Attach 3(JV)'!E10</f>
        <v>SRTS-II, RHQ, Singanayakanahalli,</v>
      </c>
      <c r="B11" s="17"/>
      <c r="F11" s="32"/>
      <c r="G11" s="32"/>
      <c r="H11" s="32"/>
      <c r="AB11" s="215"/>
      <c r="AC11" s="216"/>
      <c r="AE11" s="212">
        <v>11</v>
      </c>
      <c r="AF11" s="190" t="s">
        <v>319</v>
      </c>
      <c r="AG11" s="213">
        <v>11</v>
      </c>
      <c r="AH11" s="213" t="s">
        <v>290</v>
      </c>
      <c r="AI11" s="214"/>
      <c r="AJ11" s="214"/>
      <c r="AK11" s="213">
        <v>11</v>
      </c>
      <c r="AL11" s="214" t="s">
        <v>298</v>
      </c>
      <c r="AQ11" s="138"/>
      <c r="AR11" s="138"/>
      <c r="AS11" s="138"/>
      <c r="AT11" s="138"/>
      <c r="AU11" s="138"/>
      <c r="AV11" s="138"/>
      <c r="AW11" s="138"/>
      <c r="AX11" s="138"/>
      <c r="AY11" s="138"/>
      <c r="AZ11" s="138"/>
    </row>
    <row r="12" spans="1:52" ht="20.100000000000001" customHeight="1">
      <c r="A12" s="61" t="str">
        <f>'Attach 3(JV)'!E11</f>
        <v>Yelahanka, Bengaluru- 560064</v>
      </c>
      <c r="B12" s="17"/>
      <c r="F12" s="32"/>
      <c r="G12" s="32"/>
      <c r="H12" s="32"/>
      <c r="AB12" s="215"/>
      <c r="AC12" s="216"/>
      <c r="AE12" s="212">
        <v>12</v>
      </c>
      <c r="AF12" s="190" t="s">
        <v>320</v>
      </c>
      <c r="AG12" s="213">
        <v>12</v>
      </c>
      <c r="AH12" s="213" t="s">
        <v>290</v>
      </c>
      <c r="AI12" s="214"/>
      <c r="AJ12" s="214"/>
      <c r="AK12" s="213">
        <v>12</v>
      </c>
      <c r="AL12" s="214" t="s">
        <v>299</v>
      </c>
      <c r="AQ12" s="138"/>
      <c r="AR12" s="138"/>
      <c r="AS12" s="138"/>
      <c r="AT12" s="138"/>
      <c r="AU12" s="138"/>
      <c r="AV12" s="138"/>
      <c r="AW12" s="138"/>
      <c r="AX12" s="138"/>
      <c r="AY12" s="138"/>
      <c r="AZ12" s="138"/>
    </row>
    <row r="13" spans="1:52" ht="20.100000000000001" customHeight="1">
      <c r="A13" s="61"/>
      <c r="B13" s="17"/>
      <c r="F13" s="32"/>
      <c r="G13" s="32"/>
      <c r="H13" s="32"/>
      <c r="AB13" s="215"/>
      <c r="AC13" s="216"/>
      <c r="AE13" s="212">
        <v>13</v>
      </c>
      <c r="AF13" s="190" t="s">
        <v>321</v>
      </c>
      <c r="AG13" s="213">
        <v>13</v>
      </c>
      <c r="AH13" s="213" t="s">
        <v>290</v>
      </c>
      <c r="AI13" s="214"/>
      <c r="AJ13" s="214"/>
      <c r="AK13" s="214"/>
      <c r="AL13" s="214"/>
      <c r="AQ13" s="138"/>
      <c r="AR13" s="138"/>
      <c r="AS13" s="138"/>
      <c r="AT13" s="138"/>
      <c r="AU13" s="138"/>
      <c r="AV13" s="138"/>
      <c r="AW13" s="138"/>
      <c r="AX13" s="138"/>
      <c r="AY13" s="138"/>
      <c r="AZ13" s="138"/>
    </row>
    <row r="14" spans="1:52" ht="12" customHeight="1">
      <c r="A14" s="38"/>
      <c r="B14" s="38"/>
      <c r="F14" s="32"/>
      <c r="G14" s="32"/>
      <c r="H14" s="32"/>
      <c r="AB14" s="215"/>
      <c r="AC14" s="216"/>
      <c r="AE14" s="212">
        <v>14</v>
      </c>
      <c r="AF14" s="190" t="s">
        <v>322</v>
      </c>
      <c r="AG14" s="213">
        <v>14</v>
      </c>
      <c r="AH14" s="213" t="s">
        <v>290</v>
      </c>
      <c r="AI14" s="214"/>
      <c r="AJ14" s="214"/>
      <c r="AK14" s="214"/>
      <c r="AL14" s="214"/>
      <c r="AQ14" s="138"/>
      <c r="AR14" s="138"/>
      <c r="AS14" s="138"/>
      <c r="AT14" s="138"/>
      <c r="AU14" s="138"/>
      <c r="AV14" s="138"/>
      <c r="AW14" s="138"/>
      <c r="AX14" s="138"/>
      <c r="AY14" s="138"/>
      <c r="AZ14" s="138"/>
    </row>
    <row r="15" spans="1:52" ht="44.25" customHeight="1">
      <c r="A15" s="102" t="s">
        <v>331</v>
      </c>
      <c r="B15" s="765" t="str">
        <f>Basic!B1</f>
        <v>Construction of 400kV Interconnection Line between Kudankulam Nuclear Power Plant (KKNPP) 1,2 &amp; KKNPP 3,4 at NPCIL, Kudankulam Site Substation Package.</v>
      </c>
      <c r="C15" s="765"/>
      <c r="D15" s="765"/>
      <c r="E15" s="765"/>
      <c r="F15" s="765"/>
      <c r="G15" s="32"/>
      <c r="H15" s="32"/>
      <c r="AB15" s="215"/>
      <c r="AC15" s="216"/>
      <c r="AE15" s="212">
        <v>15</v>
      </c>
      <c r="AF15" s="190" t="s">
        <v>323</v>
      </c>
      <c r="AG15" s="213">
        <v>15</v>
      </c>
      <c r="AH15" s="213" t="s">
        <v>290</v>
      </c>
      <c r="AI15" s="214"/>
      <c r="AJ15" s="214"/>
      <c r="AK15" s="214"/>
      <c r="AL15" s="214"/>
      <c r="AQ15" s="138"/>
      <c r="AR15" s="138"/>
      <c r="AS15" s="138"/>
      <c r="AT15" s="138"/>
      <c r="AU15" s="138"/>
      <c r="AV15" s="138"/>
      <c r="AW15" s="138"/>
      <c r="AX15" s="138"/>
      <c r="AY15" s="138"/>
      <c r="AZ15" s="138"/>
    </row>
    <row r="16" spans="1:52" ht="21" customHeight="1">
      <c r="A16" s="29" t="s">
        <v>54</v>
      </c>
      <c r="C16" s="32"/>
      <c r="D16" s="32"/>
      <c r="E16" s="32"/>
      <c r="F16" s="32"/>
      <c r="G16" s="758" t="s">
        <v>167</v>
      </c>
      <c r="H16" s="758"/>
      <c r="AB16" s="215"/>
      <c r="AC16" s="216"/>
      <c r="AE16" s="212">
        <v>16</v>
      </c>
      <c r="AF16" s="190" t="s">
        <v>324</v>
      </c>
      <c r="AG16" s="213">
        <v>16</v>
      </c>
      <c r="AH16" s="213" t="s">
        <v>290</v>
      </c>
      <c r="AI16" s="214"/>
      <c r="AJ16" s="214"/>
      <c r="AK16" s="214"/>
      <c r="AL16" s="214"/>
      <c r="AQ16" s="138"/>
      <c r="AR16" s="138"/>
      <c r="AS16" s="138"/>
      <c r="AT16" s="138"/>
      <c r="AU16" s="138"/>
      <c r="AV16" s="138"/>
      <c r="AW16" s="138"/>
      <c r="AX16" s="138"/>
      <c r="AY16" s="138"/>
      <c r="AZ16" s="138"/>
    </row>
    <row r="17" spans="1:52" s="24" customFormat="1" ht="153" customHeight="1">
      <c r="A17" s="76">
        <v>1</v>
      </c>
      <c r="B17" s="75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53"/>
      <c r="D17" s="753"/>
      <c r="E17" s="753"/>
      <c r="F17" s="753"/>
      <c r="G17" s="302"/>
      <c r="H17" s="303"/>
      <c r="I17" s="187"/>
      <c r="J17" s="59"/>
      <c r="K17" s="59"/>
      <c r="L17" s="59"/>
      <c r="M17" s="59"/>
      <c r="N17" s="59"/>
      <c r="O17" s="59"/>
      <c r="P17" s="59"/>
      <c r="Q17" s="59"/>
      <c r="R17" s="59"/>
      <c r="S17" s="59"/>
      <c r="T17" s="59"/>
      <c r="U17" s="59"/>
      <c r="V17" s="59"/>
      <c r="W17" s="59"/>
      <c r="X17" s="59"/>
      <c r="Y17" s="59"/>
      <c r="Z17" s="64"/>
      <c r="AA17" s="64"/>
      <c r="AB17" s="218" t="s">
        <v>332</v>
      </c>
      <c r="AC17" s="62"/>
      <c r="AD17" s="219"/>
      <c r="AE17" s="212">
        <v>17</v>
      </c>
      <c r="AF17" s="59" t="s">
        <v>325</v>
      </c>
      <c r="AG17" s="213">
        <v>17</v>
      </c>
      <c r="AH17" s="213" t="s">
        <v>290</v>
      </c>
      <c r="AI17" s="214"/>
      <c r="AJ17" s="214"/>
      <c r="AK17" s="214"/>
      <c r="AL17" s="214"/>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761" t="s">
        <v>605</v>
      </c>
      <c r="C18" s="761"/>
      <c r="D18" s="761"/>
      <c r="E18" s="761"/>
      <c r="F18" s="761"/>
      <c r="G18" s="430"/>
      <c r="H18" s="431"/>
      <c r="I18" s="187"/>
      <c r="J18" s="59"/>
      <c r="K18" s="59"/>
      <c r="L18" s="59"/>
      <c r="M18" s="59"/>
      <c r="N18" s="59"/>
      <c r="O18" s="59"/>
      <c r="P18" s="59"/>
      <c r="Q18" s="59"/>
      <c r="R18" s="59"/>
      <c r="S18" s="59"/>
      <c r="T18" s="59"/>
      <c r="U18" s="59"/>
      <c r="V18" s="59"/>
      <c r="W18" s="59"/>
      <c r="X18" s="59"/>
      <c r="Y18" s="59"/>
      <c r="Z18" s="64"/>
      <c r="AA18" s="64"/>
      <c r="AB18" s="218"/>
      <c r="AC18" s="62"/>
      <c r="AD18" s="219"/>
      <c r="AE18" s="212"/>
      <c r="AF18" s="59"/>
      <c r="AG18" s="213"/>
      <c r="AH18" s="213"/>
      <c r="AI18" s="214"/>
      <c r="AJ18" s="214"/>
      <c r="AK18" s="214"/>
      <c r="AL18" s="214"/>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5"/>
      <c r="AC19" s="216" t="s">
        <v>333</v>
      </c>
      <c r="AE19" s="212">
        <v>18</v>
      </c>
      <c r="AF19" s="190" t="s">
        <v>326</v>
      </c>
      <c r="AG19" s="213">
        <v>18</v>
      </c>
      <c r="AH19" s="213" t="s">
        <v>290</v>
      </c>
      <c r="AI19" s="214"/>
      <c r="AJ19" s="214"/>
      <c r="AK19" s="214"/>
      <c r="AL19" s="214"/>
      <c r="AQ19" s="138"/>
      <c r="AR19" s="138"/>
      <c r="AS19" s="138"/>
      <c r="AT19" s="138"/>
      <c r="AU19" s="138"/>
      <c r="AV19" s="138"/>
      <c r="AW19" s="138"/>
      <c r="AX19" s="138"/>
      <c r="AY19" s="138"/>
      <c r="AZ19" s="138"/>
    </row>
    <row r="20" spans="1:52" s="24" customFormat="1" ht="38.450000000000003" customHeight="1">
      <c r="A20" s="29"/>
      <c r="B20" s="546" t="s">
        <v>57</v>
      </c>
      <c r="C20" s="546"/>
      <c r="D20" s="546"/>
      <c r="E20" s="546"/>
      <c r="F20" s="546"/>
      <c r="G20" s="599"/>
      <c r="H20" s="599"/>
      <c r="I20" s="599"/>
      <c r="J20" s="599"/>
      <c r="K20" s="59"/>
      <c r="L20" s="59"/>
      <c r="M20" s="59"/>
      <c r="N20" s="59"/>
      <c r="O20" s="59"/>
      <c r="P20" s="59"/>
      <c r="Q20" s="59"/>
      <c r="R20" s="59"/>
      <c r="S20" s="59"/>
      <c r="T20" s="59"/>
      <c r="U20" s="59"/>
      <c r="V20" s="59"/>
      <c r="W20" s="59"/>
      <c r="X20" s="59"/>
      <c r="Y20" s="59"/>
      <c r="Z20" s="59"/>
      <c r="AA20" s="59"/>
      <c r="AB20" s="215"/>
      <c r="AC20" s="216" t="s">
        <v>334</v>
      </c>
      <c r="AD20" s="212"/>
      <c r="AE20" s="212">
        <v>19</v>
      </c>
      <c r="AF20" s="59" t="s">
        <v>327</v>
      </c>
      <c r="AG20" s="213">
        <v>19</v>
      </c>
      <c r="AH20" s="213" t="s">
        <v>290</v>
      </c>
      <c r="AI20" s="220"/>
      <c r="AJ20" s="220"/>
      <c r="AK20" s="220"/>
      <c r="AL20" s="220"/>
      <c r="AM20" s="59"/>
      <c r="AN20" s="59"/>
      <c r="AO20" s="59"/>
      <c r="AP20" s="59"/>
      <c r="AQ20" s="135"/>
      <c r="AR20" s="135"/>
      <c r="AS20" s="135"/>
      <c r="AT20" s="135"/>
      <c r="AU20" s="135"/>
      <c r="AV20" s="135"/>
      <c r="AW20" s="135"/>
      <c r="AX20" s="135"/>
      <c r="AY20" s="135"/>
      <c r="AZ20" s="135"/>
    </row>
    <row r="21" spans="1:52" s="24" customFormat="1" ht="31.9" customHeight="1">
      <c r="A21" s="29"/>
      <c r="B21" s="666" t="str">
        <f>"(a) Attachment 1 :"</f>
        <v>(a) Attachment 1 :</v>
      </c>
      <c r="C21" s="666"/>
      <c r="D21" s="760" t="s">
        <v>704</v>
      </c>
      <c r="E21" s="760"/>
      <c r="F21" s="760"/>
      <c r="G21" s="87"/>
      <c r="H21" s="421"/>
      <c r="I21" s="221"/>
      <c r="J21" s="221"/>
      <c r="K21" s="212"/>
      <c r="L21" s="212"/>
      <c r="M21" s="254"/>
      <c r="N21" s="212"/>
      <c r="O21" s="212"/>
      <c r="P21" s="212"/>
      <c r="Q21" s="212"/>
      <c r="R21" s="212"/>
      <c r="S21" s="212"/>
      <c r="T21" s="212"/>
      <c r="U21" s="212"/>
      <c r="V21" s="212"/>
      <c r="W21" s="212"/>
      <c r="X21" s="212"/>
      <c r="Y21" s="212"/>
      <c r="Z21" s="59"/>
      <c r="AA21" s="59"/>
      <c r="AB21" s="215"/>
      <c r="AC21" s="216" t="s">
        <v>335</v>
      </c>
      <c r="AD21" s="212" t="str">
        <f>IF(ISERROR(LOOKUP(J21,#REF!,#REF!)), "Zero", LOOKUP(J21,#REF!,#REF!))</f>
        <v>Zero</v>
      </c>
      <c r="AE21" s="212">
        <v>20</v>
      </c>
      <c r="AF21" s="59" t="s">
        <v>328</v>
      </c>
      <c r="AG21" s="213">
        <v>20</v>
      </c>
      <c r="AH21" s="213" t="s">
        <v>290</v>
      </c>
      <c r="AI21" s="214"/>
      <c r="AJ21" s="214"/>
      <c r="AK21" s="214"/>
      <c r="AL21" s="214"/>
      <c r="AM21" s="59"/>
      <c r="AN21" s="59"/>
      <c r="AO21" s="59"/>
      <c r="AP21" s="59"/>
      <c r="AQ21" s="135"/>
      <c r="AR21" s="135"/>
      <c r="AS21" s="135"/>
      <c r="AT21" s="135"/>
      <c r="AU21" s="135"/>
      <c r="AV21" s="135"/>
      <c r="AW21" s="135"/>
      <c r="AX21" s="135"/>
      <c r="AY21" s="135"/>
      <c r="AZ21" s="135"/>
    </row>
    <row r="22" spans="1:52" s="24" customFormat="1" ht="23.45" customHeight="1">
      <c r="A22" s="29"/>
      <c r="B22" s="666"/>
      <c r="C22" s="666"/>
      <c r="D22" s="476"/>
      <c r="E22" s="29"/>
      <c r="F22" s="29"/>
      <c r="G22" s="474"/>
      <c r="H22" s="474"/>
      <c r="I22" s="221"/>
      <c r="J22" s="221"/>
      <c r="K22" s="212"/>
      <c r="L22" s="212"/>
      <c r="M22" s="254"/>
      <c r="N22" s="212"/>
      <c r="O22" s="212"/>
      <c r="P22" s="212"/>
      <c r="Q22" s="212"/>
      <c r="R22" s="212"/>
      <c r="S22" s="212"/>
      <c r="T22" s="212"/>
      <c r="U22" s="212"/>
      <c r="V22" s="212"/>
      <c r="W22" s="212"/>
      <c r="X22" s="212"/>
      <c r="Y22" s="212"/>
      <c r="Z22" s="59"/>
      <c r="AA22" s="59"/>
      <c r="AB22" s="215"/>
      <c r="AC22" s="216" t="s">
        <v>335</v>
      </c>
      <c r="AD22" s="212" t="str">
        <f>IF(ISERROR(LOOKUP(J22,#REF!,#REF!)), "Zero", LOOKUP(J22,#REF!,#REF!))</f>
        <v>Zero</v>
      </c>
      <c r="AE22" s="212">
        <v>20</v>
      </c>
      <c r="AF22" s="59" t="s">
        <v>328</v>
      </c>
      <c r="AG22" s="213">
        <v>20</v>
      </c>
      <c r="AH22" s="213" t="s">
        <v>290</v>
      </c>
      <c r="AI22" s="214"/>
      <c r="AJ22" s="214"/>
      <c r="AK22" s="214"/>
      <c r="AL22" s="214"/>
      <c r="AM22" s="59"/>
      <c r="AN22" s="59"/>
      <c r="AO22" s="59"/>
      <c r="AP22" s="59"/>
      <c r="AQ22" s="135"/>
      <c r="AR22" s="135"/>
      <c r="AS22" s="135"/>
      <c r="AT22" s="135"/>
      <c r="AU22" s="135"/>
      <c r="AV22" s="135"/>
      <c r="AW22" s="135"/>
      <c r="AX22" s="135"/>
      <c r="AY22" s="135"/>
      <c r="AZ22" s="135"/>
    </row>
    <row r="23" spans="1:52" s="24" customFormat="1" ht="34.15" customHeight="1">
      <c r="A23" s="29"/>
      <c r="B23" s="666"/>
      <c r="C23" s="666"/>
      <c r="D23" s="760" t="s">
        <v>711</v>
      </c>
      <c r="E23" s="760"/>
      <c r="F23" s="760"/>
      <c r="G23" s="87"/>
      <c r="H23" s="421"/>
      <c r="I23" s="221"/>
      <c r="J23" s="221"/>
      <c r="K23" s="212"/>
      <c r="L23" s="212"/>
      <c r="M23" s="254"/>
      <c r="N23" s="212"/>
      <c r="O23" s="212"/>
      <c r="P23" s="212"/>
      <c r="Q23" s="212"/>
      <c r="R23" s="212"/>
      <c r="S23" s="212"/>
      <c r="T23" s="212"/>
      <c r="U23" s="212"/>
      <c r="V23" s="212"/>
      <c r="W23" s="212"/>
      <c r="X23" s="212"/>
      <c r="Y23" s="212"/>
      <c r="Z23" s="59"/>
      <c r="AA23" s="59"/>
      <c r="AB23" s="215"/>
      <c r="AC23" s="216" t="s">
        <v>335</v>
      </c>
      <c r="AD23" s="212" t="str">
        <f>IF(ISERROR(LOOKUP(J23,#REF!,#REF!)), "Zero", LOOKUP(J23,#REF!,#REF!))</f>
        <v>Zero</v>
      </c>
      <c r="AE23" s="212">
        <v>20</v>
      </c>
      <c r="AF23" s="59" t="s">
        <v>328</v>
      </c>
      <c r="AG23" s="213">
        <v>20</v>
      </c>
      <c r="AH23" s="213" t="s">
        <v>290</v>
      </c>
      <c r="AI23" s="214"/>
      <c r="AJ23" s="214"/>
      <c r="AK23" s="214"/>
      <c r="AL23" s="214"/>
      <c r="AM23" s="59"/>
      <c r="AN23" s="59"/>
      <c r="AO23" s="59"/>
      <c r="AP23" s="59"/>
      <c r="AQ23" s="135"/>
      <c r="AR23" s="135"/>
      <c r="AS23" s="135"/>
      <c r="AT23" s="135"/>
      <c r="AU23" s="135"/>
      <c r="AV23" s="135"/>
      <c r="AW23" s="135"/>
      <c r="AX23" s="135"/>
      <c r="AY23" s="135"/>
      <c r="AZ23" s="135"/>
    </row>
    <row r="24" spans="1:52" s="24" customFormat="1" ht="21.6" customHeight="1">
      <c r="A24" s="29"/>
      <c r="B24" s="666"/>
      <c r="C24" s="666"/>
      <c r="D24" s="594"/>
      <c r="E24" s="594"/>
      <c r="F24" s="477" t="s">
        <v>712</v>
      </c>
      <c r="G24" s="87"/>
      <c r="H24" s="421"/>
      <c r="I24" s="221"/>
      <c r="J24" s="221"/>
      <c r="K24" s="212"/>
      <c r="L24" s="212"/>
      <c r="M24" s="254"/>
      <c r="N24" s="212"/>
      <c r="O24" s="212"/>
      <c r="P24" s="212"/>
      <c r="Q24" s="212"/>
      <c r="R24" s="212"/>
      <c r="S24" s="212"/>
      <c r="T24" s="212"/>
      <c r="U24" s="212"/>
      <c r="V24" s="212"/>
      <c r="W24" s="212"/>
      <c r="X24" s="212"/>
      <c r="Y24" s="212"/>
      <c r="Z24" s="59"/>
      <c r="AA24" s="59"/>
      <c r="AB24" s="215"/>
      <c r="AC24" s="216" t="s">
        <v>335</v>
      </c>
      <c r="AD24" s="212" t="str">
        <f>IF(ISERROR(LOOKUP(J24,#REF!,#REF!)), "Zero", LOOKUP(J24,#REF!,#REF!))</f>
        <v>Zero</v>
      </c>
      <c r="AE24" s="212">
        <v>20</v>
      </c>
      <c r="AF24" s="59" t="s">
        <v>328</v>
      </c>
      <c r="AG24" s="213">
        <v>20</v>
      </c>
      <c r="AH24" s="213" t="s">
        <v>290</v>
      </c>
      <c r="AI24" s="214"/>
      <c r="AJ24" s="214"/>
      <c r="AK24" s="214"/>
      <c r="AL24" s="214"/>
      <c r="AM24" s="59"/>
      <c r="AN24" s="59"/>
      <c r="AO24" s="59"/>
      <c r="AP24" s="59"/>
      <c r="AQ24" s="135"/>
      <c r="AR24" s="135"/>
      <c r="AS24" s="135"/>
      <c r="AT24" s="135"/>
      <c r="AU24" s="135"/>
      <c r="AV24" s="135"/>
      <c r="AW24" s="135"/>
      <c r="AX24" s="135"/>
      <c r="AY24" s="135"/>
      <c r="AZ24" s="135"/>
    </row>
    <row r="25" spans="1:52" s="24" customFormat="1" ht="75.75" customHeight="1">
      <c r="A25" s="29"/>
      <c r="B25" s="666"/>
      <c r="C25" s="666"/>
      <c r="D25" s="760" t="s">
        <v>710</v>
      </c>
      <c r="E25" s="760"/>
      <c r="F25" s="760"/>
      <c r="G25" s="87"/>
      <c r="H25" s="421"/>
      <c r="I25" s="221"/>
      <c r="J25" s="221"/>
      <c r="K25" s="212"/>
      <c r="L25" s="212"/>
      <c r="M25" s="254"/>
      <c r="N25" s="212"/>
      <c r="O25" s="212"/>
      <c r="P25" s="212"/>
      <c r="Q25" s="212"/>
      <c r="R25" s="212"/>
      <c r="S25" s="212"/>
      <c r="T25" s="212"/>
      <c r="U25" s="212"/>
      <c r="V25" s="212"/>
      <c r="W25" s="212"/>
      <c r="X25" s="212"/>
      <c r="Y25" s="212"/>
      <c r="Z25" s="59"/>
      <c r="AA25" s="59"/>
      <c r="AB25" s="215"/>
      <c r="AC25" s="216" t="s">
        <v>335</v>
      </c>
      <c r="AD25" s="212" t="str">
        <f>IF(ISERROR(LOOKUP(J25,AE1:AE25,AF1:AF25)), "Zero", LOOKUP(J25,AE1:AE25,AF1:AF25))</f>
        <v>Zero</v>
      </c>
      <c r="AE25" s="212">
        <v>20</v>
      </c>
      <c r="AF25" s="59" t="s">
        <v>328</v>
      </c>
      <c r="AG25" s="213">
        <v>20</v>
      </c>
      <c r="AH25" s="213" t="s">
        <v>290</v>
      </c>
      <c r="AI25" s="214"/>
      <c r="AJ25" s="214"/>
      <c r="AK25" s="214"/>
      <c r="AL25" s="214"/>
      <c r="AM25" s="59"/>
      <c r="AN25" s="59"/>
      <c r="AO25" s="59"/>
      <c r="AP25" s="59"/>
      <c r="AQ25" s="135"/>
      <c r="AR25" s="135"/>
      <c r="AS25" s="135"/>
      <c r="AT25" s="135"/>
      <c r="AU25" s="135"/>
      <c r="AV25" s="135"/>
      <c r="AW25" s="135"/>
      <c r="AX25" s="135"/>
      <c r="AY25" s="135"/>
      <c r="AZ25" s="135"/>
    </row>
    <row r="26" spans="1:52" s="24" customFormat="1" ht="78.75" hidden="1" customHeight="1">
      <c r="A26" s="29"/>
      <c r="B26" s="437"/>
      <c r="C26" s="437"/>
      <c r="D26" s="763" t="s">
        <v>625</v>
      </c>
      <c r="E26" s="764"/>
      <c r="F26" s="221"/>
      <c r="G26" s="759"/>
      <c r="H26" s="759"/>
      <c r="I26" s="759"/>
      <c r="J26" s="759"/>
      <c r="K26" s="212"/>
      <c r="L26" s="212"/>
      <c r="M26" s="254"/>
      <c r="N26" s="212"/>
      <c r="O26" s="212"/>
      <c r="P26" s="212"/>
      <c r="Q26" s="212"/>
      <c r="R26" s="212"/>
      <c r="S26" s="212"/>
      <c r="T26" s="212"/>
      <c r="U26" s="212"/>
      <c r="V26" s="212"/>
      <c r="W26" s="212"/>
      <c r="X26" s="212"/>
      <c r="Y26" s="212"/>
      <c r="Z26" s="59"/>
      <c r="AA26" s="59"/>
      <c r="AB26" s="215"/>
      <c r="AC26" s="216"/>
      <c r="AD26" s="212"/>
      <c r="AE26" s="212"/>
      <c r="AF26" s="59"/>
      <c r="AG26" s="213"/>
      <c r="AH26" s="213"/>
      <c r="AI26" s="214"/>
      <c r="AJ26" s="214"/>
      <c r="AK26" s="214"/>
      <c r="AL26" s="214"/>
      <c r="AM26" s="59"/>
      <c r="AN26" s="59"/>
      <c r="AO26" s="59"/>
      <c r="AP26" s="59"/>
      <c r="AQ26" s="135"/>
      <c r="AR26" s="135"/>
      <c r="AS26" s="135"/>
      <c r="AT26" s="135"/>
      <c r="AU26" s="135"/>
      <c r="AV26" s="135"/>
      <c r="AW26" s="135"/>
      <c r="AX26" s="135"/>
      <c r="AY26" s="135"/>
      <c r="AZ26" s="135"/>
    </row>
    <row r="27" spans="1:52" s="24" customFormat="1" ht="1.1499999999999999" hidden="1" customHeight="1">
      <c r="A27" s="29"/>
      <c r="B27" s="437"/>
      <c r="C27" s="437"/>
      <c r="D27" s="762" t="s">
        <v>624</v>
      </c>
      <c r="E27" s="762"/>
      <c r="F27" s="762"/>
      <c r="G27" s="759"/>
      <c r="H27" s="759"/>
      <c r="I27" s="759"/>
      <c r="J27" s="759"/>
      <c r="K27" s="212"/>
      <c r="L27" s="212"/>
      <c r="M27" s="254"/>
      <c r="N27" s="212"/>
      <c r="O27" s="212"/>
      <c r="P27" s="212"/>
      <c r="Q27" s="212"/>
      <c r="R27" s="212"/>
      <c r="S27" s="212"/>
      <c r="T27" s="212"/>
      <c r="U27" s="212"/>
      <c r="V27" s="212"/>
      <c r="W27" s="212"/>
      <c r="X27" s="212"/>
      <c r="Y27" s="212"/>
      <c r="Z27" s="59"/>
      <c r="AA27" s="59"/>
      <c r="AB27" s="215"/>
      <c r="AC27" s="216"/>
      <c r="AD27" s="212"/>
      <c r="AE27" s="212"/>
      <c r="AF27" s="59"/>
      <c r="AG27" s="213"/>
      <c r="AH27" s="213"/>
      <c r="AI27" s="214"/>
      <c r="AJ27" s="214"/>
      <c r="AK27" s="214"/>
      <c r="AL27" s="214"/>
      <c r="AM27" s="59"/>
      <c r="AN27" s="59"/>
      <c r="AO27" s="59"/>
      <c r="AP27" s="59"/>
      <c r="AQ27" s="135"/>
      <c r="AR27" s="135"/>
      <c r="AS27" s="135"/>
      <c r="AT27" s="135"/>
      <c r="AU27" s="135"/>
      <c r="AV27" s="135"/>
      <c r="AW27" s="135"/>
      <c r="AX27" s="135"/>
      <c r="AY27" s="135"/>
      <c r="AZ27" s="135"/>
    </row>
    <row r="28" spans="1:52" s="24" customFormat="1" ht="71.45" customHeight="1">
      <c r="A28" s="29"/>
      <c r="B28" s="666" t="str">
        <f>"(b) Attachment 2:"</f>
        <v>(b) Attachment 2:</v>
      </c>
      <c r="C28" s="666"/>
      <c r="D28" s="754" t="s">
        <v>58</v>
      </c>
      <c r="E28" s="754"/>
      <c r="F28" s="754"/>
      <c r="G28" s="759"/>
      <c r="H28" s="759"/>
      <c r="I28" s="759"/>
      <c r="J28" s="759"/>
      <c r="K28" s="59"/>
      <c r="L28" s="59"/>
      <c r="M28" s="59"/>
      <c r="N28" s="59"/>
      <c r="O28" s="59"/>
      <c r="P28" s="59"/>
      <c r="Q28" s="59"/>
      <c r="R28" s="59"/>
      <c r="S28" s="59"/>
      <c r="T28" s="59"/>
      <c r="U28" s="59"/>
      <c r="V28" s="59"/>
      <c r="W28" s="59"/>
      <c r="X28" s="59"/>
      <c r="Y28" s="59"/>
      <c r="Z28" s="59"/>
      <c r="AA28" s="59"/>
      <c r="AB28" s="215"/>
      <c r="AC28" s="216" t="s">
        <v>336</v>
      </c>
      <c r="AD28" s="212" t="str">
        <f>IF(J25 &gt; 9, "("&amp;J25&amp;")", "(0"&amp;J25&amp;")")</f>
        <v>(0)</v>
      </c>
      <c r="AE28" s="212"/>
      <c r="AF28" s="59"/>
      <c r="AG28" s="213">
        <v>21</v>
      </c>
      <c r="AH28" s="213" t="s">
        <v>109</v>
      </c>
      <c r="AI28" s="214"/>
      <c r="AJ28" s="214"/>
      <c r="AK28" s="214"/>
      <c r="AL28" s="214"/>
      <c r="AM28" s="59"/>
      <c r="AN28" s="59"/>
      <c r="AO28" s="59"/>
      <c r="AP28" s="59"/>
      <c r="AQ28" s="135"/>
      <c r="AR28" s="135"/>
      <c r="AS28" s="135"/>
      <c r="AT28" s="135"/>
      <c r="AU28" s="135"/>
      <c r="AV28" s="135"/>
      <c r="AW28" s="135"/>
      <c r="AX28" s="135"/>
      <c r="AY28" s="135"/>
      <c r="AZ28" s="135"/>
    </row>
    <row r="29" spans="1:52" s="24" customFormat="1" ht="69" customHeight="1">
      <c r="A29" s="29"/>
      <c r="B29" s="666" t="str">
        <f>"(c) Attachment 3 :"</f>
        <v>(c) Attachment 3 :</v>
      </c>
      <c r="C29" s="666"/>
      <c r="D29" s="754" t="s">
        <v>304</v>
      </c>
      <c r="E29" s="754"/>
      <c r="F29" s="754"/>
      <c r="G29" s="78"/>
      <c r="H29" s="78"/>
      <c r="I29" s="59"/>
      <c r="J29" s="59"/>
      <c r="K29" s="59"/>
      <c r="L29" s="59"/>
      <c r="M29" s="59"/>
      <c r="N29" s="59"/>
      <c r="O29" s="59"/>
      <c r="P29" s="59"/>
      <c r="Q29" s="59"/>
      <c r="R29" s="59"/>
      <c r="S29" s="59"/>
      <c r="T29" s="59"/>
      <c r="U29" s="59"/>
      <c r="V29" s="59"/>
      <c r="W29" s="59"/>
      <c r="X29" s="59"/>
      <c r="Y29" s="59"/>
      <c r="Z29" s="59"/>
      <c r="AA29" s="34"/>
      <c r="AB29" s="215"/>
      <c r="AC29" s="216"/>
      <c r="AD29" s="212"/>
      <c r="AE29" s="212"/>
      <c r="AF29" s="59"/>
      <c r="AG29" s="213">
        <v>22</v>
      </c>
      <c r="AH29" s="213" t="s">
        <v>290</v>
      </c>
      <c r="AI29" s="214"/>
      <c r="AJ29" s="214"/>
      <c r="AK29" s="214"/>
      <c r="AL29" s="214"/>
      <c r="AM29" s="59"/>
      <c r="AN29" s="59"/>
      <c r="AO29" s="59"/>
      <c r="AP29" s="59"/>
      <c r="AQ29" s="135"/>
      <c r="AR29" s="135"/>
      <c r="AS29" s="135"/>
      <c r="AT29" s="135"/>
      <c r="AU29" s="135"/>
      <c r="AV29" s="135"/>
      <c r="AW29" s="135"/>
      <c r="AX29" s="135"/>
      <c r="AY29" s="135"/>
      <c r="AZ29" s="135"/>
    </row>
    <row r="30" spans="1:52" s="24" customFormat="1" ht="49.5" hidden="1" customHeight="1">
      <c r="A30" s="29"/>
      <c r="B30" s="307"/>
      <c r="C30" s="307"/>
      <c r="D30" s="757" t="s">
        <v>165</v>
      </c>
      <c r="E30" s="757"/>
      <c r="F30" s="757"/>
      <c r="G30" s="180"/>
      <c r="H30" s="255" t="e">
        <f>#REF!</f>
        <v>#REF!</v>
      </c>
      <c r="I30" s="59"/>
      <c r="J30" s="67"/>
      <c r="K30" s="67"/>
      <c r="L30" s="67"/>
      <c r="M30" s="67"/>
      <c r="N30" s="67"/>
      <c r="O30" s="67"/>
      <c r="P30" s="67"/>
      <c r="Q30" s="67"/>
      <c r="R30" s="67"/>
      <c r="S30" s="67"/>
      <c r="T30" s="67"/>
      <c r="U30" s="67"/>
      <c r="V30" s="67"/>
      <c r="W30" s="67"/>
      <c r="X30" s="67"/>
      <c r="Y30" s="67"/>
      <c r="Z30" s="59"/>
      <c r="AA30" s="59"/>
      <c r="AB30" s="215"/>
      <c r="AC30" s="216" t="s">
        <v>337</v>
      </c>
      <c r="AD30" s="212"/>
      <c r="AE30" s="212"/>
      <c r="AF30" s="59"/>
      <c r="AG30" s="213">
        <v>23</v>
      </c>
      <c r="AH30" s="213" t="s">
        <v>290</v>
      </c>
      <c r="AI30" s="214"/>
      <c r="AJ30" s="214"/>
      <c r="AK30" s="214"/>
      <c r="AL30" s="214"/>
      <c r="AM30" s="59"/>
      <c r="AN30" s="59"/>
      <c r="AO30" s="59"/>
      <c r="AP30" s="59"/>
      <c r="AQ30" s="135"/>
      <c r="AR30" s="135"/>
      <c r="AS30" s="135"/>
      <c r="AT30" s="135"/>
      <c r="AU30" s="135"/>
      <c r="AV30" s="135"/>
      <c r="AW30" s="135"/>
      <c r="AX30" s="135"/>
      <c r="AY30" s="135"/>
      <c r="AZ30" s="135"/>
    </row>
    <row r="31" spans="1:52" s="24" customFormat="1" ht="48" hidden="1" customHeight="1">
      <c r="A31" s="29"/>
      <c r="B31" s="307"/>
      <c r="C31" s="307"/>
      <c r="D31" s="757" t="s">
        <v>166</v>
      </c>
      <c r="E31" s="757"/>
      <c r="F31" s="757"/>
      <c r="G31" s="180">
        <v>0</v>
      </c>
      <c r="H31" s="255" t="e">
        <f>#REF!</f>
        <v>#REF!</v>
      </c>
      <c r="I31" s="59"/>
      <c r="J31" s="188"/>
      <c r="K31" s="188"/>
      <c r="L31" s="188"/>
      <c r="M31" s="188"/>
      <c r="N31" s="188"/>
      <c r="O31" s="188"/>
      <c r="P31" s="188"/>
      <c r="Q31" s="188"/>
      <c r="R31" s="188"/>
      <c r="S31" s="188"/>
      <c r="T31" s="188"/>
      <c r="U31" s="188"/>
      <c r="V31" s="188"/>
      <c r="W31" s="188"/>
      <c r="X31" s="188"/>
      <c r="Y31" s="188"/>
      <c r="Z31" s="188"/>
      <c r="AA31" s="188"/>
      <c r="AB31" s="215"/>
      <c r="AC31" s="216" t="s">
        <v>338</v>
      </c>
      <c r="AD31" s="212"/>
      <c r="AE31" s="212"/>
      <c r="AF31" s="59"/>
      <c r="AG31" s="213">
        <v>24</v>
      </c>
      <c r="AH31" s="213" t="s">
        <v>290</v>
      </c>
      <c r="AI31" s="214"/>
      <c r="AJ31" s="214"/>
      <c r="AK31" s="214"/>
      <c r="AL31" s="214"/>
      <c r="AM31" s="59"/>
      <c r="AN31" s="59"/>
      <c r="AO31" s="59"/>
      <c r="AP31" s="59"/>
      <c r="AQ31" s="135"/>
      <c r="AR31" s="135"/>
      <c r="AS31" s="135"/>
      <c r="AT31" s="135"/>
      <c r="AU31" s="135"/>
      <c r="AV31" s="135"/>
      <c r="AW31" s="135"/>
      <c r="AX31" s="135"/>
      <c r="AY31" s="135"/>
      <c r="AZ31" s="135"/>
    </row>
    <row r="32" spans="1:52" ht="198.75" customHeight="1">
      <c r="B32" s="666" t="str">
        <f>"(d) Attachment 4 :"</f>
        <v>(d) Attachment 4 :</v>
      </c>
      <c r="C32" s="666"/>
      <c r="D32" s="754" t="s">
        <v>303</v>
      </c>
      <c r="E32" s="754"/>
      <c r="F32" s="754"/>
      <c r="G32" s="161"/>
      <c r="H32" s="78"/>
      <c r="AB32" s="215"/>
      <c r="AC32" s="216"/>
      <c r="AG32" s="213">
        <v>25</v>
      </c>
      <c r="AH32" s="213" t="s">
        <v>290</v>
      </c>
      <c r="AI32" s="214"/>
      <c r="AJ32" s="214"/>
      <c r="AK32" s="214"/>
      <c r="AL32" s="214"/>
      <c r="AQ32" s="138"/>
      <c r="AR32" s="138"/>
      <c r="AS32" s="138"/>
      <c r="AT32" s="138"/>
      <c r="AU32" s="138"/>
      <c r="AV32" s="138"/>
      <c r="AW32" s="138"/>
      <c r="AX32" s="138"/>
      <c r="AY32" s="138"/>
      <c r="AZ32" s="138"/>
    </row>
    <row r="33" spans="1:52" ht="69" customHeight="1">
      <c r="B33" s="666" t="str">
        <f>"(e) Attachment 5 :"</f>
        <v>(e) Attachment 5 :</v>
      </c>
      <c r="C33" s="666"/>
      <c r="D33" s="754" t="s">
        <v>59</v>
      </c>
      <c r="E33" s="754"/>
      <c r="F33" s="754"/>
      <c r="G33" s="78"/>
      <c r="H33" s="78"/>
      <c r="AB33" s="215"/>
      <c r="AC33" s="216"/>
      <c r="AG33" s="213">
        <v>26</v>
      </c>
      <c r="AH33" s="213" t="s">
        <v>290</v>
      </c>
      <c r="AI33" s="214"/>
      <c r="AJ33" s="214"/>
      <c r="AK33" s="214"/>
      <c r="AL33" s="214"/>
      <c r="AQ33" s="138"/>
      <c r="AR33" s="138"/>
      <c r="AS33" s="138"/>
      <c r="AT33" s="138"/>
      <c r="AU33" s="138"/>
      <c r="AV33" s="138"/>
      <c r="AW33" s="138"/>
      <c r="AX33" s="138"/>
      <c r="AY33" s="138"/>
      <c r="AZ33" s="138"/>
    </row>
    <row r="34" spans="1:52" ht="45.6" customHeight="1">
      <c r="B34" s="666" t="s">
        <v>607</v>
      </c>
      <c r="C34" s="666"/>
      <c r="D34" s="666" t="s">
        <v>608</v>
      </c>
      <c r="E34" s="666"/>
      <c r="F34" s="666"/>
      <c r="G34" s="78"/>
      <c r="H34" s="78"/>
      <c r="AB34" s="215"/>
      <c r="AC34" s="216"/>
      <c r="AG34" s="213"/>
      <c r="AH34" s="213"/>
      <c r="AI34" s="214"/>
      <c r="AJ34" s="214"/>
      <c r="AK34" s="214"/>
      <c r="AL34" s="214"/>
      <c r="AQ34" s="138"/>
      <c r="AR34" s="138"/>
      <c r="AS34" s="138"/>
      <c r="AT34" s="138"/>
      <c r="AU34" s="138"/>
      <c r="AV34" s="138"/>
      <c r="AW34" s="138"/>
      <c r="AX34" s="138"/>
      <c r="AY34" s="138"/>
      <c r="AZ34" s="138"/>
    </row>
    <row r="35" spans="1:52" s="24" customFormat="1" ht="88.15" customHeight="1">
      <c r="A35" s="29"/>
      <c r="B35" s="666" t="str">
        <f>"(g) Attachment 6 :"</f>
        <v>(g) Attachment 6 :</v>
      </c>
      <c r="C35" s="666"/>
      <c r="D35" s="754" t="s">
        <v>60</v>
      </c>
      <c r="E35" s="754"/>
      <c r="F35" s="754"/>
      <c r="G35" s="78"/>
      <c r="H35" s="78"/>
      <c r="I35" s="59"/>
      <c r="J35" s="59"/>
      <c r="K35" s="59"/>
      <c r="L35" s="59"/>
      <c r="M35" s="59"/>
      <c r="N35" s="59"/>
      <c r="O35" s="59"/>
      <c r="P35" s="59"/>
      <c r="Q35" s="59"/>
      <c r="R35" s="59"/>
      <c r="S35" s="59"/>
      <c r="T35" s="59"/>
      <c r="U35" s="59"/>
      <c r="V35" s="59"/>
      <c r="W35" s="59"/>
      <c r="X35" s="59"/>
      <c r="Y35" s="59"/>
      <c r="Z35" s="59"/>
      <c r="AA35" s="59"/>
      <c r="AB35" s="215"/>
      <c r="AC35" s="216"/>
      <c r="AD35" s="212"/>
      <c r="AE35" s="212"/>
      <c r="AF35" s="59"/>
      <c r="AG35" s="213">
        <v>27</v>
      </c>
      <c r="AH35" s="213" t="s">
        <v>290</v>
      </c>
      <c r="AI35" s="214"/>
      <c r="AJ35" s="214"/>
      <c r="AK35" s="214"/>
      <c r="AL35" s="214"/>
      <c r="AM35" s="59"/>
      <c r="AN35" s="59"/>
      <c r="AO35" s="59"/>
      <c r="AP35" s="59"/>
      <c r="AQ35" s="135"/>
      <c r="AR35" s="135"/>
      <c r="AS35" s="135"/>
      <c r="AT35" s="135"/>
      <c r="AU35" s="135"/>
      <c r="AV35" s="135"/>
      <c r="AW35" s="135"/>
      <c r="AX35" s="135"/>
      <c r="AY35" s="135"/>
      <c r="AZ35" s="135"/>
    </row>
    <row r="36" spans="1:52" s="24" customFormat="1" ht="57" customHeight="1">
      <c r="A36" s="29"/>
      <c r="B36" s="666" t="str">
        <f>"(h) Attachment 7 :"</f>
        <v>(h) Attachment 7 :</v>
      </c>
      <c r="C36" s="666"/>
      <c r="D36" s="754" t="s">
        <v>454</v>
      </c>
      <c r="E36" s="754"/>
      <c r="F36" s="754"/>
      <c r="G36" s="79"/>
      <c r="H36" s="79"/>
      <c r="I36" s="59"/>
      <c r="J36" s="59"/>
      <c r="K36" s="59"/>
      <c r="L36" s="59"/>
      <c r="M36" s="59"/>
      <c r="N36" s="59"/>
      <c r="O36" s="59"/>
      <c r="P36" s="59"/>
      <c r="Q36" s="59"/>
      <c r="R36" s="59"/>
      <c r="S36" s="59"/>
      <c r="T36" s="59"/>
      <c r="U36" s="59"/>
      <c r="V36" s="59"/>
      <c r="W36" s="59"/>
      <c r="X36" s="59"/>
      <c r="Y36" s="59"/>
      <c r="Z36" s="59"/>
      <c r="AA36" s="59"/>
      <c r="AB36" s="215"/>
      <c r="AC36" s="216"/>
      <c r="AD36" s="212"/>
      <c r="AE36" s="212"/>
      <c r="AF36" s="59"/>
      <c r="AG36" s="213">
        <v>28</v>
      </c>
      <c r="AH36" s="213" t="s">
        <v>290</v>
      </c>
      <c r="AI36" s="214"/>
      <c r="AJ36" s="214"/>
      <c r="AK36" s="214"/>
      <c r="AL36" s="214"/>
      <c r="AM36" s="59"/>
      <c r="AN36" s="59"/>
      <c r="AO36" s="59"/>
      <c r="AP36" s="59"/>
      <c r="AQ36" s="135"/>
      <c r="AR36" s="135"/>
      <c r="AS36" s="135"/>
      <c r="AT36" s="135"/>
      <c r="AU36" s="135"/>
      <c r="AV36" s="135"/>
      <c r="AW36" s="135"/>
      <c r="AX36" s="135"/>
      <c r="AY36" s="135"/>
      <c r="AZ36" s="135"/>
    </row>
    <row r="37" spans="1:52" s="24" customFormat="1" ht="30.6" customHeight="1">
      <c r="A37" s="29"/>
      <c r="B37" s="666" t="str">
        <f>"(i) Attachment 8 :"</f>
        <v>(i) Attachment 8 :</v>
      </c>
      <c r="C37" s="666"/>
      <c r="D37" s="754" t="s">
        <v>305</v>
      </c>
      <c r="E37" s="754"/>
      <c r="F37" s="754"/>
      <c r="G37" s="78"/>
      <c r="H37" s="78"/>
      <c r="I37" s="59"/>
      <c r="J37" s="59"/>
      <c r="K37" s="59"/>
      <c r="L37" s="59"/>
      <c r="M37" s="59"/>
      <c r="N37" s="59"/>
      <c r="O37" s="59"/>
      <c r="P37" s="59"/>
      <c r="Q37" s="59"/>
      <c r="R37" s="59"/>
      <c r="S37" s="59"/>
      <c r="T37" s="59"/>
      <c r="U37" s="59"/>
      <c r="V37" s="59"/>
      <c r="W37" s="59"/>
      <c r="X37" s="59"/>
      <c r="Y37" s="59"/>
      <c r="Z37" s="59"/>
      <c r="AA37" s="59"/>
      <c r="AB37" s="215"/>
      <c r="AC37" s="216"/>
      <c r="AD37" s="212"/>
      <c r="AE37" s="212"/>
      <c r="AF37" s="59"/>
      <c r="AG37" s="213">
        <v>29</v>
      </c>
      <c r="AH37" s="213" t="s">
        <v>290</v>
      </c>
      <c r="AI37" s="214"/>
      <c r="AJ37" s="214"/>
      <c r="AK37" s="214"/>
      <c r="AL37" s="214"/>
      <c r="AM37" s="59"/>
      <c r="AN37" s="59"/>
      <c r="AO37" s="59"/>
      <c r="AP37" s="59"/>
      <c r="AQ37" s="135"/>
      <c r="AR37" s="135"/>
      <c r="AS37" s="135"/>
      <c r="AT37" s="135"/>
      <c r="AU37" s="135"/>
      <c r="AV37" s="135"/>
      <c r="AW37" s="135"/>
      <c r="AX37" s="135"/>
      <c r="AY37" s="135"/>
      <c r="AZ37" s="135"/>
    </row>
    <row r="38" spans="1:52" s="24" customFormat="1" ht="32.450000000000003" customHeight="1">
      <c r="A38" s="29"/>
      <c r="B38" s="666" t="str">
        <f>"(j) Attachment 9 :"</f>
        <v>(j) Attachment 9 :</v>
      </c>
      <c r="C38" s="666"/>
      <c r="D38" s="754" t="s">
        <v>61</v>
      </c>
      <c r="E38" s="754"/>
      <c r="F38" s="754"/>
      <c r="G38" s="78"/>
      <c r="H38" s="78"/>
      <c r="I38" s="59"/>
      <c r="J38" s="59"/>
      <c r="K38" s="59"/>
      <c r="L38" s="59"/>
      <c r="M38" s="59"/>
      <c r="N38" s="59"/>
      <c r="O38" s="59"/>
      <c r="P38" s="59"/>
      <c r="Q38" s="59"/>
      <c r="R38" s="59"/>
      <c r="S38" s="59"/>
      <c r="T38" s="59"/>
      <c r="U38" s="59"/>
      <c r="V38" s="59"/>
      <c r="W38" s="59"/>
      <c r="X38" s="59"/>
      <c r="Y38" s="59"/>
      <c r="Z38" s="59"/>
      <c r="AA38" s="59"/>
      <c r="AB38" s="215"/>
      <c r="AC38" s="216"/>
      <c r="AD38" s="212"/>
      <c r="AE38" s="212"/>
      <c r="AF38" s="59"/>
      <c r="AG38" s="213">
        <v>30</v>
      </c>
      <c r="AH38" s="213" t="s">
        <v>290</v>
      </c>
      <c r="AI38" s="214"/>
      <c r="AJ38" s="214"/>
      <c r="AK38" s="214"/>
      <c r="AL38" s="214"/>
      <c r="AM38" s="59"/>
      <c r="AN38" s="59"/>
      <c r="AO38" s="59"/>
      <c r="AP38" s="59"/>
      <c r="AQ38" s="135"/>
      <c r="AR38" s="135"/>
      <c r="AS38" s="135"/>
      <c r="AT38" s="135"/>
      <c r="AU38" s="135"/>
      <c r="AV38" s="135"/>
      <c r="AW38" s="135"/>
      <c r="AX38" s="135"/>
      <c r="AY38" s="135"/>
      <c r="AZ38" s="135"/>
    </row>
    <row r="39" spans="1:52" s="24" customFormat="1" ht="28.15" customHeight="1">
      <c r="A39" s="29"/>
      <c r="B39" s="666" t="str">
        <f>"(k) Attachment 10 :"</f>
        <v>(k) Attachment 10 :</v>
      </c>
      <c r="C39" s="666"/>
      <c r="D39" s="754" t="s">
        <v>62</v>
      </c>
      <c r="E39" s="754"/>
      <c r="F39" s="754"/>
      <c r="G39" s="78"/>
      <c r="H39" s="78"/>
      <c r="I39" s="59"/>
      <c r="J39" s="59"/>
      <c r="K39" s="59"/>
      <c r="L39" s="59"/>
      <c r="M39" s="59"/>
      <c r="N39" s="59"/>
      <c r="O39" s="59"/>
      <c r="P39" s="59"/>
      <c r="Q39" s="59"/>
      <c r="R39" s="59"/>
      <c r="S39" s="59"/>
      <c r="T39" s="59"/>
      <c r="U39" s="59"/>
      <c r="V39" s="59"/>
      <c r="W39" s="59"/>
      <c r="X39" s="59"/>
      <c r="Y39" s="59"/>
      <c r="Z39" s="59"/>
      <c r="AA39" s="59"/>
      <c r="AB39" s="215"/>
      <c r="AC39" s="216"/>
      <c r="AD39" s="212"/>
      <c r="AE39" s="212"/>
      <c r="AF39" s="59"/>
      <c r="AG39" s="213">
        <v>31</v>
      </c>
      <c r="AH39" s="213" t="s">
        <v>109</v>
      </c>
      <c r="AI39" s="214"/>
      <c r="AJ39" s="214"/>
      <c r="AK39" s="214"/>
      <c r="AL39" s="214"/>
      <c r="AM39" s="59"/>
      <c r="AN39" s="59"/>
      <c r="AO39" s="59"/>
      <c r="AP39" s="59"/>
      <c r="AQ39" s="135"/>
      <c r="AR39" s="135"/>
      <c r="AS39" s="135"/>
      <c r="AT39" s="135"/>
      <c r="AU39" s="135"/>
      <c r="AV39" s="135"/>
      <c r="AW39" s="135"/>
      <c r="AX39" s="135"/>
      <c r="AY39" s="135"/>
      <c r="AZ39" s="135"/>
    </row>
    <row r="40" spans="1:52" s="24" customFormat="1" ht="26.45" customHeight="1">
      <c r="A40" s="29"/>
      <c r="B40" s="666" t="str">
        <f>"(l) Attachment 11 :"</f>
        <v>(l) Attachment 11 :</v>
      </c>
      <c r="C40" s="666"/>
      <c r="D40" s="754" t="s">
        <v>63</v>
      </c>
      <c r="E40" s="754"/>
      <c r="F40" s="754"/>
      <c r="G40" s="78"/>
      <c r="H40" s="78"/>
      <c r="I40" s="59"/>
      <c r="J40" s="59"/>
      <c r="K40" s="59"/>
      <c r="L40" s="59"/>
      <c r="M40" s="59"/>
      <c r="N40" s="59"/>
      <c r="O40" s="59"/>
      <c r="P40" s="59"/>
      <c r="Q40" s="59"/>
      <c r="R40" s="59"/>
      <c r="S40" s="59"/>
      <c r="T40" s="59"/>
      <c r="U40" s="59"/>
      <c r="V40" s="59"/>
      <c r="W40" s="59"/>
      <c r="X40" s="59"/>
      <c r="Y40" s="59"/>
      <c r="Z40" s="59"/>
      <c r="AA40" s="59"/>
      <c r="AB40" s="215"/>
      <c r="AC40" s="216"/>
      <c r="AD40" s="212"/>
      <c r="AE40" s="212"/>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35.450000000000003" customHeight="1">
      <c r="A41" s="29"/>
      <c r="B41" s="666" t="str">
        <f>"(m) Attachment 12 :"</f>
        <v>(m) Attachment 12 :</v>
      </c>
      <c r="C41" s="666"/>
      <c r="D41" s="754" t="s">
        <v>283</v>
      </c>
      <c r="E41" s="754"/>
      <c r="F41" s="754"/>
      <c r="G41" s="78"/>
      <c r="H41" s="78"/>
      <c r="I41" s="59"/>
      <c r="J41" s="59"/>
      <c r="K41" s="59"/>
      <c r="L41" s="59"/>
      <c r="M41" s="59"/>
      <c r="N41" s="59"/>
      <c r="O41" s="59"/>
      <c r="P41" s="59"/>
      <c r="Q41" s="59"/>
      <c r="R41" s="59"/>
      <c r="S41" s="59"/>
      <c r="T41" s="59"/>
      <c r="U41" s="59"/>
      <c r="V41" s="59"/>
      <c r="W41" s="59"/>
      <c r="X41" s="59"/>
      <c r="Y41" s="59"/>
      <c r="Z41" s="59"/>
      <c r="AA41" s="59"/>
      <c r="AB41" s="215"/>
      <c r="AC41" s="216"/>
      <c r="AD41" s="212"/>
      <c r="AE41" s="212"/>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s="24" customFormat="1" ht="29.45" customHeight="1">
      <c r="A42" s="29"/>
      <c r="B42" s="666" t="str">
        <f>"(n) Attachment 13 :"</f>
        <v>(n) Attachment 13 :</v>
      </c>
      <c r="C42" s="666"/>
      <c r="D42" s="754" t="s">
        <v>709</v>
      </c>
      <c r="E42" s="754"/>
      <c r="F42" s="754"/>
      <c r="G42" s="78"/>
      <c r="H42" s="78"/>
      <c r="I42" s="59"/>
      <c r="J42" s="59"/>
      <c r="K42" s="59"/>
      <c r="L42" s="59"/>
      <c r="M42" s="59"/>
      <c r="N42" s="59"/>
      <c r="O42" s="59"/>
      <c r="P42" s="59"/>
      <c r="Q42" s="59"/>
      <c r="R42" s="59"/>
      <c r="S42" s="59"/>
      <c r="T42" s="59"/>
      <c r="U42" s="59"/>
      <c r="V42" s="59"/>
      <c r="W42" s="59"/>
      <c r="X42" s="59"/>
      <c r="Y42" s="59"/>
      <c r="Z42" s="59"/>
      <c r="AA42" s="59"/>
      <c r="AB42" s="215"/>
      <c r="AC42" s="216"/>
      <c r="AD42" s="212"/>
      <c r="AE42" s="212"/>
      <c r="AF42" s="59"/>
      <c r="AG42" s="59"/>
      <c r="AH42" s="59"/>
      <c r="AI42" s="59"/>
      <c r="AJ42" s="59"/>
      <c r="AK42" s="59"/>
      <c r="AL42" s="59"/>
      <c r="AM42" s="59"/>
      <c r="AN42" s="59"/>
      <c r="AO42" s="59"/>
      <c r="AP42" s="59"/>
      <c r="AQ42" s="135"/>
      <c r="AR42" s="135"/>
      <c r="AS42" s="135"/>
      <c r="AT42" s="135"/>
      <c r="AU42" s="135"/>
      <c r="AV42" s="135"/>
      <c r="AW42" s="135"/>
      <c r="AX42" s="135"/>
      <c r="AY42" s="135"/>
      <c r="AZ42" s="135"/>
    </row>
    <row r="43" spans="1:52" s="24" customFormat="1" ht="46.5" customHeight="1">
      <c r="A43" s="29"/>
      <c r="B43" s="666" t="str">
        <f>"(o) Attachment 14 :"</f>
        <v>(o) Attachment 14 :</v>
      </c>
      <c r="C43" s="666"/>
      <c r="D43" s="754" t="s">
        <v>731</v>
      </c>
      <c r="E43" s="754"/>
      <c r="F43" s="754"/>
      <c r="G43" s="78"/>
      <c r="H43" s="78"/>
      <c r="I43" s="59"/>
      <c r="J43" s="59"/>
      <c r="K43" s="59"/>
      <c r="L43" s="59"/>
      <c r="M43" s="59"/>
      <c r="N43" s="59"/>
      <c r="O43" s="59"/>
      <c r="P43" s="59"/>
      <c r="Q43" s="59"/>
      <c r="R43" s="59"/>
      <c r="S43" s="59"/>
      <c r="T43" s="59"/>
      <c r="U43" s="59"/>
      <c r="V43" s="59"/>
      <c r="W43" s="59"/>
      <c r="X43" s="59"/>
      <c r="Y43" s="59"/>
      <c r="Z43" s="59"/>
      <c r="AA43" s="59"/>
      <c r="AB43" s="215"/>
      <c r="AC43" s="216"/>
      <c r="AD43" s="212"/>
      <c r="AE43" s="212"/>
      <c r="AF43" s="59"/>
      <c r="AG43" s="59"/>
      <c r="AH43" s="59"/>
      <c r="AI43" s="59"/>
      <c r="AJ43" s="59"/>
      <c r="AK43" s="59"/>
      <c r="AL43" s="59"/>
      <c r="AM43" s="59"/>
      <c r="AN43" s="59"/>
      <c r="AO43" s="59"/>
      <c r="AP43" s="59"/>
      <c r="AQ43" s="135"/>
      <c r="AR43" s="135"/>
      <c r="AS43" s="135"/>
      <c r="AT43" s="135"/>
      <c r="AU43" s="135"/>
      <c r="AV43" s="135"/>
      <c r="AW43" s="135"/>
      <c r="AX43" s="135"/>
      <c r="AY43" s="135"/>
      <c r="AZ43" s="135"/>
    </row>
    <row r="44" spans="1:52" s="24" customFormat="1" ht="60" customHeight="1">
      <c r="A44" s="29"/>
      <c r="B44" s="666" t="str">
        <f>"(p) Attachment 15 :"</f>
        <v>(p) Attachment 15 :</v>
      </c>
      <c r="C44" s="666"/>
      <c r="D44" s="754" t="s">
        <v>730</v>
      </c>
      <c r="E44" s="754"/>
      <c r="F44" s="754"/>
      <c r="G44" s="78"/>
      <c r="H44" s="78"/>
      <c r="I44" s="59"/>
      <c r="J44" s="59"/>
      <c r="K44" s="59"/>
      <c r="L44" s="59"/>
      <c r="M44" s="59"/>
      <c r="N44" s="59"/>
      <c r="O44" s="59"/>
      <c r="P44" s="59"/>
      <c r="Q44" s="59"/>
      <c r="R44" s="59"/>
      <c r="S44" s="59"/>
      <c r="T44" s="59"/>
      <c r="U44" s="59"/>
      <c r="V44" s="59"/>
      <c r="W44" s="59"/>
      <c r="X44" s="59"/>
      <c r="Y44" s="59"/>
      <c r="Z44" s="59"/>
      <c r="AA44" s="59"/>
      <c r="AB44" s="215"/>
      <c r="AC44" s="216"/>
      <c r="AD44" s="212"/>
      <c r="AE44" s="212"/>
      <c r="AF44" s="59"/>
      <c r="AG44" s="59"/>
      <c r="AH44" s="59"/>
      <c r="AI44" s="59"/>
      <c r="AJ44" s="59"/>
      <c r="AK44" s="59"/>
      <c r="AL44" s="59"/>
      <c r="AM44" s="59"/>
      <c r="AN44" s="59"/>
      <c r="AO44" s="59"/>
      <c r="AP44" s="59"/>
      <c r="AQ44" s="135"/>
      <c r="AR44" s="135"/>
      <c r="AS44" s="135"/>
      <c r="AT44" s="135"/>
      <c r="AU44" s="135"/>
      <c r="AV44" s="135"/>
      <c r="AW44" s="135"/>
      <c r="AX44" s="135"/>
      <c r="AY44" s="135"/>
      <c r="AZ44" s="135"/>
    </row>
    <row r="45" spans="1:52" s="24" customFormat="1" ht="27.6" customHeight="1">
      <c r="A45" s="29"/>
      <c r="B45" s="666" t="str">
        <f>"(q) Attachment 16 :"</f>
        <v>(q) Attachment 16 :</v>
      </c>
      <c r="C45" s="666"/>
      <c r="D45" s="754" t="s">
        <v>284</v>
      </c>
      <c r="E45" s="754"/>
      <c r="F45" s="754"/>
      <c r="G45" s="78"/>
      <c r="H45" s="78"/>
      <c r="I45" s="59"/>
      <c r="J45" s="59"/>
      <c r="K45" s="59"/>
      <c r="L45" s="59"/>
      <c r="M45" s="59"/>
      <c r="N45" s="59"/>
      <c r="O45" s="59"/>
      <c r="P45" s="59"/>
      <c r="Q45" s="59"/>
      <c r="R45" s="59"/>
      <c r="S45" s="59"/>
      <c r="T45" s="59"/>
      <c r="U45" s="59"/>
      <c r="V45" s="59"/>
      <c r="W45" s="59"/>
      <c r="X45" s="59"/>
      <c r="Y45" s="59"/>
      <c r="Z45" s="59"/>
      <c r="AA45" s="59"/>
      <c r="AB45" s="215"/>
      <c r="AC45" s="216"/>
      <c r="AD45" s="212"/>
      <c r="AE45" s="212"/>
      <c r="AF45" s="59"/>
      <c r="AG45" s="59"/>
      <c r="AH45" s="59"/>
      <c r="AI45" s="59"/>
      <c r="AJ45" s="59"/>
      <c r="AK45" s="59"/>
      <c r="AL45" s="59"/>
      <c r="AM45" s="59"/>
      <c r="AN45" s="59"/>
      <c r="AO45" s="59"/>
      <c r="AP45" s="59"/>
      <c r="AQ45" s="135"/>
      <c r="AR45" s="135"/>
      <c r="AS45" s="135"/>
      <c r="AT45" s="135"/>
      <c r="AU45" s="135"/>
      <c r="AV45" s="135"/>
      <c r="AW45" s="135"/>
      <c r="AX45" s="135"/>
      <c r="AY45" s="135"/>
      <c r="AZ45" s="135"/>
    </row>
    <row r="46" spans="1:52" ht="23.45" customHeight="1">
      <c r="B46" s="666" t="str">
        <f>"(r) Attachment 17 :"</f>
        <v>(r) Attachment 17 :</v>
      </c>
      <c r="C46" s="666"/>
      <c r="D46" s="754" t="s">
        <v>486</v>
      </c>
      <c r="E46" s="754"/>
      <c r="F46" s="754"/>
      <c r="G46" s="78"/>
      <c r="H46" s="78"/>
      <c r="AB46" s="215"/>
      <c r="AC46" s="216"/>
      <c r="AQ46" s="138"/>
      <c r="AR46" s="138"/>
      <c r="AS46" s="138"/>
      <c r="AT46" s="138"/>
      <c r="AU46" s="138"/>
      <c r="AV46" s="138"/>
      <c r="AW46" s="138"/>
      <c r="AX46" s="138"/>
      <c r="AY46" s="138"/>
      <c r="AZ46" s="138"/>
    </row>
    <row r="47" spans="1:52" ht="20.45" customHeight="1">
      <c r="B47" s="666" t="str">
        <f>"(s) Attachment 18 :"</f>
        <v>(s) Attachment 18 :</v>
      </c>
      <c r="C47" s="666"/>
      <c r="D47" s="78" t="s">
        <v>492</v>
      </c>
      <c r="E47" s="78"/>
      <c r="F47" s="78"/>
      <c r="G47" s="78"/>
      <c r="H47" s="78"/>
      <c r="AB47" s="215"/>
      <c r="AC47" s="216"/>
      <c r="AQ47" s="138"/>
      <c r="AR47" s="138"/>
      <c r="AS47" s="138"/>
      <c r="AT47" s="138"/>
      <c r="AU47" s="138"/>
      <c r="AV47" s="138"/>
      <c r="AW47" s="138"/>
      <c r="AX47" s="138"/>
      <c r="AY47" s="138"/>
      <c r="AZ47" s="138"/>
    </row>
    <row r="48" spans="1:52" ht="19.149999999999999" customHeight="1">
      <c r="B48" s="666" t="str">
        <f>"(t) Attachment 19 :"</f>
        <v>(t) Attachment 19 :</v>
      </c>
      <c r="C48" s="666"/>
      <c r="D48" s="754" t="s">
        <v>285</v>
      </c>
      <c r="E48" s="754"/>
      <c r="F48" s="754"/>
      <c r="G48" s="78"/>
      <c r="H48" s="78"/>
      <c r="AB48" s="215"/>
      <c r="AC48" s="216"/>
      <c r="AQ48" s="138"/>
      <c r="AR48" s="138"/>
      <c r="AS48" s="138"/>
      <c r="AT48" s="138"/>
      <c r="AU48" s="138"/>
      <c r="AV48" s="138"/>
      <c r="AW48" s="138"/>
      <c r="AX48" s="138"/>
      <c r="AY48" s="138"/>
      <c r="AZ48" s="138"/>
    </row>
    <row r="49" spans="1:52" ht="36.75" customHeight="1">
      <c r="B49" s="666" t="str">
        <f>"(u) Attachment 20 :"</f>
        <v>(u) Attachment 20 :</v>
      </c>
      <c r="C49" s="666"/>
      <c r="D49" s="666" t="s">
        <v>517</v>
      </c>
      <c r="E49" s="666"/>
      <c r="F49" s="666"/>
      <c r="G49" s="78"/>
      <c r="H49" s="78"/>
      <c r="AB49" s="215"/>
      <c r="AC49" s="216"/>
      <c r="AQ49" s="138"/>
      <c r="AR49" s="138"/>
      <c r="AS49" s="138"/>
      <c r="AT49" s="138"/>
      <c r="AU49" s="138"/>
      <c r="AV49" s="138"/>
      <c r="AW49" s="138"/>
      <c r="AX49" s="138"/>
      <c r="AY49" s="138"/>
      <c r="AZ49" s="138"/>
    </row>
    <row r="50" spans="1:52" ht="43.5" customHeight="1">
      <c r="B50" s="666" t="s">
        <v>606</v>
      </c>
      <c r="C50" s="666"/>
      <c r="D50" s="666" t="s">
        <v>690</v>
      </c>
      <c r="E50" s="666"/>
      <c r="F50" s="666"/>
      <c r="G50" s="78"/>
      <c r="H50" s="78"/>
      <c r="AB50" s="215"/>
      <c r="AC50" s="216"/>
      <c r="AQ50" s="138"/>
      <c r="AR50" s="138"/>
      <c r="AS50" s="138"/>
      <c r="AT50" s="138"/>
      <c r="AU50" s="138"/>
      <c r="AV50" s="138"/>
      <c r="AW50" s="138"/>
      <c r="AX50" s="138"/>
      <c r="AY50" s="138"/>
      <c r="AZ50" s="138"/>
    </row>
    <row r="51" spans="1:52" ht="88.5" customHeight="1">
      <c r="B51" s="666" t="s">
        <v>684</v>
      </c>
      <c r="C51" s="666"/>
      <c r="D51" s="666" t="s">
        <v>691</v>
      </c>
      <c r="E51" s="666"/>
      <c r="F51" s="666"/>
      <c r="G51" s="78"/>
      <c r="H51" s="78"/>
      <c r="AB51" s="215"/>
      <c r="AC51" s="216"/>
      <c r="AQ51" s="138"/>
      <c r="AR51" s="138"/>
      <c r="AS51" s="138"/>
      <c r="AT51" s="138"/>
      <c r="AU51" s="138"/>
      <c r="AV51" s="138"/>
      <c r="AW51" s="138"/>
      <c r="AX51" s="138"/>
      <c r="AY51" s="138"/>
      <c r="AZ51" s="138"/>
    </row>
    <row r="52" spans="1:52" ht="39" customHeight="1">
      <c r="B52" s="666" t="s">
        <v>616</v>
      </c>
      <c r="C52" s="666"/>
      <c r="D52" s="666" t="s">
        <v>732</v>
      </c>
      <c r="E52" s="666"/>
      <c r="F52" s="666"/>
      <c r="G52" s="78"/>
      <c r="H52" s="78"/>
      <c r="AB52" s="215"/>
      <c r="AC52" s="216"/>
      <c r="AQ52" s="138"/>
      <c r="AR52" s="138"/>
      <c r="AS52" s="138"/>
      <c r="AT52" s="138"/>
      <c r="AU52" s="138"/>
      <c r="AV52" s="138"/>
      <c r="AW52" s="138"/>
      <c r="AX52" s="138"/>
      <c r="AY52" s="138"/>
      <c r="AZ52" s="138"/>
    </row>
    <row r="53" spans="1:52" ht="34.9" customHeight="1">
      <c r="B53" s="666" t="s">
        <v>682</v>
      </c>
      <c r="C53" s="666"/>
      <c r="D53" s="666" t="s">
        <v>683</v>
      </c>
      <c r="E53" s="666"/>
      <c r="F53" s="666"/>
      <c r="G53" s="78"/>
      <c r="H53" s="78"/>
      <c r="AB53" s="215"/>
      <c r="AC53" s="216"/>
      <c r="AQ53" s="138"/>
      <c r="AR53" s="138"/>
      <c r="AS53" s="138"/>
      <c r="AT53" s="138"/>
      <c r="AU53" s="138"/>
      <c r="AV53" s="138"/>
      <c r="AW53" s="138"/>
      <c r="AX53" s="138"/>
      <c r="AY53" s="138"/>
      <c r="AZ53" s="138"/>
    </row>
    <row r="54" spans="1:52" ht="43.9" customHeight="1">
      <c r="B54" s="65" t="s">
        <v>687</v>
      </c>
      <c r="C54" s="25"/>
      <c r="D54" s="666" t="s">
        <v>685</v>
      </c>
      <c r="E54" s="666"/>
      <c r="F54" s="666"/>
      <c r="G54" s="78"/>
      <c r="H54" s="78"/>
      <c r="AB54" s="215"/>
      <c r="AC54" s="216"/>
      <c r="AQ54" s="138"/>
      <c r="AR54" s="138"/>
      <c r="AS54" s="138"/>
      <c r="AT54" s="138"/>
      <c r="AU54" s="138"/>
      <c r="AV54" s="138"/>
      <c r="AW54" s="138"/>
      <c r="AX54" s="138"/>
      <c r="AY54" s="138"/>
      <c r="AZ54" s="138"/>
    </row>
    <row r="55" spans="1:52" ht="38.450000000000003" customHeight="1">
      <c r="B55" s="65" t="s">
        <v>688</v>
      </c>
      <c r="C55" s="66"/>
      <c r="D55" s="666" t="s">
        <v>686</v>
      </c>
      <c r="E55" s="666"/>
      <c r="F55" s="666"/>
      <c r="G55" s="78"/>
      <c r="H55" s="78"/>
      <c r="AB55" s="215"/>
      <c r="AC55" s="216"/>
      <c r="AQ55" s="138"/>
      <c r="AR55" s="138"/>
      <c r="AS55" s="138"/>
      <c r="AT55" s="138"/>
      <c r="AU55" s="138"/>
      <c r="AV55" s="138"/>
      <c r="AW55" s="138"/>
      <c r="AX55" s="138"/>
      <c r="AY55" s="138"/>
      <c r="AZ55" s="138"/>
    </row>
    <row r="56" spans="1:52" ht="29.45" customHeight="1">
      <c r="B56" s="65" t="s">
        <v>698</v>
      </c>
      <c r="C56" s="66"/>
      <c r="D56" s="666" t="s">
        <v>689</v>
      </c>
      <c r="E56" s="666"/>
      <c r="F56" s="666"/>
      <c r="G56" s="78"/>
      <c r="H56" s="78"/>
      <c r="AB56" s="215"/>
      <c r="AC56" s="216"/>
      <c r="AQ56" s="138"/>
      <c r="AR56" s="138"/>
      <c r="AS56" s="138"/>
      <c r="AT56" s="138"/>
      <c r="AU56" s="138"/>
      <c r="AV56" s="138"/>
      <c r="AW56" s="138"/>
      <c r="AX56" s="138"/>
      <c r="AY56" s="138"/>
      <c r="AZ56" s="138"/>
    </row>
    <row r="57" spans="1:52" ht="66" customHeight="1">
      <c r="A57" s="76">
        <v>3</v>
      </c>
      <c r="B57" s="753" t="s">
        <v>64</v>
      </c>
      <c r="C57" s="753"/>
      <c r="D57" s="753"/>
      <c r="E57" s="753"/>
      <c r="F57" s="753"/>
      <c r="G57" s="80"/>
      <c r="H57" s="80"/>
      <c r="AB57" s="215"/>
      <c r="AC57" s="216"/>
      <c r="AQ57" s="138"/>
      <c r="AR57" s="138"/>
      <c r="AS57" s="138"/>
      <c r="AT57" s="138"/>
      <c r="AU57" s="138"/>
      <c r="AV57" s="138"/>
      <c r="AW57" s="138"/>
      <c r="AX57" s="138"/>
      <c r="AY57" s="138"/>
      <c r="AZ57" s="138"/>
    </row>
    <row r="58" spans="1:52" ht="83.25" customHeight="1">
      <c r="A58" s="76">
        <v>3.1</v>
      </c>
      <c r="B58" s="753" t="s">
        <v>329</v>
      </c>
      <c r="C58" s="753"/>
      <c r="D58" s="753"/>
      <c r="E58" s="753"/>
      <c r="F58" s="753"/>
      <c r="G58" s="80"/>
      <c r="H58" s="80"/>
      <c r="AB58" s="215"/>
      <c r="AC58" s="216"/>
      <c r="AQ58" s="138"/>
      <c r="AR58" s="138"/>
      <c r="AS58" s="138"/>
      <c r="AT58" s="138"/>
      <c r="AU58" s="138"/>
      <c r="AV58" s="138"/>
      <c r="AW58" s="138"/>
      <c r="AX58" s="138"/>
      <c r="AY58" s="138"/>
      <c r="AZ58" s="138"/>
    </row>
    <row r="59" spans="1:52" ht="73.5" customHeight="1">
      <c r="A59" s="76">
        <v>3.2</v>
      </c>
      <c r="B59" s="773" t="s">
        <v>713</v>
      </c>
      <c r="C59" s="773"/>
      <c r="D59" s="773"/>
      <c r="E59" s="773"/>
      <c r="F59" s="773"/>
      <c r="G59" s="80"/>
      <c r="H59" s="80"/>
      <c r="AB59" s="215"/>
      <c r="AC59" s="216"/>
      <c r="AQ59" s="138"/>
      <c r="AR59" s="138"/>
      <c r="AS59" s="138"/>
      <c r="AT59" s="138"/>
      <c r="AU59" s="138"/>
      <c r="AV59" s="138"/>
      <c r="AW59" s="138"/>
      <c r="AX59" s="138"/>
      <c r="AY59" s="138"/>
      <c r="AZ59" s="138"/>
    </row>
    <row r="60" spans="1:52" s="24" customFormat="1" ht="72.75" customHeight="1">
      <c r="A60" s="76">
        <v>4</v>
      </c>
      <c r="B60" s="753" t="s">
        <v>460</v>
      </c>
      <c r="C60" s="753"/>
      <c r="D60" s="753"/>
      <c r="E60" s="753"/>
      <c r="F60" s="753"/>
      <c r="G60" s="80"/>
      <c r="H60" s="80"/>
      <c r="I60" s="59"/>
      <c r="J60" s="59"/>
      <c r="K60" s="59"/>
      <c r="L60" s="59"/>
      <c r="M60" s="59"/>
      <c r="N60" s="59"/>
      <c r="O60" s="59"/>
      <c r="P60" s="59"/>
      <c r="Q60" s="59"/>
      <c r="R60" s="59"/>
      <c r="S60" s="59"/>
      <c r="T60" s="59"/>
      <c r="U60" s="59"/>
      <c r="V60" s="59"/>
      <c r="W60" s="59"/>
      <c r="X60" s="59"/>
      <c r="Y60" s="59"/>
      <c r="Z60" s="59"/>
      <c r="AA60" s="59"/>
      <c r="AB60" s="215"/>
      <c r="AC60" s="216"/>
      <c r="AD60" s="212"/>
      <c r="AE60" s="212"/>
      <c r="AF60" s="59"/>
      <c r="AG60" s="59"/>
      <c r="AH60" s="59"/>
      <c r="AI60" s="59"/>
      <c r="AJ60" s="59"/>
      <c r="AK60" s="59"/>
      <c r="AL60" s="59"/>
      <c r="AM60" s="59"/>
      <c r="AN60" s="59"/>
      <c r="AO60" s="59"/>
      <c r="AP60" s="59"/>
      <c r="AQ60" s="135"/>
      <c r="AR60" s="135"/>
      <c r="AS60" s="135"/>
      <c r="AT60" s="135"/>
      <c r="AU60" s="135"/>
      <c r="AV60" s="135"/>
      <c r="AW60" s="135"/>
      <c r="AX60" s="135"/>
      <c r="AY60" s="135"/>
      <c r="AZ60" s="135"/>
    </row>
    <row r="61" spans="1:52" ht="57" customHeight="1">
      <c r="A61" s="76">
        <v>4.0999999999999996</v>
      </c>
      <c r="B61" s="753" t="s">
        <v>508</v>
      </c>
      <c r="C61" s="753"/>
      <c r="D61" s="753"/>
      <c r="E61" s="753"/>
      <c r="F61" s="753"/>
      <c r="G61" s="80"/>
      <c r="H61" s="80"/>
      <c r="AB61" s="215"/>
      <c r="AC61" s="216"/>
      <c r="AQ61" s="138"/>
      <c r="AR61" s="138"/>
      <c r="AS61" s="138"/>
      <c r="AT61" s="138"/>
      <c r="AU61" s="138"/>
      <c r="AV61" s="138"/>
      <c r="AW61" s="138"/>
      <c r="AX61" s="138"/>
      <c r="AY61" s="138"/>
      <c r="AZ61" s="138"/>
    </row>
    <row r="62" spans="1:52" ht="96.6" customHeight="1">
      <c r="A62" s="76">
        <v>4.2</v>
      </c>
      <c r="B62" s="753" t="s">
        <v>705</v>
      </c>
      <c r="C62" s="753"/>
      <c r="D62" s="753"/>
      <c r="E62" s="753"/>
      <c r="F62" s="753"/>
      <c r="G62" s="80"/>
      <c r="H62" s="80"/>
      <c r="AB62" s="215"/>
      <c r="AC62" s="216"/>
      <c r="AQ62" s="138"/>
      <c r="AR62" s="138"/>
      <c r="AS62" s="138"/>
      <c r="AT62" s="138"/>
      <c r="AU62" s="138"/>
      <c r="AV62" s="138"/>
      <c r="AW62" s="138"/>
      <c r="AX62" s="138"/>
      <c r="AY62" s="138"/>
      <c r="AZ62" s="138"/>
    </row>
    <row r="63" spans="1:52" ht="7.15" hidden="1" customHeight="1">
      <c r="A63" s="76"/>
      <c r="B63" s="753"/>
      <c r="C63" s="753"/>
      <c r="D63" s="753"/>
      <c r="E63" s="753"/>
      <c r="F63" s="753"/>
      <c r="G63" s="80"/>
      <c r="H63" s="80"/>
      <c r="AB63" s="215"/>
      <c r="AC63" s="216"/>
      <c r="AQ63" s="138"/>
      <c r="AR63" s="138"/>
      <c r="AS63" s="138"/>
      <c r="AT63" s="138"/>
      <c r="AU63" s="138"/>
      <c r="AV63" s="138"/>
      <c r="AW63" s="138"/>
      <c r="AX63" s="138"/>
      <c r="AY63" s="138"/>
      <c r="AZ63" s="138"/>
    </row>
    <row r="64" spans="1:52" ht="41.45" customHeight="1">
      <c r="A64" s="76">
        <v>4.3</v>
      </c>
      <c r="B64" s="753" t="s">
        <v>509</v>
      </c>
      <c r="C64" s="753"/>
      <c r="D64" s="753"/>
      <c r="E64" s="753"/>
      <c r="F64" s="753"/>
      <c r="G64" s="80"/>
      <c r="H64" s="80"/>
      <c r="AB64" s="215"/>
      <c r="AC64" s="216"/>
      <c r="AQ64" s="138"/>
      <c r="AR64" s="138"/>
      <c r="AS64" s="138"/>
      <c r="AT64" s="138"/>
      <c r="AU64" s="138"/>
      <c r="AV64" s="138"/>
      <c r="AW64" s="138"/>
      <c r="AX64" s="138"/>
      <c r="AY64" s="138"/>
      <c r="AZ64" s="138"/>
    </row>
    <row r="65" spans="1:52" ht="13.9" hidden="1" customHeight="1">
      <c r="A65" s="76"/>
      <c r="B65" s="753"/>
      <c r="C65" s="753"/>
      <c r="D65" s="753"/>
      <c r="E65" s="753"/>
      <c r="F65" s="753"/>
      <c r="G65" s="80"/>
      <c r="H65" s="80"/>
      <c r="AB65" s="215"/>
      <c r="AC65" s="216"/>
      <c r="AQ65" s="138"/>
      <c r="AR65" s="138"/>
      <c r="AS65" s="138"/>
      <c r="AT65" s="138"/>
      <c r="AU65" s="138"/>
      <c r="AV65" s="138"/>
      <c r="AW65" s="138"/>
      <c r="AX65" s="138"/>
      <c r="AY65" s="138"/>
      <c r="AZ65" s="138"/>
    </row>
    <row r="66" spans="1:52" ht="30" customHeight="1">
      <c r="A66" s="60">
        <v>5</v>
      </c>
      <c r="B66" s="775" t="s">
        <v>65</v>
      </c>
      <c r="C66" s="775"/>
      <c r="D66" s="775"/>
      <c r="E66" s="775"/>
      <c r="F66" s="775"/>
      <c r="G66" s="36"/>
      <c r="H66" s="36"/>
      <c r="AB66" s="215"/>
      <c r="AC66" s="216"/>
      <c r="AQ66" s="138"/>
      <c r="AR66" s="138"/>
      <c r="AS66" s="138"/>
      <c r="AT66" s="138"/>
      <c r="AU66" s="138"/>
      <c r="AV66" s="138"/>
      <c r="AW66" s="138"/>
      <c r="AX66" s="138"/>
      <c r="AY66" s="138"/>
      <c r="AZ66" s="138"/>
    </row>
    <row r="67" spans="1:52" s="24" customFormat="1" ht="217.5" customHeight="1">
      <c r="A67" s="76">
        <v>5.0999999999999996</v>
      </c>
      <c r="B67" s="753" t="s">
        <v>510</v>
      </c>
      <c r="C67" s="753"/>
      <c r="D67" s="753"/>
      <c r="E67" s="753"/>
      <c r="F67" s="753"/>
      <c r="G67" s="80"/>
      <c r="H67" s="80"/>
      <c r="I67" s="59"/>
      <c r="J67" s="59"/>
      <c r="K67" s="59"/>
      <c r="L67" s="59"/>
      <c r="M67" s="59"/>
      <c r="N67" s="59"/>
      <c r="O67" s="59"/>
      <c r="P67" s="59"/>
      <c r="Q67" s="59"/>
      <c r="R67" s="59"/>
      <c r="S67" s="59"/>
      <c r="T67" s="59"/>
      <c r="U67" s="59"/>
      <c r="V67" s="59"/>
      <c r="W67" s="59"/>
      <c r="X67" s="59"/>
      <c r="Y67" s="59"/>
      <c r="Z67" s="59"/>
      <c r="AA67" s="59"/>
      <c r="AB67" s="215"/>
      <c r="AC67" s="216"/>
      <c r="AD67" s="212"/>
      <c r="AE67" s="212"/>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33" customHeight="1">
      <c r="A68" s="76">
        <v>6</v>
      </c>
      <c r="B68" s="753" t="s">
        <v>66</v>
      </c>
      <c r="C68" s="753"/>
      <c r="D68" s="753"/>
      <c r="E68" s="753"/>
      <c r="F68" s="753"/>
      <c r="G68" s="80"/>
      <c r="H68" s="80"/>
      <c r="I68" s="59"/>
      <c r="J68" s="59"/>
      <c r="K68" s="59"/>
      <c r="L68" s="59"/>
      <c r="M68" s="59"/>
      <c r="N68" s="59"/>
      <c r="O68" s="59"/>
      <c r="P68" s="59"/>
      <c r="Q68" s="59"/>
      <c r="R68" s="59"/>
      <c r="S68" s="59"/>
      <c r="T68" s="59"/>
      <c r="U68" s="59"/>
      <c r="V68" s="59"/>
      <c r="W68" s="59"/>
      <c r="X68" s="59"/>
      <c r="Y68" s="59"/>
      <c r="Z68" s="59"/>
      <c r="AA68" s="59"/>
      <c r="AB68" s="215"/>
      <c r="AC68" s="216"/>
      <c r="AD68" s="212"/>
      <c r="AE68" s="212"/>
      <c r="AF68" s="59"/>
      <c r="AG68" s="59"/>
      <c r="AH68" s="59"/>
      <c r="AI68" s="59"/>
      <c r="AJ68" s="59"/>
      <c r="AK68" s="59"/>
      <c r="AL68" s="59"/>
      <c r="AM68" s="59"/>
      <c r="AN68" s="59"/>
      <c r="AO68" s="59"/>
      <c r="AP68" s="59"/>
      <c r="AQ68" s="135"/>
      <c r="AR68" s="135"/>
      <c r="AS68" s="135"/>
      <c r="AT68" s="135"/>
      <c r="AU68" s="135"/>
      <c r="AV68" s="135"/>
      <c r="AW68" s="135"/>
      <c r="AX68" s="135"/>
      <c r="AY68" s="135"/>
      <c r="AZ68" s="135"/>
    </row>
    <row r="69" spans="1:52" s="24" customFormat="1" ht="33" customHeight="1">
      <c r="A69" s="76"/>
      <c r="B69" s="52" t="s">
        <v>353</v>
      </c>
      <c r="C69" s="38" t="s">
        <v>714</v>
      </c>
      <c r="D69" s="29"/>
      <c r="E69" s="74" t="s">
        <v>715</v>
      </c>
      <c r="F69" s="80"/>
      <c r="G69" s="80"/>
      <c r="H69" s="80"/>
      <c r="I69" s="59"/>
      <c r="J69" s="59"/>
      <c r="K69" s="59"/>
      <c r="L69" s="59"/>
      <c r="M69" s="59"/>
      <c r="N69" s="59"/>
      <c r="O69" s="59"/>
      <c r="P69" s="59"/>
      <c r="Q69" s="59"/>
      <c r="R69" s="59"/>
      <c r="S69" s="59"/>
      <c r="T69" s="59"/>
      <c r="U69" s="59"/>
      <c r="V69" s="59"/>
      <c r="W69" s="59"/>
      <c r="X69" s="59"/>
      <c r="Y69" s="59"/>
      <c r="Z69" s="59"/>
      <c r="AA69" s="59"/>
      <c r="AB69" s="215"/>
      <c r="AC69" s="216"/>
      <c r="AD69" s="212"/>
      <c r="AE69" s="212"/>
      <c r="AF69" s="59"/>
      <c r="AG69" s="59"/>
      <c r="AH69" s="59"/>
      <c r="AI69" s="59"/>
      <c r="AJ69" s="59"/>
      <c r="AK69" s="59"/>
      <c r="AL69" s="59"/>
      <c r="AM69" s="59"/>
      <c r="AN69" s="59"/>
      <c r="AO69" s="59"/>
      <c r="AP69" s="59"/>
      <c r="AQ69" s="135"/>
      <c r="AR69" s="135"/>
      <c r="AS69" s="135"/>
      <c r="AT69" s="135"/>
      <c r="AU69" s="135"/>
      <c r="AV69" s="135"/>
      <c r="AW69" s="135"/>
      <c r="AX69" s="135"/>
      <c r="AY69" s="135"/>
      <c r="AZ69" s="135"/>
    </row>
    <row r="70" spans="1:52" s="24" customFormat="1" ht="26.1" customHeight="1">
      <c r="A70" s="60"/>
      <c r="B70" s="52" t="s">
        <v>354</v>
      </c>
      <c r="C70" s="32" t="s">
        <v>67</v>
      </c>
      <c r="D70" s="29"/>
      <c r="E70" s="74" t="s">
        <v>68</v>
      </c>
      <c r="G70" s="85"/>
      <c r="H70" s="85"/>
      <c r="I70" s="85"/>
      <c r="J70" s="85"/>
      <c r="K70" s="85"/>
      <c r="L70" s="85"/>
      <c r="M70" s="85"/>
      <c r="N70" s="85"/>
      <c r="O70" s="85"/>
      <c r="P70" s="85"/>
      <c r="Q70" s="85"/>
      <c r="R70" s="85"/>
      <c r="S70" s="85"/>
      <c r="T70" s="85"/>
      <c r="U70" s="85"/>
      <c r="V70" s="85"/>
      <c r="W70" s="85"/>
      <c r="X70" s="85"/>
      <c r="Y70" s="85"/>
      <c r="Z70" s="85"/>
      <c r="AA70" s="85"/>
      <c r="AB70" s="62"/>
      <c r="AC70" s="216"/>
      <c r="AD70" s="454"/>
      <c r="AE70" s="454"/>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355</v>
      </c>
      <c r="C71" s="32" t="s">
        <v>716</v>
      </c>
      <c r="D71" s="29"/>
      <c r="E71" s="74" t="s">
        <v>717</v>
      </c>
      <c r="G71" s="85"/>
      <c r="H71" s="85"/>
      <c r="I71" s="85"/>
      <c r="J71" s="85"/>
      <c r="K71" s="85"/>
      <c r="L71" s="85"/>
      <c r="M71" s="85"/>
      <c r="N71" s="85"/>
      <c r="O71" s="85"/>
      <c r="P71" s="85"/>
      <c r="Q71" s="85"/>
      <c r="R71" s="85"/>
      <c r="S71" s="85"/>
      <c r="T71" s="85"/>
      <c r="U71" s="85"/>
      <c r="V71" s="85"/>
      <c r="W71" s="85"/>
      <c r="X71" s="85"/>
      <c r="Y71" s="85"/>
      <c r="Z71" s="85"/>
      <c r="AA71" s="85"/>
      <c r="AB71" s="62"/>
      <c r="AC71" s="216"/>
      <c r="AD71" s="454"/>
      <c r="AE71" s="454"/>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356</v>
      </c>
      <c r="C72" s="32" t="s">
        <v>69</v>
      </c>
      <c r="D72" s="29"/>
      <c r="E72" s="74" t="s">
        <v>70</v>
      </c>
      <c r="G72" s="85"/>
      <c r="H72" s="85"/>
      <c r="I72" s="85"/>
      <c r="J72" s="85"/>
      <c r="K72" s="85"/>
      <c r="L72" s="85"/>
      <c r="M72" s="85"/>
      <c r="N72" s="85"/>
      <c r="O72" s="85"/>
      <c r="P72" s="85"/>
      <c r="Q72" s="85"/>
      <c r="R72" s="85"/>
      <c r="S72" s="85"/>
      <c r="T72" s="85"/>
      <c r="U72" s="85"/>
      <c r="V72" s="85"/>
      <c r="W72" s="85"/>
      <c r="X72" s="85"/>
      <c r="Y72" s="85"/>
      <c r="Z72" s="85"/>
      <c r="AA72" s="85"/>
      <c r="AB72" s="63"/>
      <c r="AC72" s="216"/>
      <c r="AD72" s="454"/>
      <c r="AE72" s="454"/>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73</v>
      </c>
      <c r="C73" s="32" t="s">
        <v>71</v>
      </c>
      <c r="D73" s="29"/>
      <c r="E73" s="74" t="s">
        <v>72</v>
      </c>
      <c r="G73" s="85"/>
      <c r="H73" s="85"/>
      <c r="I73" s="85"/>
      <c r="J73" s="85"/>
      <c r="K73" s="85"/>
      <c r="L73" s="85"/>
      <c r="M73" s="85"/>
      <c r="N73" s="85"/>
      <c r="O73" s="85"/>
      <c r="P73" s="85"/>
      <c r="Q73" s="85"/>
      <c r="R73" s="85"/>
      <c r="S73" s="85"/>
      <c r="T73" s="85"/>
      <c r="U73" s="85"/>
      <c r="V73" s="85"/>
      <c r="W73" s="85"/>
      <c r="X73" s="85"/>
      <c r="Y73" s="85"/>
      <c r="Z73" s="85"/>
      <c r="AA73" s="85"/>
      <c r="AB73" s="63"/>
      <c r="AC73" s="216"/>
      <c r="AD73" s="454"/>
      <c r="AE73" s="454"/>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718</v>
      </c>
      <c r="C74" s="32" t="s">
        <v>74</v>
      </c>
      <c r="D74" s="29"/>
      <c r="E74" s="74" t="s">
        <v>75</v>
      </c>
      <c r="G74" s="85"/>
      <c r="H74" s="85"/>
      <c r="I74" s="85"/>
      <c r="J74" s="84"/>
      <c r="K74" s="84"/>
      <c r="L74" s="84"/>
      <c r="M74" s="84"/>
      <c r="N74" s="84"/>
      <c r="O74" s="84"/>
      <c r="P74" s="84"/>
      <c r="Q74" s="84"/>
      <c r="R74" s="84"/>
      <c r="S74" s="84"/>
      <c r="T74" s="84"/>
      <c r="U74" s="84"/>
      <c r="V74" s="84"/>
      <c r="W74" s="84"/>
      <c r="X74" s="84"/>
      <c r="Y74" s="84"/>
      <c r="Z74" s="84"/>
      <c r="AA74" s="84"/>
      <c r="AB74" s="63"/>
      <c r="AC74" s="216"/>
      <c r="AD74" s="454"/>
      <c r="AE74" s="454"/>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80</v>
      </c>
      <c r="C75" s="32" t="s">
        <v>77</v>
      </c>
      <c r="D75" s="29"/>
      <c r="E75" s="74" t="s">
        <v>79</v>
      </c>
      <c r="G75" s="85"/>
      <c r="H75" s="85"/>
      <c r="I75" s="85"/>
      <c r="J75" s="85"/>
      <c r="K75" s="85"/>
      <c r="L75" s="85"/>
      <c r="M75" s="85"/>
      <c r="N75" s="85"/>
      <c r="O75" s="85"/>
      <c r="P75" s="85"/>
      <c r="Q75" s="85"/>
      <c r="R75" s="85"/>
      <c r="S75" s="85"/>
      <c r="T75" s="85"/>
      <c r="U75" s="85"/>
      <c r="V75" s="85"/>
      <c r="W75" s="85"/>
      <c r="X75" s="85"/>
      <c r="Y75" s="85"/>
      <c r="Z75" s="85"/>
      <c r="AA75" s="85"/>
      <c r="AB75" s="63"/>
      <c r="AC75" s="216"/>
      <c r="AD75" s="454"/>
      <c r="AE75" s="454"/>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s="24" customFormat="1" ht="26.1" customHeight="1">
      <c r="A76" s="60"/>
      <c r="B76" s="52" t="s">
        <v>83</v>
      </c>
      <c r="C76" s="32" t="s">
        <v>81</v>
      </c>
      <c r="D76" s="29"/>
      <c r="E76" s="74" t="s">
        <v>82</v>
      </c>
      <c r="G76" s="85"/>
      <c r="H76" s="85"/>
      <c r="I76" s="85"/>
      <c r="J76" s="85"/>
      <c r="K76" s="85"/>
      <c r="L76" s="85"/>
      <c r="M76" s="85"/>
      <c r="N76" s="85"/>
      <c r="O76" s="85"/>
      <c r="P76" s="85"/>
      <c r="Q76" s="85"/>
      <c r="R76" s="85"/>
      <c r="S76" s="85"/>
      <c r="T76" s="85"/>
      <c r="U76" s="85"/>
      <c r="V76" s="85"/>
      <c r="W76" s="85"/>
      <c r="X76" s="85"/>
      <c r="Y76" s="85"/>
      <c r="Z76" s="85"/>
      <c r="AA76" s="85"/>
      <c r="AB76" s="63"/>
      <c r="AC76" s="216"/>
      <c r="AD76" s="454"/>
      <c r="AE76" s="454"/>
      <c r="AF76" s="85"/>
      <c r="AG76" s="85"/>
      <c r="AH76" s="85"/>
      <c r="AI76" s="85"/>
      <c r="AJ76" s="85"/>
      <c r="AK76" s="85"/>
      <c r="AL76" s="85"/>
      <c r="AM76" s="85"/>
      <c r="AN76" s="85"/>
      <c r="AO76" s="85"/>
      <c r="AP76" s="85"/>
      <c r="AQ76" s="135"/>
      <c r="AR76" s="135"/>
      <c r="AS76" s="135"/>
      <c r="AT76" s="135"/>
      <c r="AU76" s="135"/>
      <c r="AV76" s="135"/>
      <c r="AW76" s="135"/>
      <c r="AX76" s="135"/>
      <c r="AY76" s="135"/>
      <c r="AZ76" s="135"/>
    </row>
    <row r="77" spans="1:52" ht="26.1" customHeight="1">
      <c r="A77" s="60"/>
      <c r="B77" s="52" t="s">
        <v>19</v>
      </c>
      <c r="C77" s="32" t="s">
        <v>84</v>
      </c>
      <c r="E77" s="74" t="s">
        <v>85</v>
      </c>
      <c r="F77" s="24"/>
      <c r="G77" s="84"/>
      <c r="H77" s="84"/>
      <c r="I77" s="85"/>
      <c r="J77" s="84"/>
      <c r="K77" s="84"/>
      <c r="L77" s="84"/>
      <c r="M77" s="84"/>
      <c r="N77" s="84"/>
      <c r="O77" s="84"/>
      <c r="P77" s="84"/>
      <c r="Q77" s="84"/>
      <c r="R77" s="84"/>
      <c r="S77" s="84"/>
      <c r="T77" s="84"/>
      <c r="U77" s="84"/>
      <c r="V77" s="84"/>
      <c r="W77" s="84"/>
      <c r="X77" s="84"/>
      <c r="Y77" s="84"/>
      <c r="Z77" s="84"/>
      <c r="AA77" s="84"/>
      <c r="AB77" s="63"/>
      <c r="AC77" s="216"/>
      <c r="AD77" s="455"/>
      <c r="AE77" s="455"/>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60"/>
      <c r="B78" s="52" t="s">
        <v>88</v>
      </c>
      <c r="C78" s="32" t="s">
        <v>86</v>
      </c>
      <c r="E78" s="74" t="s">
        <v>87</v>
      </c>
      <c r="F78" s="24"/>
      <c r="G78" s="84"/>
      <c r="H78" s="84"/>
      <c r="I78" s="85"/>
      <c r="J78" s="84"/>
      <c r="K78" s="84"/>
      <c r="L78" s="84"/>
      <c r="M78" s="84"/>
      <c r="N78" s="84"/>
      <c r="O78" s="84"/>
      <c r="P78" s="84"/>
      <c r="Q78" s="84"/>
      <c r="R78" s="84"/>
      <c r="S78" s="84"/>
      <c r="T78" s="84"/>
      <c r="U78" s="84"/>
      <c r="V78" s="84"/>
      <c r="W78" s="84"/>
      <c r="X78" s="84"/>
      <c r="Y78" s="84"/>
      <c r="Z78" s="84"/>
      <c r="AA78" s="84"/>
      <c r="AB78" s="63"/>
      <c r="AC78" s="216"/>
      <c r="AD78" s="455"/>
      <c r="AE78" s="455"/>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91</v>
      </c>
      <c r="C79" s="32" t="s">
        <v>89</v>
      </c>
      <c r="E79" s="74" t="s">
        <v>90</v>
      </c>
      <c r="F79" s="25"/>
      <c r="G79" s="84"/>
      <c r="H79" s="84"/>
      <c r="I79" s="85"/>
      <c r="J79" s="84"/>
      <c r="K79" s="84"/>
      <c r="L79" s="84"/>
      <c r="M79" s="84"/>
      <c r="N79" s="84"/>
      <c r="O79" s="84"/>
      <c r="P79" s="84"/>
      <c r="Q79" s="84"/>
      <c r="R79" s="84"/>
      <c r="S79" s="84"/>
      <c r="T79" s="84"/>
      <c r="U79" s="84"/>
      <c r="V79" s="84"/>
      <c r="W79" s="84"/>
      <c r="X79" s="84"/>
      <c r="Y79" s="84"/>
      <c r="Z79" s="84"/>
      <c r="AA79" s="84"/>
      <c r="AB79" s="63"/>
      <c r="AC79" s="216"/>
      <c r="AD79" s="455"/>
      <c r="AE79" s="455"/>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94</v>
      </c>
      <c r="C80" s="32" t="s">
        <v>92</v>
      </c>
      <c r="E80" s="74" t="s">
        <v>93</v>
      </c>
      <c r="F80" s="25"/>
      <c r="G80" s="84"/>
      <c r="H80" s="84"/>
      <c r="I80" s="85"/>
      <c r="J80" s="84"/>
      <c r="K80" s="84"/>
      <c r="L80" s="84"/>
      <c r="M80" s="84"/>
      <c r="N80" s="84"/>
      <c r="O80" s="84"/>
      <c r="P80" s="84"/>
      <c r="Q80" s="84"/>
      <c r="R80" s="84"/>
      <c r="S80" s="84"/>
      <c r="T80" s="84"/>
      <c r="U80" s="84"/>
      <c r="V80" s="84"/>
      <c r="W80" s="84"/>
      <c r="X80" s="84"/>
      <c r="Y80" s="84"/>
      <c r="Z80" s="84"/>
      <c r="AA80" s="84"/>
      <c r="AB80" s="63"/>
      <c r="AC80" s="216"/>
      <c r="AD80" s="455"/>
      <c r="AE80" s="455"/>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719</v>
      </c>
      <c r="C81" s="32" t="s">
        <v>95</v>
      </c>
      <c r="E81" s="74" t="s">
        <v>96</v>
      </c>
      <c r="F81" s="25"/>
      <c r="G81" s="84"/>
      <c r="H81" s="84"/>
      <c r="I81" s="85"/>
      <c r="J81" s="84"/>
      <c r="K81" s="84"/>
      <c r="L81" s="84"/>
      <c r="M81" s="84"/>
      <c r="N81" s="84"/>
      <c r="O81" s="84"/>
      <c r="P81" s="84"/>
      <c r="Q81" s="84"/>
      <c r="R81" s="84"/>
      <c r="S81" s="84"/>
      <c r="T81" s="84"/>
      <c r="U81" s="84"/>
      <c r="V81" s="84"/>
      <c r="W81" s="84"/>
      <c r="X81" s="84"/>
      <c r="Y81" s="84"/>
      <c r="Z81" s="84"/>
      <c r="AA81" s="84"/>
      <c r="AB81" s="63"/>
      <c r="AC81" s="216"/>
      <c r="AD81" s="455"/>
      <c r="AE81" s="455"/>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41.25" customHeight="1">
      <c r="A82" s="52"/>
      <c r="B82" s="52" t="s">
        <v>720</v>
      </c>
      <c r="C82" s="666" t="s">
        <v>98</v>
      </c>
      <c r="D82" s="666"/>
      <c r="E82" s="81" t="s">
        <v>97</v>
      </c>
      <c r="F82" s="25"/>
      <c r="G82" s="84"/>
      <c r="H82" s="84"/>
      <c r="I82" s="85"/>
      <c r="J82" s="85"/>
      <c r="K82" s="85"/>
      <c r="L82" s="85"/>
      <c r="M82" s="85"/>
      <c r="N82" s="85"/>
      <c r="O82" s="85"/>
      <c r="P82" s="85"/>
      <c r="Q82" s="85"/>
      <c r="R82" s="85"/>
      <c r="S82" s="85"/>
      <c r="T82" s="85"/>
      <c r="U82" s="85"/>
      <c r="V82" s="85"/>
      <c r="W82" s="85"/>
      <c r="X82" s="85"/>
      <c r="Y82" s="85"/>
      <c r="Z82" s="85"/>
      <c r="AA82" s="85"/>
      <c r="AB82" s="215"/>
      <c r="AC82" s="216"/>
      <c r="AD82" s="455"/>
      <c r="AE82" s="455"/>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38.25" customHeight="1">
      <c r="B83" s="753" t="s">
        <v>99</v>
      </c>
      <c r="C83" s="753"/>
      <c r="D83" s="753"/>
      <c r="E83" s="753"/>
      <c r="F83" s="753"/>
      <c r="G83" s="80"/>
      <c r="H83" s="80"/>
      <c r="AB83" s="215"/>
      <c r="AC83" s="216"/>
      <c r="AQ83" s="138"/>
      <c r="AR83" s="138"/>
      <c r="AS83" s="138"/>
      <c r="AT83" s="138"/>
      <c r="AU83" s="138"/>
      <c r="AV83" s="138"/>
      <c r="AW83" s="138"/>
      <c r="AX83" s="138"/>
      <c r="AY83" s="138"/>
      <c r="AZ83" s="138"/>
    </row>
    <row r="84" spans="1:52" ht="60" customHeight="1">
      <c r="A84" s="76">
        <v>7</v>
      </c>
      <c r="B84" s="753" t="s">
        <v>104</v>
      </c>
      <c r="C84" s="753"/>
      <c r="D84" s="753"/>
      <c r="E84" s="753"/>
      <c r="F84" s="753"/>
      <c r="G84" s="80"/>
      <c r="H84" s="80"/>
      <c r="AB84" s="215"/>
      <c r="AC84" s="216"/>
      <c r="AQ84" s="138"/>
      <c r="AR84" s="138"/>
      <c r="AS84" s="138"/>
      <c r="AT84" s="138"/>
      <c r="AU84" s="138"/>
      <c r="AV84" s="138"/>
      <c r="AW84" s="138"/>
      <c r="AX84" s="138"/>
      <c r="AY84" s="138"/>
      <c r="AZ84" s="138"/>
    </row>
    <row r="85" spans="1:52" ht="46.5" customHeight="1">
      <c r="A85" s="76">
        <v>8</v>
      </c>
      <c r="B85" s="753" t="s">
        <v>105</v>
      </c>
      <c r="C85" s="753"/>
      <c r="D85" s="753"/>
      <c r="E85" s="753"/>
      <c r="F85" s="753"/>
      <c r="G85" s="80"/>
      <c r="H85" s="80"/>
      <c r="AB85" s="215"/>
      <c r="AC85" s="216"/>
      <c r="AQ85" s="138"/>
      <c r="AR85" s="138"/>
      <c r="AS85" s="138"/>
      <c r="AT85" s="138"/>
      <c r="AU85" s="138"/>
      <c r="AV85" s="138"/>
      <c r="AW85" s="138"/>
      <c r="AX85" s="138"/>
      <c r="AY85" s="138"/>
      <c r="AZ85" s="138"/>
    </row>
    <row r="86" spans="1:52" ht="62.25" customHeight="1">
      <c r="A86" s="76">
        <v>9</v>
      </c>
      <c r="B86" s="753" t="s">
        <v>106</v>
      </c>
      <c r="C86" s="753"/>
      <c r="D86" s="753"/>
      <c r="E86" s="753"/>
      <c r="F86" s="753"/>
      <c r="G86" s="80"/>
      <c r="H86" s="80"/>
      <c r="AB86" s="215"/>
      <c r="AC86" s="216"/>
      <c r="AQ86" s="138"/>
      <c r="AR86" s="138"/>
      <c r="AS86" s="138"/>
      <c r="AT86" s="138"/>
      <c r="AU86" s="138"/>
      <c r="AV86" s="138"/>
      <c r="AW86" s="138"/>
      <c r="AX86" s="138"/>
      <c r="AY86" s="138"/>
      <c r="AZ86" s="138"/>
    </row>
    <row r="87" spans="1:52" ht="57" customHeight="1">
      <c r="A87" s="76">
        <v>10</v>
      </c>
      <c r="B87" s="753" t="s">
        <v>107</v>
      </c>
      <c r="C87" s="753"/>
      <c r="D87" s="753"/>
      <c r="E87" s="753"/>
      <c r="F87" s="753"/>
      <c r="G87" s="80"/>
      <c r="H87" s="80"/>
      <c r="AB87" s="215"/>
      <c r="AC87" s="216"/>
      <c r="AQ87" s="138"/>
      <c r="AR87" s="138"/>
      <c r="AS87" s="138"/>
      <c r="AT87" s="138"/>
      <c r="AU87" s="138"/>
      <c r="AV87" s="138"/>
      <c r="AW87" s="138"/>
      <c r="AX87" s="138"/>
      <c r="AY87" s="138"/>
      <c r="AZ87" s="138"/>
    </row>
    <row r="88" spans="1:52" ht="21.75" customHeight="1">
      <c r="A88" s="76">
        <v>11</v>
      </c>
      <c r="B88" s="753" t="s">
        <v>108</v>
      </c>
      <c r="C88" s="753"/>
      <c r="D88" s="753"/>
      <c r="E88" s="753"/>
      <c r="F88" s="753"/>
      <c r="G88" s="80"/>
      <c r="H88" s="80"/>
      <c r="AB88" s="215"/>
      <c r="AC88" s="216"/>
      <c r="AQ88" s="138"/>
      <c r="AR88" s="138"/>
      <c r="AS88" s="138"/>
      <c r="AT88" s="138"/>
      <c r="AU88" s="138"/>
      <c r="AV88" s="138"/>
      <c r="AW88" s="138"/>
      <c r="AX88" s="138"/>
      <c r="AY88" s="138"/>
      <c r="AZ88" s="138"/>
    </row>
    <row r="89" spans="1:52" ht="55.15" customHeight="1">
      <c r="A89" s="76">
        <v>12</v>
      </c>
      <c r="B89" s="753" t="s">
        <v>330</v>
      </c>
      <c r="C89" s="753"/>
      <c r="D89" s="753"/>
      <c r="E89" s="753"/>
      <c r="F89" s="753"/>
      <c r="G89" s="25"/>
      <c r="L89" s="425">
        <f>'Names of Bidder'!J6</f>
        <v>2</v>
      </c>
      <c r="AB89" s="215"/>
      <c r="AC89" s="216"/>
      <c r="AQ89" s="138"/>
      <c r="AR89" s="138"/>
      <c r="AS89" s="138"/>
      <c r="AT89" s="138"/>
      <c r="AU89" s="138"/>
      <c r="AV89" s="138"/>
      <c r="AW89" s="138"/>
      <c r="AX89" s="138"/>
      <c r="AY89" s="138"/>
      <c r="AZ89" s="138"/>
    </row>
    <row r="90" spans="1:52" ht="67.5" customHeight="1">
      <c r="A90" s="76">
        <v>13</v>
      </c>
      <c r="B90" s="75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753"/>
      <c r="D90" s="753"/>
      <c r="E90" s="753"/>
      <c r="F90" s="753"/>
      <c r="G90" s="25"/>
      <c r="H90" s="80"/>
      <c r="L90" s="97">
        <f>'Names of Bidder'!J8</f>
        <v>2</v>
      </c>
      <c r="AB90" s="215"/>
      <c r="AC90" s="216"/>
      <c r="AQ90" s="138"/>
      <c r="AR90" s="138"/>
      <c r="AS90" s="138"/>
      <c r="AT90" s="138"/>
      <c r="AU90" s="138"/>
      <c r="AV90" s="138"/>
      <c r="AW90" s="138"/>
      <c r="AX90" s="138"/>
      <c r="AY90" s="138"/>
      <c r="AZ90" s="138"/>
    </row>
    <row r="91" spans="1:52" ht="100.5" customHeight="1">
      <c r="A91" s="76">
        <v>14</v>
      </c>
      <c r="B91" s="753" t="s">
        <v>300</v>
      </c>
      <c r="C91" s="753"/>
      <c r="D91" s="753"/>
      <c r="E91" s="753"/>
      <c r="F91" s="753"/>
      <c r="G91" s="80"/>
      <c r="H91" s="80"/>
      <c r="AB91" s="215"/>
      <c r="AC91" s="216"/>
      <c r="AQ91" s="138"/>
      <c r="AR91" s="138"/>
      <c r="AS91" s="138"/>
      <c r="AT91" s="138"/>
      <c r="AU91" s="138"/>
      <c r="AV91" s="138"/>
      <c r="AW91" s="138"/>
      <c r="AX91" s="138"/>
      <c r="AY91" s="138"/>
      <c r="AZ91" s="138"/>
    </row>
    <row r="92" spans="1:52" ht="30" customHeight="1">
      <c r="A92" s="82"/>
      <c r="B92" s="29" t="str">
        <f>IF(ISERROR("Dated this " &amp; AI6 &amp; LOOKUP(AI6,AG1:AG39,AH1:AH39) &amp; " day of " &amp; AI8 &amp; " " &amp;AI9), "", "Dated this " &amp; AI6 &amp; LOOKUP(AI6,AG1:AG39,AH1:AH39) &amp; " day of " &amp; AI8 &amp; " " &amp;AI9)</f>
        <v/>
      </c>
      <c r="E92" s="64"/>
      <c r="F92" s="64"/>
      <c r="G92" s="64"/>
      <c r="H92" s="64"/>
      <c r="AB92" s="215"/>
      <c r="AC92" s="216"/>
      <c r="AQ92" s="138"/>
      <c r="AR92" s="138"/>
      <c r="AS92" s="138"/>
      <c r="AT92" s="138"/>
      <c r="AU92" s="138"/>
      <c r="AV92" s="138"/>
      <c r="AW92" s="138"/>
      <c r="AX92" s="138"/>
      <c r="AY92" s="138"/>
      <c r="AZ92" s="138"/>
    </row>
    <row r="93" spans="1:52" ht="30" customHeight="1">
      <c r="A93" s="82"/>
      <c r="B93" s="38" t="s">
        <v>301</v>
      </c>
      <c r="C93" s="25"/>
      <c r="D93" s="32"/>
      <c r="E93" s="32"/>
      <c r="F93" s="32"/>
      <c r="G93" s="32"/>
      <c r="H93" s="32"/>
      <c r="AB93" s="215"/>
      <c r="AC93" s="216"/>
      <c r="AQ93" s="138"/>
      <c r="AR93" s="138"/>
      <c r="AS93" s="138"/>
      <c r="AT93" s="138"/>
      <c r="AU93" s="138"/>
      <c r="AV93" s="138"/>
      <c r="AW93" s="138"/>
      <c r="AX93" s="138"/>
      <c r="AY93" s="138"/>
      <c r="AZ93" s="138"/>
    </row>
    <row r="94" spans="1:52" ht="15.95" customHeight="1">
      <c r="A94" s="82"/>
      <c r="B94" s="60"/>
      <c r="C94" s="32"/>
      <c r="D94" s="32"/>
      <c r="E94" s="32"/>
      <c r="F94" s="32"/>
      <c r="G94" s="32"/>
      <c r="H94" s="32"/>
      <c r="AB94" s="215"/>
      <c r="AC94" s="216"/>
      <c r="AQ94" s="138"/>
      <c r="AR94" s="138"/>
      <c r="AS94" s="138"/>
      <c r="AT94" s="138"/>
      <c r="AU94" s="138"/>
      <c r="AV94" s="138"/>
      <c r="AW94" s="138"/>
      <c r="AX94" s="138"/>
      <c r="AY94" s="138"/>
      <c r="AZ94" s="138"/>
    </row>
    <row r="95" spans="1:52" ht="21" customHeight="1">
      <c r="A95" s="82"/>
      <c r="B95" s="60"/>
      <c r="C95" s="32"/>
      <c r="D95" s="32"/>
      <c r="F95" s="44" t="s">
        <v>302</v>
      </c>
      <c r="G95" s="44"/>
      <c r="H95" s="44"/>
      <c r="AB95" s="215"/>
      <c r="AC95" s="216"/>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5"/>
      <c r="AC96" s="216"/>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28" t="str">
        <f>'Attach 3(JV)'!E24</f>
        <v/>
      </c>
      <c r="G98" s="36"/>
      <c r="H98" s="36"/>
      <c r="AQ98" s="138"/>
      <c r="AR98" s="138"/>
      <c r="AS98" s="138"/>
      <c r="AT98" s="138"/>
      <c r="AU98" s="138"/>
      <c r="AV98" s="138"/>
      <c r="AW98" s="138"/>
      <c r="AX98" s="138"/>
      <c r="AY98" s="138"/>
      <c r="AZ98" s="138"/>
    </row>
    <row r="99" spans="1:52" ht="27.95" customHeight="1">
      <c r="A99" s="73" t="s">
        <v>7</v>
      </c>
      <c r="B99" s="36"/>
      <c r="C99" s="245" t="str">
        <f>'Attach 3(JV)'!B25</f>
        <v/>
      </c>
      <c r="E99" s="58" t="s">
        <v>5</v>
      </c>
      <c r="F99" s="428"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770" t="s">
        <v>387</v>
      </c>
      <c r="B102" s="770"/>
      <c r="C102" s="770"/>
      <c r="D102" s="770"/>
      <c r="E102" s="770"/>
      <c r="F102" s="770"/>
      <c r="AQ102" s="138"/>
      <c r="AR102" s="138"/>
      <c r="AS102" s="138"/>
      <c r="AT102" s="138"/>
      <c r="AU102" s="138"/>
      <c r="AV102" s="138"/>
      <c r="AW102" s="138"/>
      <c r="AX102" s="138"/>
      <c r="AY102" s="138"/>
      <c r="AZ102" s="138"/>
    </row>
    <row r="103" spans="1:52" ht="16.5" customHeight="1">
      <c r="A103" s="771"/>
      <c r="B103" s="771"/>
      <c r="D103" s="83"/>
      <c r="E103" s="100"/>
      <c r="F103" s="100"/>
      <c r="G103" s="200"/>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IF(AND(H30="JV (Joint Venture)",H31=1), "", "Printed Name :")</f>
        <v>#REF!</v>
      </c>
      <c r="B105" s="772"/>
      <c r="C105" s="772"/>
      <c r="E105" s="58" t="s">
        <v>4</v>
      </c>
      <c r="F105" s="247"/>
      <c r="H105" s="266"/>
      <c r="AQ105" s="138"/>
      <c r="AR105" s="138"/>
      <c r="AS105" s="138"/>
      <c r="AT105" s="138"/>
      <c r="AU105" s="138"/>
      <c r="AV105" s="138"/>
      <c r="AW105" s="138"/>
      <c r="AX105" s="138"/>
      <c r="AY105" s="138"/>
      <c r="AZ105" s="138"/>
    </row>
    <row r="106" spans="1:52" ht="27.95" hidden="1" customHeight="1">
      <c r="A106" s="58" t="e">
        <f>IF(AND(H30="JV (Joint Venture)",H31=1), "", "Designation :")</f>
        <v>#REF!</v>
      </c>
      <c r="B106" s="772"/>
      <c r="C106" s="772"/>
      <c r="E106" s="58" t="s">
        <v>5</v>
      </c>
      <c r="F106" s="247"/>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127</v>
      </c>
      <c r="B108" s="36"/>
      <c r="C108" s="69"/>
      <c r="E108" s="44"/>
      <c r="F108" s="4"/>
      <c r="AQ108" s="138"/>
      <c r="AR108" s="138"/>
      <c r="AS108" s="138"/>
      <c r="AT108" s="138"/>
      <c r="AU108" s="138"/>
      <c r="AV108" s="138"/>
      <c r="AW108" s="138"/>
      <c r="AX108" s="138"/>
      <c r="AY108" s="138"/>
      <c r="AZ108" s="138"/>
    </row>
    <row r="109" spans="1:52" s="24" customFormat="1" ht="21" customHeight="1">
      <c r="A109" s="768" t="s">
        <v>173</v>
      </c>
      <c r="B109" s="768"/>
      <c r="C109" s="768"/>
      <c r="D109" s="766"/>
      <c r="E109" s="766"/>
      <c r="F109" s="766"/>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2"/>
      <c r="AE109" s="212"/>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769"/>
      <c r="B110" s="769"/>
      <c r="C110" s="769"/>
      <c r="D110" s="766"/>
      <c r="E110" s="766"/>
      <c r="F110" s="766"/>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2"/>
      <c r="AE110" s="212"/>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767"/>
      <c r="B111" s="767"/>
      <c r="C111" s="767"/>
      <c r="D111" s="766"/>
      <c r="E111" s="766"/>
      <c r="F111" s="766"/>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2"/>
      <c r="AE111" s="212"/>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774" t="s">
        <v>174</v>
      </c>
      <c r="B112" s="774"/>
      <c r="C112" s="774"/>
      <c r="D112" s="766"/>
      <c r="E112" s="766"/>
      <c r="F112" s="766"/>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2"/>
      <c r="AE112" s="212"/>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774" t="s">
        <v>175</v>
      </c>
      <c r="B113" s="774"/>
      <c r="C113" s="774"/>
      <c r="D113" s="766"/>
      <c r="E113" s="766"/>
      <c r="F113" s="766"/>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2"/>
      <c r="AE113" s="212"/>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774" t="s">
        <v>176</v>
      </c>
      <c r="B114" s="774"/>
      <c r="C114" s="774"/>
      <c r="D114" s="766"/>
      <c r="E114" s="766"/>
      <c r="F114" s="766"/>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2"/>
      <c r="AE114" s="212"/>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768" t="s">
        <v>177</v>
      </c>
      <c r="B115" s="768"/>
      <c r="C115" s="768"/>
      <c r="D115" s="766"/>
      <c r="E115" s="766"/>
      <c r="F115" s="766"/>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2"/>
      <c r="AE115" s="212"/>
      <c r="AF115" s="59"/>
      <c r="AG115" s="59"/>
      <c r="AH115" s="59"/>
      <c r="AI115" s="59"/>
      <c r="AJ115" s="59"/>
      <c r="AK115" s="59"/>
      <c r="AL115" s="59"/>
      <c r="AM115" s="59"/>
      <c r="AN115" s="59"/>
      <c r="AO115" s="59"/>
      <c r="AP115" s="59"/>
    </row>
    <row r="116" spans="1:52" s="24" customFormat="1" ht="21" customHeight="1">
      <c r="A116" s="769"/>
      <c r="B116" s="769"/>
      <c r="C116" s="769"/>
      <c r="D116" s="766"/>
      <c r="E116" s="766"/>
      <c r="F116" s="766"/>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2"/>
      <c r="AE116" s="212"/>
      <c r="AF116" s="59"/>
      <c r="AG116" s="59"/>
      <c r="AH116" s="59"/>
      <c r="AI116" s="59"/>
      <c r="AJ116" s="59"/>
      <c r="AK116" s="59"/>
      <c r="AL116" s="59"/>
      <c r="AM116" s="59"/>
      <c r="AN116" s="59"/>
      <c r="AO116" s="59"/>
      <c r="AP116" s="59"/>
    </row>
    <row r="117" spans="1:52">
      <c r="A117" s="767"/>
      <c r="B117" s="767"/>
      <c r="C117" s="767"/>
      <c r="D117" s="766"/>
      <c r="E117" s="766"/>
      <c r="F117" s="766"/>
    </row>
    <row r="118" spans="1:52">
      <c r="A118" s="74"/>
      <c r="B118" s="74"/>
      <c r="C118" s="74"/>
      <c r="D118" s="127"/>
      <c r="E118" s="127"/>
      <c r="F118" s="127"/>
    </row>
    <row r="119" spans="1:52" ht="47.25" customHeight="1">
      <c r="A119" s="623" t="str">
        <f>H119&amp;I119&amp;J119</f>
        <v/>
      </c>
      <c r="B119" s="623"/>
      <c r="C119" s="623"/>
      <c r="D119" s="623"/>
      <c r="E119" s="623"/>
      <c r="F119" s="623"/>
      <c r="H119" s="252"/>
      <c r="I119" s="253"/>
      <c r="J119" s="253"/>
    </row>
  </sheetData>
  <sheetProtection password="C962" sheet="1" objects="1" scenarios="1" formatColumns="0" formatRows="0" selectLockedCells="1"/>
  <customSheetViews>
    <customSheetView guid="{EDBE2C29-D6BD-4752-9427-B80DA0681C38}" showPageBreaks="1" showGridLines="0" fitToPage="1" printArea="1" hiddenRows="1" hiddenColumns="1" view="pageBreakPreview" topLeftCell="A25">
      <selection activeCell="D24" sqref="D24:E24"/>
      <rowBreaks count="1" manualBreakCount="1">
        <brk id="92"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90">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80">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 guid="{F69B8FA7-C541-49C9-9653-4C8ACFC3EDEE}" showPageBreaks="1" showGridLines="0" fitToPage="1" printArea="1" hiddenRows="1" hiddenColumns="1" view="pageBreakPreview">
      <selection activeCell="D24" sqref="D24:E24"/>
      <rowBreaks count="1" manualBreakCount="1">
        <brk id="92" max="5" man="1"/>
      </rowBreaks>
      <pageMargins left="0.59" right="0.46" top="0.59055118110236227" bottom="0.59055118110236227" header="0.35433070866141736" footer="0.35433070866141736"/>
      <pageSetup scale="90" fitToHeight="0" orientation="portrait" r:id="rId27"/>
      <headerFooter alignWithMargins="0">
        <oddFooter>&amp;R&amp;"Book Antiqua,Bold"&amp;8 Page &amp;P of &amp;N</oddFooter>
      </headerFooter>
    </customSheetView>
  </customSheetViews>
  <mergeCells count="121">
    <mergeCell ref="B106:C106"/>
    <mergeCell ref="B84:F84"/>
    <mergeCell ref="B63:F63"/>
    <mergeCell ref="B67:F67"/>
    <mergeCell ref="B52:C52"/>
    <mergeCell ref="B53:C53"/>
    <mergeCell ref="D54:F54"/>
    <mergeCell ref="D55:F55"/>
    <mergeCell ref="A110:C110"/>
    <mergeCell ref="B85:F85"/>
    <mergeCell ref="D53:F53"/>
    <mergeCell ref="B64:F64"/>
    <mergeCell ref="B65:F65"/>
    <mergeCell ref="C82:D82"/>
    <mergeCell ref="B57:F57"/>
    <mergeCell ref="B66:F66"/>
    <mergeCell ref="B58:F58"/>
    <mergeCell ref="B61:F61"/>
    <mergeCell ref="D112:F112"/>
    <mergeCell ref="D110:F110"/>
    <mergeCell ref="A112:C112"/>
    <mergeCell ref="A119:F119"/>
    <mergeCell ref="A113:C113"/>
    <mergeCell ref="D113:F113"/>
    <mergeCell ref="A114:C114"/>
    <mergeCell ref="D114:F114"/>
    <mergeCell ref="D111:F111"/>
    <mergeCell ref="B15:F15"/>
    <mergeCell ref="D115:F115"/>
    <mergeCell ref="A117:C117"/>
    <mergeCell ref="D117:F117"/>
    <mergeCell ref="B87:F87"/>
    <mergeCell ref="A115:C115"/>
    <mergeCell ref="A116:C116"/>
    <mergeCell ref="D116:F116"/>
    <mergeCell ref="A102:F102"/>
    <mergeCell ref="B89:F89"/>
    <mergeCell ref="B91:F91"/>
    <mergeCell ref="A111:C111"/>
    <mergeCell ref="B86:F86"/>
    <mergeCell ref="A103:B103"/>
    <mergeCell ref="B105:C105"/>
    <mergeCell ref="A109:C109"/>
    <mergeCell ref="D109:F109"/>
    <mergeCell ref="B88:F88"/>
    <mergeCell ref="B59:F59"/>
    <mergeCell ref="B60:F60"/>
    <mergeCell ref="B68:F68"/>
    <mergeCell ref="B83:F83"/>
    <mergeCell ref="D52:F52"/>
    <mergeCell ref="D35:F35"/>
    <mergeCell ref="D24:E24"/>
    <mergeCell ref="D38:F38"/>
    <mergeCell ref="B34:C34"/>
    <mergeCell ref="D33:F33"/>
    <mergeCell ref="B36:C36"/>
    <mergeCell ref="D36:F36"/>
    <mergeCell ref="B43:C43"/>
    <mergeCell ref="B62:F62"/>
    <mergeCell ref="B51:C51"/>
    <mergeCell ref="D51:F51"/>
    <mergeCell ref="B49:C49"/>
    <mergeCell ref="D49:F49"/>
    <mergeCell ref="D44:F44"/>
    <mergeCell ref="D45:F45"/>
    <mergeCell ref="D48:F48"/>
    <mergeCell ref="B45:C45"/>
    <mergeCell ref="D56:F56"/>
    <mergeCell ref="B44:C44"/>
    <mergeCell ref="B48:C48"/>
    <mergeCell ref="B50:C50"/>
    <mergeCell ref="D50:F50"/>
    <mergeCell ref="B46:C46"/>
    <mergeCell ref="G16:H16"/>
    <mergeCell ref="B17:F17"/>
    <mergeCell ref="G28:J28"/>
    <mergeCell ref="B20:F20"/>
    <mergeCell ref="G20:J20"/>
    <mergeCell ref="D32:F32"/>
    <mergeCell ref="D29:F29"/>
    <mergeCell ref="B25:C25"/>
    <mergeCell ref="D37:F37"/>
    <mergeCell ref="B29:C29"/>
    <mergeCell ref="G27:J27"/>
    <mergeCell ref="G26:J26"/>
    <mergeCell ref="D25:F25"/>
    <mergeCell ref="B18:F18"/>
    <mergeCell ref="B28:C28"/>
    <mergeCell ref="D27:F27"/>
    <mergeCell ref="D23:F23"/>
    <mergeCell ref="B24:C24"/>
    <mergeCell ref="D26:E26"/>
    <mergeCell ref="B35:C35"/>
    <mergeCell ref="B37:C37"/>
    <mergeCell ref="B21:C21"/>
    <mergeCell ref="D21:F21"/>
    <mergeCell ref="B22:C22"/>
    <mergeCell ref="A1:E1"/>
    <mergeCell ref="B90:F90"/>
    <mergeCell ref="B39:C39"/>
    <mergeCell ref="B40:C40"/>
    <mergeCell ref="B41:C41"/>
    <mergeCell ref="B42:C42"/>
    <mergeCell ref="D46:F46"/>
    <mergeCell ref="D43:F43"/>
    <mergeCell ref="D34:F34"/>
    <mergeCell ref="B47:C47"/>
    <mergeCell ref="A3:F3"/>
    <mergeCell ref="C5:F5"/>
    <mergeCell ref="B6:C6"/>
    <mergeCell ref="B38:C38"/>
    <mergeCell ref="B33:C33"/>
    <mergeCell ref="D28:F28"/>
    <mergeCell ref="B32:C32"/>
    <mergeCell ref="D40:F40"/>
    <mergeCell ref="D41:F41"/>
    <mergeCell ref="D39:F39"/>
    <mergeCell ref="D30:F30"/>
    <mergeCell ref="D31:F31"/>
    <mergeCell ref="B23:C23"/>
    <mergeCell ref="D42:F42"/>
  </mergeCells>
  <conditionalFormatting sqref="A102:F107">
    <cfRule type="expression" dxfId="11" priority="13">
      <formula>$H$30="Sole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24" stopIfTrue="1">
      <formula>$L$89=2</formula>
    </cfRule>
  </conditionalFormatting>
  <conditionalFormatting sqref="B90:F90">
    <cfRule type="expression" dxfId="7" priority="1" stopIfTrue="1">
      <formula>$L$90=1</formula>
    </cfRule>
  </conditionalFormatting>
  <conditionalFormatting sqref="D22">
    <cfRule type="expression" dxfId="6" priority="3" stopIfTrue="1">
      <formula>$L$90=1</formula>
    </cfRule>
  </conditionalFormatting>
  <conditionalFormatting sqref="D24">
    <cfRule type="expression" dxfId="5" priority="2" stopIfTrue="1">
      <formula>$L$90=1</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5:F106">
    <cfRule type="expression" dxfId="2" priority="18" stopIfTrue="1">
      <formula>$E$105=""</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F26 I21:I25" xr:uid="{00000000-0002-0000-1A00-000000000000}">
      <formula1>0</formula1>
      <formula2>990000000</formula2>
    </dataValidation>
    <dataValidation type="whole" allowBlank="1" showInputMessage="1" showErrorMessage="1" error="Enter numeric figure between 1 to 20 only !" prompt="Enter the Validity of Bid Security in MONTHS" sqref="J21:J25" xr:uid="{00000000-0002-0000-1A00-000001000000}">
      <formula1>1</formula1>
      <formula2>20</formula2>
    </dataValidation>
    <dataValidation type="list" allowBlank="1" showInputMessage="1" showErrorMessage="1" sqref="G21:G25" xr:uid="{00000000-0002-0000-1A00-000002000000}">
      <formula1>$AC$19:$AC$28</formula1>
    </dataValidation>
  </dataValidations>
  <pageMargins left="0.59" right="0.46" top="0.59055118110236227" bottom="0.59055118110236227" header="0.35433070866141736" footer="0.35433070866141736"/>
  <pageSetup scale="90" fitToHeight="0" orientation="portrait" r:id="rId28"/>
  <headerFooter alignWithMargins="0">
    <oddFooter>&amp;R&amp;"Book Antiqua,Bold"&amp;8 Page &amp;P of &amp;N</oddFooter>
  </headerFooter>
  <rowBreaks count="1" manualBreakCount="1">
    <brk id="92" max="5"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776">
        <f>'Bid Form 1st Envelope '!I25</f>
        <v>0</v>
      </c>
      <c r="B1" s="776"/>
    </row>
    <row r="2" spans="1:4" s="159" customFormat="1" ht="30" customHeight="1"/>
    <row r="3" spans="1:4">
      <c r="A3" s="159"/>
    </row>
    <row r="4" spans="1:4">
      <c r="A4" s="194" t="str">
        <f>IF(OR((A1&gt;9999999999),(A1&lt;0)),"Invalid Entry - More than 1000 crore OR -ve value",IF(A1=0, "Rs. Zero Only ",+CONCATENATE("Rs. ", B11,D11,B10,D10,B9,D9,B8,D8,B7,D7,B6," Only")))</f>
        <v xml:space="preserve">Rs. Zero Only </v>
      </c>
    </row>
    <row r="5" spans="1:4">
      <c r="A5" s="159"/>
    </row>
    <row r="6" spans="1:4">
      <c r="A6" s="195">
        <f>-INT(A1/100)*100+ROUND(A1,0)</f>
        <v>0</v>
      </c>
      <c r="B6" s="160" t="str">
        <f t="shared" ref="B6:B11" si="0">IF(A6=0,"",LOOKUP(A6,$A$13:$A$112,$B$13:$B$112))</f>
        <v/>
      </c>
      <c r="D6" s="194"/>
    </row>
    <row r="7" spans="1:4">
      <c r="A7" s="195">
        <f>-INT(A1/1000)*10+INT(A1/100)</f>
        <v>0</v>
      </c>
      <c r="B7" s="160" t="str">
        <f t="shared" si="0"/>
        <v/>
      </c>
      <c r="D7" s="194" t="str">
        <f>+IF(B7="",""," Hundred ")</f>
        <v/>
      </c>
    </row>
    <row r="8" spans="1:4">
      <c r="A8" s="195">
        <f>-INT(A1/100000)*100+INT(A1/1000)</f>
        <v>0</v>
      </c>
      <c r="B8" s="160" t="str">
        <f t="shared" si="0"/>
        <v/>
      </c>
      <c r="D8" s="194" t="str">
        <f>IF((B8=""),IF(C8="",""," Thousand ")," Thousand ")</f>
        <v/>
      </c>
    </row>
    <row r="9" spans="1:4">
      <c r="A9" s="195">
        <f>-INT(A1/10000000)*100+INT(A1/100000)</f>
        <v>0</v>
      </c>
      <c r="B9" s="160" t="str">
        <f t="shared" si="0"/>
        <v/>
      </c>
      <c r="D9" s="194" t="str">
        <f>IF((B9=""),IF(C9="",""," Lac ")," Lac ")</f>
        <v/>
      </c>
    </row>
    <row r="10" spans="1:4">
      <c r="A10" s="195">
        <f>-INT(A1/1000000000)*100+INT(A1/10000000)</f>
        <v>0</v>
      </c>
      <c r="B10" s="196" t="str">
        <f t="shared" si="0"/>
        <v/>
      </c>
      <c r="D10" s="194" t="str">
        <f>IF((B10=""),IF(C10="",""," Crore ")," Crore ")</f>
        <v/>
      </c>
    </row>
    <row r="11" spans="1:4">
      <c r="A11" s="197">
        <f>-INT(A1/10000000000)*1000+INT(A1/1000000000)</f>
        <v>0</v>
      </c>
      <c r="B11" s="196" t="str">
        <f t="shared" si="0"/>
        <v/>
      </c>
      <c r="D11" s="194" t="str">
        <f>IF((B11=""),IF(C11="",""," Hundred ")," Hundred ")</f>
        <v/>
      </c>
    </row>
    <row r="13" spans="1:4">
      <c r="A13" s="198">
        <v>1</v>
      </c>
      <c r="B13" s="199" t="s">
        <v>184</v>
      </c>
    </row>
    <row r="14" spans="1:4">
      <c r="A14" s="198">
        <v>2</v>
      </c>
      <c r="B14" s="199" t="s">
        <v>185</v>
      </c>
    </row>
    <row r="15" spans="1:4">
      <c r="A15" s="198">
        <v>3</v>
      </c>
      <c r="B15" s="199" t="s">
        <v>186</v>
      </c>
    </row>
    <row r="16" spans="1:4">
      <c r="A16" s="198">
        <v>4</v>
      </c>
      <c r="B16" s="199" t="s">
        <v>187</v>
      </c>
    </row>
    <row r="17" spans="1:2">
      <c r="A17" s="198">
        <v>5</v>
      </c>
      <c r="B17" s="199" t="s">
        <v>188</v>
      </c>
    </row>
    <row r="18" spans="1:2">
      <c r="A18" s="198">
        <v>6</v>
      </c>
      <c r="B18" s="199" t="s">
        <v>189</v>
      </c>
    </row>
    <row r="19" spans="1:2">
      <c r="A19" s="198">
        <v>7</v>
      </c>
      <c r="B19" s="199" t="s">
        <v>190</v>
      </c>
    </row>
    <row r="20" spans="1:2">
      <c r="A20" s="198">
        <v>8</v>
      </c>
      <c r="B20" s="199" t="s">
        <v>191</v>
      </c>
    </row>
    <row r="21" spans="1:2">
      <c r="A21" s="198">
        <v>9</v>
      </c>
      <c r="B21" s="199" t="s">
        <v>192</v>
      </c>
    </row>
    <row r="22" spans="1:2">
      <c r="A22" s="198">
        <v>10</v>
      </c>
      <c r="B22" s="199" t="s">
        <v>193</v>
      </c>
    </row>
    <row r="23" spans="1:2">
      <c r="A23" s="198">
        <v>11</v>
      </c>
      <c r="B23" s="199" t="s">
        <v>194</v>
      </c>
    </row>
    <row r="24" spans="1:2">
      <c r="A24" s="198">
        <v>12</v>
      </c>
      <c r="B24" s="199" t="s">
        <v>195</v>
      </c>
    </row>
    <row r="25" spans="1:2">
      <c r="A25" s="198">
        <v>13</v>
      </c>
      <c r="B25" s="199" t="s">
        <v>196</v>
      </c>
    </row>
    <row r="26" spans="1:2">
      <c r="A26" s="198">
        <v>14</v>
      </c>
      <c r="B26" s="199" t="s">
        <v>197</v>
      </c>
    </row>
    <row r="27" spans="1:2">
      <c r="A27" s="198">
        <v>15</v>
      </c>
      <c r="B27" s="199" t="s">
        <v>198</v>
      </c>
    </row>
    <row r="28" spans="1:2">
      <c r="A28" s="198">
        <v>16</v>
      </c>
      <c r="B28" s="199" t="s">
        <v>199</v>
      </c>
    </row>
    <row r="29" spans="1:2">
      <c r="A29" s="198">
        <v>17</v>
      </c>
      <c r="B29" s="199" t="s">
        <v>200</v>
      </c>
    </row>
    <row r="30" spans="1:2">
      <c r="A30" s="198">
        <v>18</v>
      </c>
      <c r="B30" s="199" t="s">
        <v>201</v>
      </c>
    </row>
    <row r="31" spans="1:2">
      <c r="A31" s="198">
        <v>19</v>
      </c>
      <c r="B31" s="199" t="s">
        <v>202</v>
      </c>
    </row>
    <row r="32" spans="1:2">
      <c r="A32" s="198">
        <v>20</v>
      </c>
      <c r="B32" s="199" t="s">
        <v>203</v>
      </c>
    </row>
    <row r="33" spans="1:2">
      <c r="A33" s="198">
        <v>21</v>
      </c>
      <c r="B33" s="199" t="s">
        <v>204</v>
      </c>
    </row>
    <row r="34" spans="1:2">
      <c r="A34" s="198">
        <v>22</v>
      </c>
      <c r="B34" s="199" t="s">
        <v>205</v>
      </c>
    </row>
    <row r="35" spans="1:2">
      <c r="A35" s="198">
        <v>23</v>
      </c>
      <c r="B35" s="199" t="s">
        <v>206</v>
      </c>
    </row>
    <row r="36" spans="1:2">
      <c r="A36" s="198">
        <v>24</v>
      </c>
      <c r="B36" s="199" t="s">
        <v>207</v>
      </c>
    </row>
    <row r="37" spans="1:2">
      <c r="A37" s="198">
        <v>25</v>
      </c>
      <c r="B37" s="199" t="s">
        <v>208</v>
      </c>
    </row>
    <row r="38" spans="1:2">
      <c r="A38" s="198">
        <v>26</v>
      </c>
      <c r="B38" s="199" t="s">
        <v>209</v>
      </c>
    </row>
    <row r="39" spans="1:2">
      <c r="A39" s="198">
        <v>27</v>
      </c>
      <c r="B39" s="199" t="s">
        <v>210</v>
      </c>
    </row>
    <row r="40" spans="1:2">
      <c r="A40" s="198">
        <v>28</v>
      </c>
      <c r="B40" s="199" t="s">
        <v>211</v>
      </c>
    </row>
    <row r="41" spans="1:2">
      <c r="A41" s="198">
        <v>29</v>
      </c>
      <c r="B41" s="199" t="s">
        <v>212</v>
      </c>
    </row>
    <row r="42" spans="1:2">
      <c r="A42" s="198">
        <v>30</v>
      </c>
      <c r="B42" s="199" t="s">
        <v>213</v>
      </c>
    </row>
    <row r="43" spans="1:2">
      <c r="A43" s="198">
        <v>31</v>
      </c>
      <c r="B43" s="199" t="s">
        <v>214</v>
      </c>
    </row>
    <row r="44" spans="1:2">
      <c r="A44" s="198">
        <v>32</v>
      </c>
      <c r="B44" s="199" t="s">
        <v>215</v>
      </c>
    </row>
    <row r="45" spans="1:2">
      <c r="A45" s="198">
        <v>33</v>
      </c>
      <c r="B45" s="199" t="s">
        <v>216</v>
      </c>
    </row>
    <row r="46" spans="1:2">
      <c r="A46" s="198">
        <v>34</v>
      </c>
      <c r="B46" s="199" t="s">
        <v>217</v>
      </c>
    </row>
    <row r="47" spans="1:2">
      <c r="A47" s="198">
        <v>35</v>
      </c>
      <c r="B47" s="199" t="s">
        <v>10</v>
      </c>
    </row>
    <row r="48" spans="1:2">
      <c r="A48" s="198">
        <v>36</v>
      </c>
      <c r="B48" s="199" t="s">
        <v>218</v>
      </c>
    </row>
    <row r="49" spans="1:2">
      <c r="A49" s="198">
        <v>37</v>
      </c>
      <c r="B49" s="199" t="s">
        <v>219</v>
      </c>
    </row>
    <row r="50" spans="1:2">
      <c r="A50" s="198">
        <v>38</v>
      </c>
      <c r="B50" s="199" t="s">
        <v>220</v>
      </c>
    </row>
    <row r="51" spans="1:2">
      <c r="A51" s="198">
        <v>39</v>
      </c>
      <c r="B51" s="199" t="s">
        <v>221</v>
      </c>
    </row>
    <row r="52" spans="1:2">
      <c r="A52" s="198">
        <v>40</v>
      </c>
      <c r="B52" s="199" t="s">
        <v>222</v>
      </c>
    </row>
    <row r="53" spans="1:2">
      <c r="A53" s="198">
        <v>41</v>
      </c>
      <c r="B53" s="199" t="s">
        <v>223</v>
      </c>
    </row>
    <row r="54" spans="1:2">
      <c r="A54" s="198">
        <v>42</v>
      </c>
      <c r="B54" s="199" t="s">
        <v>224</v>
      </c>
    </row>
    <row r="55" spans="1:2">
      <c r="A55" s="198">
        <v>43</v>
      </c>
      <c r="B55" s="199" t="s">
        <v>225</v>
      </c>
    </row>
    <row r="56" spans="1:2">
      <c r="A56" s="198">
        <v>44</v>
      </c>
      <c r="B56" s="199" t="s">
        <v>226</v>
      </c>
    </row>
    <row r="57" spans="1:2">
      <c r="A57" s="198">
        <v>45</v>
      </c>
      <c r="B57" s="199" t="s">
        <v>227</v>
      </c>
    </row>
    <row r="58" spans="1:2">
      <c r="A58" s="198">
        <v>46</v>
      </c>
      <c r="B58" s="199" t="s">
        <v>228</v>
      </c>
    </row>
    <row r="59" spans="1:2">
      <c r="A59" s="198">
        <v>47</v>
      </c>
      <c r="B59" s="199" t="s">
        <v>229</v>
      </c>
    </row>
    <row r="60" spans="1:2">
      <c r="A60" s="198">
        <v>48</v>
      </c>
      <c r="B60" s="199" t="s">
        <v>230</v>
      </c>
    </row>
    <row r="61" spans="1:2">
      <c r="A61" s="198">
        <v>49</v>
      </c>
      <c r="B61" s="199" t="s">
        <v>231</v>
      </c>
    </row>
    <row r="62" spans="1:2">
      <c r="A62" s="198">
        <v>50</v>
      </c>
      <c r="B62" s="199" t="s">
        <v>232</v>
      </c>
    </row>
    <row r="63" spans="1:2">
      <c r="A63" s="198">
        <v>51</v>
      </c>
      <c r="B63" s="199" t="s">
        <v>233</v>
      </c>
    </row>
    <row r="64" spans="1:2">
      <c r="A64" s="198">
        <v>52</v>
      </c>
      <c r="B64" s="199" t="s">
        <v>234</v>
      </c>
    </row>
    <row r="65" spans="1:2">
      <c r="A65" s="198">
        <v>53</v>
      </c>
      <c r="B65" s="199" t="s">
        <v>235</v>
      </c>
    </row>
    <row r="66" spans="1:2">
      <c r="A66" s="198">
        <v>54</v>
      </c>
      <c r="B66" s="199" t="s">
        <v>236</v>
      </c>
    </row>
    <row r="67" spans="1:2">
      <c r="A67" s="198">
        <v>55</v>
      </c>
      <c r="B67" s="199" t="s">
        <v>237</v>
      </c>
    </row>
    <row r="68" spans="1:2">
      <c r="A68" s="198">
        <v>56</v>
      </c>
      <c r="B68" s="199" t="s">
        <v>238</v>
      </c>
    </row>
    <row r="69" spans="1:2">
      <c r="A69" s="198">
        <v>57</v>
      </c>
      <c r="B69" s="199" t="s">
        <v>239</v>
      </c>
    </row>
    <row r="70" spans="1:2">
      <c r="A70" s="198">
        <v>58</v>
      </c>
      <c r="B70" s="199" t="s">
        <v>240</v>
      </c>
    </row>
    <row r="71" spans="1:2">
      <c r="A71" s="198">
        <v>59</v>
      </c>
      <c r="B71" s="199" t="s">
        <v>241</v>
      </c>
    </row>
    <row r="72" spans="1:2">
      <c r="A72" s="198">
        <v>60</v>
      </c>
      <c r="B72" s="199" t="s">
        <v>242</v>
      </c>
    </row>
    <row r="73" spans="1:2">
      <c r="A73" s="198">
        <v>61</v>
      </c>
      <c r="B73" s="199" t="s">
        <v>243</v>
      </c>
    </row>
    <row r="74" spans="1:2">
      <c r="A74" s="198">
        <v>62</v>
      </c>
      <c r="B74" s="199" t="s">
        <v>244</v>
      </c>
    </row>
    <row r="75" spans="1:2">
      <c r="A75" s="198">
        <v>63</v>
      </c>
      <c r="B75" s="199" t="s">
        <v>245</v>
      </c>
    </row>
    <row r="76" spans="1:2">
      <c r="A76" s="198">
        <v>64</v>
      </c>
      <c r="B76" s="199" t="s">
        <v>246</v>
      </c>
    </row>
    <row r="77" spans="1:2">
      <c r="A77" s="198">
        <v>65</v>
      </c>
      <c r="B77" s="199" t="s">
        <v>247</v>
      </c>
    </row>
    <row r="78" spans="1:2">
      <c r="A78" s="198">
        <v>66</v>
      </c>
      <c r="B78" s="199" t="s">
        <v>248</v>
      </c>
    </row>
    <row r="79" spans="1:2">
      <c r="A79" s="198">
        <v>67</v>
      </c>
      <c r="B79" s="199" t="s">
        <v>249</v>
      </c>
    </row>
    <row r="80" spans="1:2">
      <c r="A80" s="198">
        <v>68</v>
      </c>
      <c r="B80" s="199" t="s">
        <v>250</v>
      </c>
    </row>
    <row r="81" spans="1:2">
      <c r="A81" s="198">
        <v>69</v>
      </c>
      <c r="B81" s="199" t="s">
        <v>251</v>
      </c>
    </row>
    <row r="82" spans="1:2">
      <c r="A82" s="198">
        <v>70</v>
      </c>
      <c r="B82" s="199" t="s">
        <v>252</v>
      </c>
    </row>
    <row r="83" spans="1:2">
      <c r="A83" s="198">
        <v>71</v>
      </c>
      <c r="B83" s="199" t="s">
        <v>253</v>
      </c>
    </row>
    <row r="84" spans="1:2">
      <c r="A84" s="198">
        <v>72</v>
      </c>
      <c r="B84" s="199" t="s">
        <v>254</v>
      </c>
    </row>
    <row r="85" spans="1:2">
      <c r="A85" s="198">
        <v>73</v>
      </c>
      <c r="B85" s="199" t="s">
        <v>255</v>
      </c>
    </row>
    <row r="86" spans="1:2">
      <c r="A86" s="198">
        <v>74</v>
      </c>
      <c r="B86" s="199" t="s">
        <v>256</v>
      </c>
    </row>
    <row r="87" spans="1:2">
      <c r="A87" s="198">
        <v>75</v>
      </c>
      <c r="B87" s="199" t="s">
        <v>257</v>
      </c>
    </row>
    <row r="88" spans="1:2">
      <c r="A88" s="198">
        <v>76</v>
      </c>
      <c r="B88" s="199" t="s">
        <v>258</v>
      </c>
    </row>
    <row r="89" spans="1:2">
      <c r="A89" s="198">
        <v>77</v>
      </c>
      <c r="B89" s="199" t="s">
        <v>259</v>
      </c>
    </row>
    <row r="90" spans="1:2">
      <c r="A90" s="198">
        <v>78</v>
      </c>
      <c r="B90" s="199" t="s">
        <v>260</v>
      </c>
    </row>
    <row r="91" spans="1:2">
      <c r="A91" s="198">
        <v>79</v>
      </c>
      <c r="B91" s="199" t="s">
        <v>261</v>
      </c>
    </row>
    <row r="92" spans="1:2">
      <c r="A92" s="198">
        <v>80</v>
      </c>
      <c r="B92" s="199" t="s">
        <v>262</v>
      </c>
    </row>
    <row r="93" spans="1:2">
      <c r="A93" s="198">
        <v>81</v>
      </c>
      <c r="B93" s="199" t="s">
        <v>263</v>
      </c>
    </row>
    <row r="94" spans="1:2">
      <c r="A94" s="198">
        <v>82</v>
      </c>
      <c r="B94" s="199" t="s">
        <v>264</v>
      </c>
    </row>
    <row r="95" spans="1:2">
      <c r="A95" s="198">
        <v>83</v>
      </c>
      <c r="B95" s="199" t="s">
        <v>265</v>
      </c>
    </row>
    <row r="96" spans="1:2">
      <c r="A96" s="198">
        <v>84</v>
      </c>
      <c r="B96" s="199" t="s">
        <v>266</v>
      </c>
    </row>
    <row r="97" spans="1:2">
      <c r="A97" s="198">
        <v>85</v>
      </c>
      <c r="B97" s="199" t="s">
        <v>267</v>
      </c>
    </row>
    <row r="98" spans="1:2">
      <c r="A98" s="198">
        <v>86</v>
      </c>
      <c r="B98" s="199" t="s">
        <v>268</v>
      </c>
    </row>
    <row r="99" spans="1:2">
      <c r="A99" s="198">
        <v>87</v>
      </c>
      <c r="B99" s="199" t="s">
        <v>269</v>
      </c>
    </row>
    <row r="100" spans="1:2">
      <c r="A100" s="198">
        <v>88</v>
      </c>
      <c r="B100" s="199" t="s">
        <v>270</v>
      </c>
    </row>
    <row r="101" spans="1:2">
      <c r="A101" s="198">
        <v>89</v>
      </c>
      <c r="B101" s="199" t="s">
        <v>271</v>
      </c>
    </row>
    <row r="102" spans="1:2">
      <c r="A102" s="198">
        <v>90</v>
      </c>
      <c r="B102" s="199" t="s">
        <v>272</v>
      </c>
    </row>
    <row r="103" spans="1:2">
      <c r="A103" s="198">
        <v>91</v>
      </c>
      <c r="B103" s="199" t="s">
        <v>273</v>
      </c>
    </row>
    <row r="104" spans="1:2">
      <c r="A104" s="198">
        <v>92</v>
      </c>
      <c r="B104" s="199" t="s">
        <v>274</v>
      </c>
    </row>
    <row r="105" spans="1:2">
      <c r="A105" s="198">
        <v>93</v>
      </c>
      <c r="B105" s="199" t="s">
        <v>275</v>
      </c>
    </row>
    <row r="106" spans="1:2">
      <c r="A106" s="198">
        <v>94</v>
      </c>
      <c r="B106" s="199" t="s">
        <v>276</v>
      </c>
    </row>
    <row r="107" spans="1:2">
      <c r="A107" s="198">
        <v>95</v>
      </c>
      <c r="B107" s="199" t="s">
        <v>277</v>
      </c>
    </row>
    <row r="108" spans="1:2">
      <c r="A108" s="198">
        <v>96</v>
      </c>
      <c r="B108" s="199" t="s">
        <v>278</v>
      </c>
    </row>
    <row r="109" spans="1:2">
      <c r="A109" s="198">
        <v>97</v>
      </c>
      <c r="B109" s="199" t="s">
        <v>279</v>
      </c>
    </row>
    <row r="110" spans="1:2">
      <c r="A110" s="198">
        <v>98</v>
      </c>
      <c r="B110" s="199" t="s">
        <v>280</v>
      </c>
    </row>
    <row r="111" spans="1:2">
      <c r="A111" s="198">
        <v>99</v>
      </c>
      <c r="B111" s="199" t="s">
        <v>281</v>
      </c>
    </row>
    <row r="112" spans="1:2">
      <c r="A112" s="198">
        <v>100</v>
      </c>
      <c r="B112" s="199" t="s">
        <v>282</v>
      </c>
    </row>
  </sheetData>
  <sheetProtection password="8F0B" sheet="1" objects="1" scenarios="1" selectLockedCells="1" selectUnlockedCells="1"/>
  <customSheetViews>
    <customSheetView guid="{EDBE2C29-D6BD-4752-9427-B80DA0681C38}" state="hidden">
      <selection activeCell="A4" sqref="A4"/>
      <pageMargins left="0.75" right="0.75" top="1" bottom="1" header="0.5" footer="0.5"/>
      <pageSetup orientation="portrait" r:id="rId1"/>
      <headerFooter alignWithMargins="0"/>
    </customSheetView>
    <customSheetView guid="{ADE88D87-5562-48EE-BF31-884D2436B74F}" state="hidden">
      <selection activeCell="A4" sqref="A4"/>
      <pageMargins left="0.75" right="0.75" top="1" bottom="1" header="0.5" footer="0.5"/>
      <pageSetup orientation="portrait" r:id="rId2"/>
      <headerFooter alignWithMargins="0"/>
    </customSheetView>
    <customSheetView guid="{FB41F969-87BE-4AD1-A99C-A5F9EA1C8FCB}" state="hidden">
      <selection activeCell="A4" sqref="A4"/>
      <pageMargins left="0.75" right="0.75" top="1" bottom="1" header="0.5" footer="0.5"/>
      <pageSetup orientation="portrait" r:id="rId3"/>
      <headerFooter alignWithMargins="0"/>
    </customSheetView>
    <customSheetView guid="{47D52ECC-373D-4A7A-838F-7112A4A0A94F}" state="hidden">
      <selection activeCell="A4" sqref="A4"/>
      <pageMargins left="0.75" right="0.75" top="1" bottom="1" header="0.5" footer="0.5"/>
      <pageSetup orientation="portrait" r:id="rId4"/>
      <headerFooter alignWithMargins="0"/>
    </customSheetView>
    <customSheetView guid="{BA86FE7A-199D-4ABD-A444-AE6BFDF4BCC9}"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CB7992C9-ABA5-4C7D-8C49-1E1D8E8875C7}" state="hidden">
      <selection activeCell="A4" sqref="A4"/>
      <pageMargins left="0.75" right="0.75" top="1" bottom="1" header="0.5" footer="0.5"/>
      <pageSetup orientation="portrait" r:id="rId7"/>
      <headerFooter alignWithMargins="0"/>
    </customSheetView>
    <customSheetView guid="{97C0FC0E-800C-45C9-895E-E91A3F1ADBA4}" state="hidden">
      <selection activeCell="A4" sqref="A4"/>
      <pageMargins left="0.75" right="0.75" top="1" bottom="1" header="0.5" footer="0.5"/>
      <pageSetup orientation="portrait" r:id="rId8"/>
      <headerFooter alignWithMargins="0"/>
    </customSheetView>
    <customSheetView guid="{15A19D23-A9FD-4FC1-B7B0-F2D16BDFC729}" state="hidden">
      <selection activeCell="A4" sqref="A4"/>
      <pageMargins left="0.75" right="0.75" top="1" bottom="1" header="0.5" footer="0.5"/>
      <pageSetup orientation="portrait" r:id="rId9"/>
      <headerFooter alignWithMargins="0"/>
    </customSheetView>
    <customSheetView guid="{C5EDD9E3-0801-4479-8600-A80B0FCFDF0B}" state="hidden">
      <selection activeCell="A4" sqref="A4"/>
      <pageMargins left="0.75" right="0.75" top="1" bottom="1" header="0.5" footer="0.5"/>
      <pageSetup orientation="portrait" r:id="rId10"/>
      <headerFooter alignWithMargins="0"/>
    </customSheetView>
    <customSheetView guid="{FE4EC9C4-31B9-4D40-8323-5B16C3BC840F}"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477F7E43-D393-45BA-B99B-D838E4629B5D}" state="hidden">
      <selection activeCell="A4" sqref="A4"/>
      <pageMargins left="0.75" right="0.75" top="1" bottom="1" header="0.5" footer="0.5"/>
      <pageSetup orientation="portrait" r:id="rId18"/>
      <headerFooter alignWithMargins="0"/>
    </customSheetView>
    <customSheetView guid="{8E3ED18F-7B8F-4A1C-969D-A70DC3B696C3}" state="hidden">
      <selection activeCell="A4" sqref="A4"/>
      <pageMargins left="0.75" right="0.75" top="1" bottom="1" header="0.5" footer="0.5"/>
      <pageSetup orientation="portrait" r:id="rId19"/>
      <headerFooter alignWithMargins="0"/>
    </customSheetView>
    <customSheetView guid="{38BECF6E-1A53-4F98-87B9-44F2C5F77E08}" state="hidden">
      <selection activeCell="A4" sqref="A4"/>
      <pageMargins left="0.75" right="0.75" top="1" bottom="1" header="0.5" footer="0.5"/>
      <pageSetup orientation="portrait" r:id="rId20"/>
      <headerFooter alignWithMargins="0"/>
    </customSheetView>
    <customSheetView guid="{340562B9-6CEE-4962-8D7D-CA1C6778F52C}" state="hidden">
      <selection activeCell="A4" sqref="A4"/>
      <pageMargins left="0.75" right="0.75" top="1" bottom="1" header="0.5" footer="0.5"/>
      <pageSetup orientation="portrait" r:id="rId21"/>
      <headerFooter alignWithMargins="0"/>
    </customSheetView>
    <customSheetView guid="{82E8A0F5-0020-4355-95CF-28601763A783}" state="hidden">
      <selection activeCell="A4" sqref="A4"/>
      <pageMargins left="0.75" right="0.75" top="1" bottom="1" header="0.5" footer="0.5"/>
      <pageSetup orientation="portrait" r:id="rId22"/>
      <headerFooter alignWithMargins="0"/>
    </customSheetView>
    <customSheetView guid="{05855B4F-D61E-4C97-B759-B2F96767F6F8}" state="hidden">
      <selection activeCell="A4" sqref="A4"/>
      <pageMargins left="0.75" right="0.75" top="1" bottom="1" header="0.5" footer="0.5"/>
      <pageSetup orientation="portrait" r:id="rId23"/>
      <headerFooter alignWithMargins="0"/>
    </customSheetView>
    <customSheetView guid="{347D9A5E-5167-4CD7-A121-BEAF211F64E4}" state="hidden">
      <selection activeCell="A4" sqref="A4"/>
      <pageMargins left="0.75" right="0.75" top="1" bottom="1" header="0.5" footer="0.5"/>
      <pageSetup orientation="portrait" r:id="rId24"/>
      <headerFooter alignWithMargins="0"/>
    </customSheetView>
    <customSheetView guid="{72B383D4-8341-48BE-BBCC-63C6785ABF81}"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 guid="{F69B8FA7-C541-49C9-9653-4C8ACFC3EDEE}"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EDBE2C29-D6BD-4752-9427-B80DA0681C38}" state="hidden">
      <pageMargins left="0.7" right="0.7" top="0.75" bottom="0.75" header="0.3" footer="0.3"/>
    </customSheetView>
    <customSheetView guid="{ADE88D87-5562-48EE-BF31-884D2436B74F}"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F69B8FA7-C541-49C9-9653-4C8ACFC3EDE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27</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G Damodara Naidu {जी. दामोदर नायडू}</cp:lastModifiedBy>
  <cp:lastPrinted>2019-12-17T04:41:01Z</cp:lastPrinted>
  <dcterms:created xsi:type="dcterms:W3CDTF">2010-09-27T08:09:01Z</dcterms:created>
  <dcterms:modified xsi:type="dcterms:W3CDTF">2025-05-09T11:12:16Z</dcterms:modified>
</cp:coreProperties>
</file>