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01_Adil/01_RTM/07_Retrofitting RCP-02/04_Bidding Documents/Volume-III/"/>
    </mc:Choice>
  </mc:AlternateContent>
  <xr:revisionPtr revIDLastSave="4" documentId="8_{A08ABD4B-F884-4F20-ADEB-5A36399C5D0F}" xr6:coauthVersionLast="47" xr6:coauthVersionMax="47" xr10:uidLastSave="{56EB0098-86E2-48CE-8235-BFEEAA694384}"/>
  <workbookProtection workbookAlgorithmName="SHA-512" workbookHashValue="4S975r8RIgGPAUWGeVum63+vNdqQC+hohZniY3H0CwDjvAt1TM8g9Pcwggnd3tymp4B0N7oIxre9q9lSvZ1VyQ==" workbookSaltValue="nFGloc1n9Al4GxkwTU/mvQ==" workbookSpinCount="100000" lockStructure="1"/>
  <bookViews>
    <workbookView xWindow="-120" yWindow="-120" windowWidth="29040" windowHeight="15720" tabRatio="644" firstSheet="1" activeTab="3" xr2:uid="{00000000-000D-0000-FFFF-FFFF00000000}"/>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'Sch-1'!$A$21:$AS$128</definedName>
    <definedName name="_xlnm._FilterDatabase" localSheetId="5" hidden="1">'Sch-1 dis'!$A$16:$B$21</definedName>
    <definedName name="_xlnm._FilterDatabase" localSheetId="6" hidden="1">'Sch-2'!$G$21:$J$126</definedName>
    <definedName name="_xlnm._FilterDatabase" localSheetId="7" hidden="1">'Sch-2 Dis'!$A$15:$F$56</definedName>
    <definedName name="_xlnm._FilterDatabase" localSheetId="8" hidden="1">'Sch-3 '!$A$19:$BB$104</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'Sch-1'!$A$1:$O$135</definedName>
    <definedName name="_xlnm.Print_Area" localSheetId="5">'Sch-1 dis'!$A$1:$G$84</definedName>
    <definedName name="_xlnm.Print_Area" localSheetId="6">'Sch-2'!$A$1:$J$135</definedName>
    <definedName name="_xlnm.Print_Area" localSheetId="7">'Sch-2 Dis'!$A$1:$F$62</definedName>
    <definedName name="_xlnm.Print_Area" localSheetId="8">'Sch-3 '!$A$1:$Q$112</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'Sch-1'!$A$1:$O$136</definedName>
    <definedName name="Z_01ACF2E1_8E61_4459_ABC1_B6C183DEED61_.wvu.PrintArea" localSheetId="5" hidden="1">'Sch-1 dis'!$A$1:$G$84</definedName>
    <definedName name="Z_01ACF2E1_8E61_4459_ABC1_B6C183DEED61_.wvu.PrintArea" localSheetId="6" hidden="1">'Sch-2'!$A$1:$J$125</definedName>
    <definedName name="Z_01ACF2E1_8E61_4459_ABC1_B6C183DEED61_.wvu.PrintArea" localSheetId="7" hidden="1">'Sch-2 Dis'!$A$1:$F$55</definedName>
    <definedName name="Z_01ACF2E1_8E61_4459_ABC1_B6C183DEED61_.wvu.PrintArea" localSheetId="8" hidden="1">'Sch-3 '!$A$1:$P$105</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'Sch-1'!$A$18:$O$130</definedName>
    <definedName name="Z_14D7F02E_BCCA_4517_ABC7_537FF4AEB67A_.wvu.FilterData" localSheetId="5" hidden="1">'Sch-1 dis'!$A$17:$G$79</definedName>
    <definedName name="Z_14D7F02E_BCCA_4517_ABC7_537FF4AEB67A_.wvu.FilterData" localSheetId="8" hidden="1">'Sch-3 '!$A$16:$P$106</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'Sch-1'!$A$1:$O$136</definedName>
    <definedName name="Z_14D7F02E_BCCA_4517_ABC7_537FF4AEB67A_.wvu.PrintArea" localSheetId="5" hidden="1">'Sch-1 dis'!$A$1:$G$84</definedName>
    <definedName name="Z_14D7F02E_BCCA_4517_ABC7_537FF4AEB67A_.wvu.PrintArea" localSheetId="6" hidden="1">'Sch-2'!$A$1:$J$134</definedName>
    <definedName name="Z_14D7F02E_BCCA_4517_ABC7_537FF4AEB67A_.wvu.PrintArea" localSheetId="7" hidden="1">'Sch-2 Dis'!$A$1:$F$62</definedName>
    <definedName name="Z_14D7F02E_BCCA_4517_ABC7_537FF4AEB67A_.wvu.PrintArea" localSheetId="8" hidden="1">'Sch-3 '!$A$1:$P$113</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'Sch-1'!$Q:$R,'Sch-1'!$W:$AF</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'Sch-1'!$A$22:$AR$124</definedName>
    <definedName name="Z_1E0C44A1_9358_4FBD_8C2C_4DB661DA1476_.wvu.FilterData" localSheetId="5" hidden="1">'Sch-1 dis'!$A$16:$B$21</definedName>
    <definedName name="Z_1E0C44A1_9358_4FBD_8C2C_4DB661DA1476_.wvu.FilterData" localSheetId="6" hidden="1">'Sch-2'!$G$21:$J$126</definedName>
    <definedName name="Z_1E0C44A1_9358_4FBD_8C2C_4DB661DA1476_.wvu.FilterData" localSheetId="7" hidden="1">'Sch-2 Dis'!$A$15:$F$56</definedName>
    <definedName name="Z_1E0C44A1_9358_4FBD_8C2C_4DB661DA1476_.wvu.FilterData" localSheetId="8" hidden="1">'Sch-3 '!$A$20:$BB$104</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'Sch-1'!$A$1:$O$135</definedName>
    <definedName name="Z_1E0C44A1_9358_4FBD_8C2C_4DB661DA1476_.wvu.PrintArea" localSheetId="5" hidden="1">'Sch-1 dis'!$A$1:$G$84</definedName>
    <definedName name="Z_1E0C44A1_9358_4FBD_8C2C_4DB661DA1476_.wvu.PrintArea" localSheetId="6" hidden="1">'Sch-2'!$A$1:$J$135</definedName>
    <definedName name="Z_1E0C44A1_9358_4FBD_8C2C_4DB661DA1476_.wvu.PrintArea" localSheetId="7" hidden="1">'Sch-2 Dis'!$A$1:$F$62</definedName>
    <definedName name="Z_1E0C44A1_9358_4FBD_8C2C_4DB661DA1476_.wvu.PrintArea" localSheetId="8" hidden="1">'Sch-3 '!$A$1:$Q$112</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'Sch-2'!$K:$N</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'Sch-1'!$A$18:$O$124</definedName>
    <definedName name="Z_223BC0FC_814D_40F0_9795_CE82A16FF3A5_.wvu.FilterData" localSheetId="5" hidden="1">'Sch-1 dis'!$A$16:$B$21</definedName>
    <definedName name="Z_223BC0FC_814D_40F0_9795_CE82A16FF3A5_.wvu.FilterData" localSheetId="6" hidden="1">'Sch-2'!$G$21:$J$126</definedName>
    <definedName name="Z_223BC0FC_814D_40F0_9795_CE82A16FF3A5_.wvu.FilterData" localSheetId="7" hidden="1">'Sch-2 Dis'!$A$15:$F$56</definedName>
    <definedName name="Z_223BC0FC_814D_40F0_9795_CE82A16FF3A5_.wvu.FilterData" localSheetId="8" hidden="1">'Sch-3 '!$A$19:$P$106</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'Sch-1'!$A$1:$O$135</definedName>
    <definedName name="Z_223BC0FC_814D_40F0_9795_CE82A16FF3A5_.wvu.PrintArea" localSheetId="5" hidden="1">'Sch-1 dis'!$A$1:$G$84</definedName>
    <definedName name="Z_223BC0FC_814D_40F0_9795_CE82A16FF3A5_.wvu.PrintArea" localSheetId="6" hidden="1">'Sch-2'!$A$1:$J$133</definedName>
    <definedName name="Z_223BC0FC_814D_40F0_9795_CE82A16FF3A5_.wvu.PrintArea" localSheetId="7" hidden="1">'Sch-2 Dis'!$A$1:$F$62</definedName>
    <definedName name="Z_223BC0FC_814D_40F0_9795_CE82A16FF3A5_.wvu.PrintArea" localSheetId="8" hidden="1">'Sch-3 '!$A$1:$P$112</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'Sch-1'!$T:$T</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'Sch-1'!$A$18:$O$124</definedName>
    <definedName name="Z_27A45B7A_04F2_4516_B80B_5ED0825D4ED3_.wvu.FilterData" localSheetId="5" hidden="1">'Sch-1 dis'!$A$16:$B$21</definedName>
    <definedName name="Z_27A45B7A_04F2_4516_B80B_5ED0825D4ED3_.wvu.FilterData" localSheetId="6" hidden="1">'Sch-2'!$G$21:$J$126</definedName>
    <definedName name="Z_27A45B7A_04F2_4516_B80B_5ED0825D4ED3_.wvu.FilterData" localSheetId="7" hidden="1">'Sch-2 Dis'!$A$15:$F$56</definedName>
    <definedName name="Z_27A45B7A_04F2_4516_B80B_5ED0825D4ED3_.wvu.FilterData" localSheetId="8" hidden="1">'Sch-3 '!$A$19:$P$106</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'Sch-1'!$A$1:$O$136</definedName>
    <definedName name="Z_27A45B7A_04F2_4516_B80B_5ED0825D4ED3_.wvu.PrintArea" localSheetId="5" hidden="1">'Sch-1 dis'!$A$1:$G$84</definedName>
    <definedName name="Z_27A45B7A_04F2_4516_B80B_5ED0825D4ED3_.wvu.PrintArea" localSheetId="6" hidden="1">'Sch-2'!$A$1:$J$134</definedName>
    <definedName name="Z_27A45B7A_04F2_4516_B80B_5ED0825D4ED3_.wvu.PrintArea" localSheetId="7" hidden="1">'Sch-2 Dis'!$A$1:$F$62</definedName>
    <definedName name="Z_27A45B7A_04F2_4516_B80B_5ED0825D4ED3_.wvu.PrintArea" localSheetId="8" hidden="1">'Sch-3 '!$A$1:$P$113</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'Sch-1'!$Q:$R,'Sch-1'!$W:$AF</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'Sch-1'!$A$22:$AR$124</definedName>
    <definedName name="Z_498493C3_769C_4143_9114_C68CD1D40B11_.wvu.FilterData" localSheetId="5" hidden="1">'Sch-1 dis'!$A$16:$B$21</definedName>
    <definedName name="Z_498493C3_769C_4143_9114_C68CD1D40B11_.wvu.FilterData" localSheetId="6" hidden="1">'Sch-2'!$G$21:$J$126</definedName>
    <definedName name="Z_498493C3_769C_4143_9114_C68CD1D40B11_.wvu.FilterData" localSheetId="7" hidden="1">'Sch-2 Dis'!$A$15:$F$56</definedName>
    <definedName name="Z_498493C3_769C_4143_9114_C68CD1D40B11_.wvu.FilterData" localSheetId="8" hidden="1">'Sch-3 '!$A$20:$BB$104</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'Sch-1'!$A$1:$O$135</definedName>
    <definedName name="Z_498493C3_769C_4143_9114_C68CD1D40B11_.wvu.PrintArea" localSheetId="5" hidden="1">'Sch-1 dis'!$A$1:$G$84</definedName>
    <definedName name="Z_498493C3_769C_4143_9114_C68CD1D40B11_.wvu.PrintArea" localSheetId="6" hidden="1">'Sch-2'!$A$1:$J$135</definedName>
    <definedName name="Z_498493C3_769C_4143_9114_C68CD1D40B11_.wvu.PrintArea" localSheetId="7" hidden="1">'Sch-2 Dis'!$A$1:$F$62</definedName>
    <definedName name="Z_498493C3_769C_4143_9114_C68CD1D40B11_.wvu.PrintArea" localSheetId="8" hidden="1">'Sch-3 '!$A$1:$Q$112</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'Sch-2'!$M:$M</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'Sch-1'!$A$18:$O$124</definedName>
    <definedName name="Z_4AA1107B_A795_4744_B566_827168772C7A_.wvu.FilterData" localSheetId="5" hidden="1">'Sch-1 dis'!$A$16:$B$21</definedName>
    <definedName name="Z_4AA1107B_A795_4744_B566_827168772C7A_.wvu.FilterData" localSheetId="6" hidden="1">'Sch-2'!$G$21:$J$126</definedName>
    <definedName name="Z_4AA1107B_A795_4744_B566_827168772C7A_.wvu.FilterData" localSheetId="7" hidden="1">'Sch-2 Dis'!$A$15:$F$56</definedName>
    <definedName name="Z_4AA1107B_A795_4744_B566_827168772C7A_.wvu.FilterData" localSheetId="8" hidden="1">'Sch-3 '!$A$19:$P$106</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'Sch-1'!$A$1:$O$135</definedName>
    <definedName name="Z_4AA1107B_A795_4744_B566_827168772C7A_.wvu.PrintArea" localSheetId="5" hidden="1">'Sch-1 dis'!$A$1:$G$84</definedName>
    <definedName name="Z_4AA1107B_A795_4744_B566_827168772C7A_.wvu.PrintArea" localSheetId="6" hidden="1">'Sch-2'!$A$1:$J$133</definedName>
    <definedName name="Z_4AA1107B_A795_4744_B566_827168772C7A_.wvu.PrintArea" localSheetId="7" hidden="1">'Sch-2 Dis'!$A$1:$F$62</definedName>
    <definedName name="Z_4AA1107B_A795_4744_B566_827168772C7A_.wvu.PrintArea" localSheetId="8" hidden="1">'Sch-3 '!$A$1:$P$112</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'Sch-1'!$U:$AE</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'Sch-1'!$A$1:$O$136</definedName>
    <definedName name="Z_4F65FF32_EC61_4022_A399_2986D7B6B8B3_.wvu.PrintArea" localSheetId="5" hidden="1">'Sch-1 dis'!$A$1:$G$84</definedName>
    <definedName name="Z_4F65FF32_EC61_4022_A399_2986D7B6B8B3_.wvu.PrintArea" localSheetId="6" hidden="1">'Sch-2'!$A$1:$J$125</definedName>
    <definedName name="Z_4F65FF32_EC61_4022_A399_2986D7B6B8B3_.wvu.PrintArea" localSheetId="7" hidden="1">'Sch-2 Dis'!$A$1:$F$55</definedName>
    <definedName name="Z_4F65FF32_EC61_4022_A399_2986D7B6B8B3_.wvu.PrintArea" localSheetId="8" hidden="1">'Sch-3 '!$A$1:$P$105</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'Sch-1'!$161:$227</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'Sch-2'!$M:$M</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'Sch-1'!$A$18:$O$124</definedName>
    <definedName name="Z_7487ED9F_BBED_4B2A_9631_22F1A430946B_.wvu.FilterData" localSheetId="5" hidden="1">'Sch-1 dis'!$A$16:$B$21</definedName>
    <definedName name="Z_7487ED9F_BBED_4B2A_9631_22F1A430946B_.wvu.FilterData" localSheetId="6" hidden="1">'Sch-2'!$G$21:$J$126</definedName>
    <definedName name="Z_7487ED9F_BBED_4B2A_9631_22F1A430946B_.wvu.FilterData" localSheetId="7" hidden="1">'Sch-2 Dis'!$A$15:$F$56</definedName>
    <definedName name="Z_7487ED9F_BBED_4B2A_9631_22F1A430946B_.wvu.FilterData" localSheetId="8" hidden="1">'Sch-3 '!$A$19:$P$106</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'Sch-1'!$A$1:$O$135</definedName>
    <definedName name="Z_7487ED9F_BBED_4B2A_9631_22F1A430946B_.wvu.PrintArea" localSheetId="5" hidden="1">'Sch-1 dis'!$A$1:$G$84</definedName>
    <definedName name="Z_7487ED9F_BBED_4B2A_9631_22F1A430946B_.wvu.PrintArea" localSheetId="6" hidden="1">'Sch-2'!$A$1:$J$133</definedName>
    <definedName name="Z_7487ED9F_BBED_4B2A_9631_22F1A430946B_.wvu.PrintArea" localSheetId="7" hidden="1">'Sch-2 Dis'!$A$1:$F$62</definedName>
    <definedName name="Z_7487ED9F_BBED_4B2A_9631_22F1A430946B_.wvu.PrintArea" localSheetId="8" hidden="1">'Sch-3 '!$A$1:$P$112</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'Sch-1'!$Q:$R,'Sch-1'!$W:$AF</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'Sch-1'!$A$21:$AR$128</definedName>
    <definedName name="Z_8909CFDD_4F29_4C72_886E_908773EE94A2_.wvu.FilterData" localSheetId="5" hidden="1">'Sch-1 dis'!$A$16:$B$21</definedName>
    <definedName name="Z_8909CFDD_4F29_4C72_886E_908773EE94A2_.wvu.FilterData" localSheetId="6" hidden="1">'Sch-2'!$G$21:$J$126</definedName>
    <definedName name="Z_8909CFDD_4F29_4C72_886E_908773EE94A2_.wvu.FilterData" localSheetId="7" hidden="1">'Sch-2 Dis'!$A$15:$F$56</definedName>
    <definedName name="Z_8909CFDD_4F29_4C72_886E_908773EE94A2_.wvu.FilterData" localSheetId="8" hidden="1">'Sch-3 '!$A$19:$BB$104</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'Sch-1'!$A$1:$O$135</definedName>
    <definedName name="Z_8909CFDD_4F29_4C72_886E_908773EE94A2_.wvu.PrintArea" localSheetId="5" hidden="1">'Sch-1 dis'!$A$1:$G$84</definedName>
    <definedName name="Z_8909CFDD_4F29_4C72_886E_908773EE94A2_.wvu.PrintArea" localSheetId="6" hidden="1">'Sch-2'!$A$1:$J$135</definedName>
    <definedName name="Z_8909CFDD_4F29_4C72_886E_908773EE94A2_.wvu.PrintArea" localSheetId="7" hidden="1">'Sch-2 Dis'!$A$1:$F$62</definedName>
    <definedName name="Z_8909CFDD_4F29_4C72_886E_908773EE94A2_.wvu.PrintArea" localSheetId="8" hidden="1">'Sch-3 '!$A$1:$Q$112</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'Sch-1'!$A$22:$AR$124</definedName>
    <definedName name="Z_A34CC49F_E309_4C23_B4F6_1E3B307C10D1_.wvu.FilterData" localSheetId="5" hidden="1">'Sch-1 dis'!$A$16:$B$21</definedName>
    <definedName name="Z_A34CC49F_E309_4C23_B4F6_1E3B307C10D1_.wvu.FilterData" localSheetId="6" hidden="1">'Sch-2'!$G$21:$J$126</definedName>
    <definedName name="Z_A34CC49F_E309_4C23_B4F6_1E3B307C10D1_.wvu.FilterData" localSheetId="7" hidden="1">'Sch-2 Dis'!$A$15:$F$56</definedName>
    <definedName name="Z_A34CC49F_E309_4C23_B4F6_1E3B307C10D1_.wvu.FilterData" localSheetId="8" hidden="1">'Sch-3 '!$A$20:$BB$104</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'Sch-1'!$A$1:$O$135</definedName>
    <definedName name="Z_A34CC49F_E309_4C23_B4F6_1E3B307C10D1_.wvu.PrintArea" localSheetId="5" hidden="1">'Sch-1 dis'!$A$1:$G$84</definedName>
    <definedName name="Z_A34CC49F_E309_4C23_B4F6_1E3B307C10D1_.wvu.PrintArea" localSheetId="6" hidden="1">'Sch-2'!$A$1:$J$135</definedName>
    <definedName name="Z_A34CC49F_E309_4C23_B4F6_1E3B307C10D1_.wvu.PrintArea" localSheetId="7" hidden="1">'Sch-2 Dis'!$A$1:$F$62</definedName>
    <definedName name="Z_A34CC49F_E309_4C23_B4F6_1E3B307C10D1_.wvu.PrintArea" localSheetId="8" hidden="1">'Sch-3 '!$A$1:$Q$112</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'Sch-1'!$Q:$R,'Sch-1'!$W:$AF</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'Sch-1'!$A$22:$AR$124</definedName>
    <definedName name="Z_A41EE4DE_0D82_4A56_8210_F78316511D11_.wvu.FilterData" localSheetId="5" hidden="1">'Sch-1 dis'!$A$16:$B$21</definedName>
    <definedName name="Z_A41EE4DE_0D82_4A56_8210_F78316511D11_.wvu.FilterData" localSheetId="6" hidden="1">'Sch-2'!$G$21:$J$126</definedName>
    <definedName name="Z_A41EE4DE_0D82_4A56_8210_F78316511D11_.wvu.FilterData" localSheetId="7" hidden="1">'Sch-2 Dis'!$A$15:$F$56</definedName>
    <definedName name="Z_A41EE4DE_0D82_4A56_8210_F78316511D11_.wvu.FilterData" localSheetId="8" hidden="1">'Sch-3 '!$A$20:$BB$104</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'Sch-1'!$A$1:$O$135</definedName>
    <definedName name="Z_A41EE4DE_0D82_4A56_8210_F78316511D11_.wvu.PrintArea" localSheetId="5" hidden="1">'Sch-1 dis'!$A$1:$G$84</definedName>
    <definedName name="Z_A41EE4DE_0D82_4A56_8210_F78316511D11_.wvu.PrintArea" localSheetId="6" hidden="1">'Sch-2'!$A$1:$J$135</definedName>
    <definedName name="Z_A41EE4DE_0D82_4A56_8210_F78316511D11_.wvu.PrintArea" localSheetId="7" hidden="1">'Sch-2 Dis'!$A$1:$F$62</definedName>
    <definedName name="Z_A41EE4DE_0D82_4A56_8210_F78316511D11_.wvu.PrintArea" localSheetId="8" hidden="1">'Sch-3 '!$A$1:$Q$112</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'Sch-1'!$P:$P,'Sch-1'!$T:$T</definedName>
    <definedName name="Z_A7DBDDEF_9245_44C6_9EBF_032DB6E1C0A2_.wvu.Cols" localSheetId="6" hidden="1">'Sch-2'!$M:$M</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'Sch-1'!$A$18:$O$124</definedName>
    <definedName name="Z_A7DBDDEF_9245_44C6_9EBF_032DB6E1C0A2_.wvu.FilterData" localSheetId="5" hidden="1">'Sch-1 dis'!$A$16:$B$21</definedName>
    <definedName name="Z_A7DBDDEF_9245_44C6_9EBF_032DB6E1C0A2_.wvu.FilterData" localSheetId="6" hidden="1">'Sch-2'!$G$21:$J$126</definedName>
    <definedName name="Z_A7DBDDEF_9245_44C6_9EBF_032DB6E1C0A2_.wvu.FilterData" localSheetId="7" hidden="1">'Sch-2 Dis'!$A$15:$F$56</definedName>
    <definedName name="Z_A7DBDDEF_9245_44C6_9EBF_032DB6E1C0A2_.wvu.FilterData" localSheetId="8" hidden="1">'Sch-3 '!$A$19:$P$106</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'Sch-1'!$A$1:$O$135</definedName>
    <definedName name="Z_A7DBDDEF_9245_44C6_9EBF_032DB6E1C0A2_.wvu.PrintArea" localSheetId="5" hidden="1">'Sch-1 dis'!$A$1:$G$84</definedName>
    <definedName name="Z_A7DBDDEF_9245_44C6_9EBF_032DB6E1C0A2_.wvu.PrintArea" localSheetId="6" hidden="1">'Sch-2'!$A$1:$J$133</definedName>
    <definedName name="Z_A7DBDDEF_9245_44C6_9EBF_032DB6E1C0A2_.wvu.PrintArea" localSheetId="7" hidden="1">'Sch-2 Dis'!$A$1:$F$62</definedName>
    <definedName name="Z_A7DBDDEF_9245_44C6_9EBF_032DB6E1C0A2_.wvu.PrintArea" localSheetId="8" hidden="1">'Sch-3 '!$A$1:$P$112</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'Sch-1'!$S:$AO</definedName>
    <definedName name="Z_B23AD343_29DA_4CE0_BD10_47BF44F3782F_.wvu.Cols" localSheetId="6" hidden="1">'Sch-2'!$M:$M</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'Sch-1'!$A$18:$O$124</definedName>
    <definedName name="Z_B23AD343_29DA_4CE0_BD10_47BF44F3782F_.wvu.FilterData" localSheetId="5" hidden="1">'Sch-1 dis'!$A$16:$B$21</definedName>
    <definedName name="Z_B23AD343_29DA_4CE0_BD10_47BF44F3782F_.wvu.FilterData" localSheetId="6" hidden="1">'Sch-2'!$G$21:$J$126</definedName>
    <definedName name="Z_B23AD343_29DA_4CE0_BD10_47BF44F3782F_.wvu.FilterData" localSheetId="7" hidden="1">'Sch-2 Dis'!$A$15:$F$56</definedName>
    <definedName name="Z_B23AD343_29DA_4CE0_BD10_47BF44F3782F_.wvu.FilterData" localSheetId="8" hidden="1">'Sch-3 '!$A$19:$P$106</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'Sch-1'!$A$1:$O$135</definedName>
    <definedName name="Z_B23AD343_29DA_4CE0_BD10_47BF44F3782F_.wvu.PrintArea" localSheetId="5" hidden="1">'Sch-1 dis'!$A$1:$G$84</definedName>
    <definedName name="Z_B23AD343_29DA_4CE0_BD10_47BF44F3782F_.wvu.PrintArea" localSheetId="6" hidden="1">'Sch-2'!$A$1:$J$133</definedName>
    <definedName name="Z_B23AD343_29DA_4CE0_BD10_47BF44F3782F_.wvu.PrintArea" localSheetId="7" hidden="1">'Sch-2 Dis'!$A$1:$F$62</definedName>
    <definedName name="Z_B23AD343_29DA_4CE0_BD10_47BF44F3782F_.wvu.PrintArea" localSheetId="8" hidden="1">'Sch-3 '!$A$1:$P$112</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'Sch-1'!$P:$X</definedName>
    <definedName name="Z_B3CE7B10_A914_4559_A6DA_AED8C22AFD6D_.wvu.Cols" localSheetId="6" hidden="1">'Sch-2'!$M:$M</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'Sch-1'!$A$18:$O$124</definedName>
    <definedName name="Z_B3CE7B10_A914_4559_A6DA_AED8C22AFD6D_.wvu.FilterData" localSheetId="5" hidden="1">'Sch-1 dis'!$A$16:$B$21</definedName>
    <definedName name="Z_B3CE7B10_A914_4559_A6DA_AED8C22AFD6D_.wvu.FilterData" localSheetId="6" hidden="1">'Sch-2'!$G$21:$J$126</definedName>
    <definedName name="Z_B3CE7B10_A914_4559_A6DA_AED8C22AFD6D_.wvu.FilterData" localSheetId="7" hidden="1">'Sch-2 Dis'!$A$15:$F$56</definedName>
    <definedName name="Z_B3CE7B10_A914_4559_A6DA_AED8C22AFD6D_.wvu.FilterData" localSheetId="8" hidden="1">'Sch-3 '!$A$19:$P$106</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'Sch-1'!$A$1:$O$135</definedName>
    <definedName name="Z_B3CE7B10_A914_4559_A6DA_AED8C22AFD6D_.wvu.PrintArea" localSheetId="5" hidden="1">'Sch-1 dis'!$A$1:$G$84</definedName>
    <definedName name="Z_B3CE7B10_A914_4559_A6DA_AED8C22AFD6D_.wvu.PrintArea" localSheetId="6" hidden="1">'Sch-2'!$A$1:$J$133</definedName>
    <definedName name="Z_B3CE7B10_A914_4559_A6DA_AED8C22AFD6D_.wvu.PrintArea" localSheetId="7" hidden="1">'Sch-2 Dis'!$A$1:$F$62</definedName>
    <definedName name="Z_B3CE7B10_A914_4559_A6DA_AED8C22AFD6D_.wvu.PrintArea" localSheetId="8" hidden="1">'Sch-3 '!$A$1:$P$112</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53AB765_D844_4672_9326_008E7DD94E4F_.wvu.Cols" localSheetId="22" hidden="1">'Bid Form 2nd Envelope'!$G:$K,'Bid Form 2nd Envelope'!$Y:$AN</definedName>
    <definedName name="Z_B53AB765_D844_4672_9326_008E7DD94E4F_.wvu.Cols" localSheetId="18" hidden="1">Discount!$H:$K</definedName>
    <definedName name="Z_B53AB765_D844_4672_9326_008E7DD94E4F_.wvu.Cols" localSheetId="3" hidden="1">'Names of Bidder'!$H:$R,'Names of Bidder'!$Z:$AC</definedName>
    <definedName name="Z_B53AB765_D844_4672_9326_008E7DD94E4F_.wvu.Cols" localSheetId="4" hidden="1">'Sch-1'!$Q:$R,'Sch-1'!$W:$AF</definedName>
    <definedName name="Z_B53AB765_D844_4672_9326_008E7DD94E4F_.wvu.Cols" localSheetId="7" hidden="1">'Sch-2 Dis'!$K:$Q</definedName>
    <definedName name="Z_B53AB765_D844_4672_9326_008E7DD94E4F_.wvu.Cols" localSheetId="8" hidden="1">'Sch-3 '!$AK:$AP</definedName>
    <definedName name="Z_B53AB765_D844_4672_9326_008E7DD94E4F_.wvu.Cols" localSheetId="9" hidden="1">'Sch-3 Dis'!$AA:$AF</definedName>
    <definedName name="Z_B53AB765_D844_4672_9326_008E7DD94E4F_.wvu.Cols" localSheetId="10" hidden="1">'Sch-4'!$R:$S</definedName>
    <definedName name="Z_B53AB765_D844_4672_9326_008E7DD94E4F_.wvu.Cols" localSheetId="11" hidden="1">'Sch-4b'!$R:$S</definedName>
    <definedName name="Z_B53AB765_D844_4672_9326_008E7DD94E4F_.wvu.Cols" localSheetId="12" hidden="1">'Sch-5'!$I:$P</definedName>
    <definedName name="Z_B53AB765_D844_4672_9326_008E7DD94E4F_.wvu.Cols" localSheetId="16" hidden="1">'Sch-7'!$P:$R,'Sch-7'!$AG:$AM</definedName>
    <definedName name="Z_B53AB765_D844_4672_9326_008E7DD94E4F_.wvu.Cols" localSheetId="17" hidden="1">'Sch-7 Dis'!$AD:$AJ</definedName>
    <definedName name="Z_B53AB765_D844_4672_9326_008E7DD94E4F_.wvu.FilterData" localSheetId="4" hidden="1">'Sch-1'!#REF!</definedName>
    <definedName name="Z_B53AB765_D844_4672_9326_008E7DD94E4F_.wvu.FilterData" localSheetId="5" hidden="1">'Sch-1 dis'!$A$16:$B$21</definedName>
    <definedName name="Z_B53AB765_D844_4672_9326_008E7DD94E4F_.wvu.FilterData" localSheetId="6" hidden="1">'Sch-2'!$G$21:$J$126</definedName>
    <definedName name="Z_B53AB765_D844_4672_9326_008E7DD94E4F_.wvu.FilterData" localSheetId="7" hidden="1">'Sch-2 Dis'!$A$15:$F$56</definedName>
    <definedName name="Z_B53AB765_D844_4672_9326_008E7DD94E4F_.wvu.FilterData" localSheetId="8" hidden="1">'Sch-3 '!$A$20:$BB$104</definedName>
    <definedName name="Z_B53AB765_D844_4672_9326_008E7DD94E4F_.wvu.FilterData" localSheetId="9" hidden="1">'Sch-3 Dis'!$A$15:$F$81</definedName>
    <definedName name="Z_B53AB765_D844_4672_9326_008E7DD94E4F_.wvu.PrintArea" localSheetId="22" hidden="1">'Bid Form 2nd Envelope'!$A$1:$F$68</definedName>
    <definedName name="Z_B53AB765_D844_4672_9326_008E7DD94E4F_.wvu.PrintArea" localSheetId="1" hidden="1">Cover!$A$1:$F$15</definedName>
    <definedName name="Z_B53AB765_D844_4672_9326_008E7DD94E4F_.wvu.PrintArea" localSheetId="18" hidden="1">Discount!$A$2:$G$43</definedName>
    <definedName name="Z_B53AB765_D844_4672_9326_008E7DD94E4F_.wvu.PrintArea" localSheetId="20" hidden="1">'Entry Tax'!$A$1:$E$16</definedName>
    <definedName name="Z_B53AB765_D844_4672_9326_008E7DD94E4F_.wvu.PrintArea" localSheetId="2" hidden="1">Instructions!$A$1:$C$54</definedName>
    <definedName name="Z_B53AB765_D844_4672_9326_008E7DD94E4F_.wvu.PrintArea" localSheetId="3" hidden="1">'Names of Bidder'!$B$1:$G$32</definedName>
    <definedName name="Z_B53AB765_D844_4672_9326_008E7DD94E4F_.wvu.PrintArea" localSheetId="19" hidden="1">Octroi!$A$1:$E$16</definedName>
    <definedName name="Z_B53AB765_D844_4672_9326_008E7DD94E4F_.wvu.PrintArea" localSheetId="21" hidden="1">'Other Taxes &amp; Duties'!$A$1:$F$16</definedName>
    <definedName name="Z_B53AB765_D844_4672_9326_008E7DD94E4F_.wvu.PrintArea" localSheetId="24" hidden="1">'Q &amp; C'!$A$1:$F$38</definedName>
    <definedName name="Z_B53AB765_D844_4672_9326_008E7DD94E4F_.wvu.PrintArea" localSheetId="23" hidden="1">'Q &amp; C (2)'!$A$1:$F$44</definedName>
    <definedName name="Z_B53AB765_D844_4672_9326_008E7DD94E4F_.wvu.PrintArea" localSheetId="4" hidden="1">'Sch-1'!$A$1:$O$135</definedName>
    <definedName name="Z_B53AB765_D844_4672_9326_008E7DD94E4F_.wvu.PrintArea" localSheetId="5" hidden="1">'Sch-1 dis'!$A$1:$G$84</definedName>
    <definedName name="Z_B53AB765_D844_4672_9326_008E7DD94E4F_.wvu.PrintArea" localSheetId="6" hidden="1">'Sch-2'!$A$1:$J$135</definedName>
    <definedName name="Z_B53AB765_D844_4672_9326_008E7DD94E4F_.wvu.PrintArea" localSheetId="7" hidden="1">'Sch-2 Dis'!$A$1:$F$62</definedName>
    <definedName name="Z_B53AB765_D844_4672_9326_008E7DD94E4F_.wvu.PrintArea" localSheetId="8" hidden="1">'Sch-3 '!$A$1:$Q$112</definedName>
    <definedName name="Z_B53AB765_D844_4672_9326_008E7DD94E4F_.wvu.PrintArea" localSheetId="9" hidden="1">'Sch-3 Dis'!$A$1:$F$87</definedName>
    <definedName name="Z_B53AB765_D844_4672_9326_008E7DD94E4F_.wvu.PrintArea" localSheetId="10" hidden="1">'Sch-4'!$A$1:$Q$29</definedName>
    <definedName name="Z_B53AB765_D844_4672_9326_008E7DD94E4F_.wvu.PrintArea" localSheetId="11" hidden="1">'Sch-4b'!$A$1:$Q$37</definedName>
    <definedName name="Z_B53AB765_D844_4672_9326_008E7DD94E4F_.wvu.PrintArea" localSheetId="12" hidden="1">'Sch-5'!$A$1:$E$26</definedName>
    <definedName name="Z_B53AB765_D844_4672_9326_008E7DD94E4F_.wvu.PrintArea" localSheetId="13" hidden="1">'Sch-5 Dis'!$A$1:$E$26</definedName>
    <definedName name="Z_B53AB765_D844_4672_9326_008E7DD94E4F_.wvu.PrintArea" localSheetId="14" hidden="1">'Sch-6'!$A$1:$D$33</definedName>
    <definedName name="Z_B53AB765_D844_4672_9326_008E7DD94E4F_.wvu.PrintArea" localSheetId="15" hidden="1">'Sch-6 After Discount'!$A$1:$D$33</definedName>
    <definedName name="Z_B53AB765_D844_4672_9326_008E7DD94E4F_.wvu.PrintArea" localSheetId="16" hidden="1">'Sch-7'!$A$1:$N$25</definedName>
    <definedName name="Z_B53AB765_D844_4672_9326_008E7DD94E4F_.wvu.PrintArea" localSheetId="17" hidden="1">'Sch-7 Dis'!$A$1:$G$28</definedName>
    <definedName name="Z_B53AB765_D844_4672_9326_008E7DD94E4F_.wvu.PrintTitles" localSheetId="4" hidden="1">'Sch-1'!$15:$17</definedName>
    <definedName name="Z_B53AB765_D844_4672_9326_008E7DD94E4F_.wvu.PrintTitles" localSheetId="5" hidden="1">'Sch-1 dis'!$14:$16</definedName>
    <definedName name="Z_B53AB765_D844_4672_9326_008E7DD94E4F_.wvu.PrintTitles" localSheetId="6" hidden="1">'Sch-2'!$15:$17</definedName>
    <definedName name="Z_B53AB765_D844_4672_9326_008E7DD94E4F_.wvu.PrintTitles" localSheetId="7" hidden="1">'Sch-2 Dis'!$13:$15</definedName>
    <definedName name="Z_B53AB765_D844_4672_9326_008E7DD94E4F_.wvu.PrintTitles" localSheetId="8" hidden="1">'Sch-3 '!$13:$17</definedName>
    <definedName name="Z_B53AB765_D844_4672_9326_008E7DD94E4F_.wvu.PrintTitles" localSheetId="9" hidden="1">'Sch-3 Dis'!$13:$15</definedName>
    <definedName name="Z_B53AB765_D844_4672_9326_008E7DD94E4F_.wvu.PrintTitles" localSheetId="12" hidden="1">'Sch-5'!$3:$13</definedName>
    <definedName name="Z_B53AB765_D844_4672_9326_008E7DD94E4F_.wvu.PrintTitles" localSheetId="13" hidden="1">'Sch-5 Dis'!$3:$13</definedName>
    <definedName name="Z_B53AB765_D844_4672_9326_008E7DD94E4F_.wvu.PrintTitles" localSheetId="14" hidden="1">'Sch-6'!$3:$13</definedName>
    <definedName name="Z_B53AB765_D844_4672_9326_008E7DD94E4F_.wvu.PrintTitles" localSheetId="15" hidden="1">'Sch-6 After Discount'!$3:$13</definedName>
    <definedName name="Z_B53AB765_D844_4672_9326_008E7DD94E4F_.wvu.PrintTitles" localSheetId="16" hidden="1">'Sch-7'!$14:$14</definedName>
    <definedName name="Z_B53AB765_D844_4672_9326_008E7DD94E4F_.wvu.PrintTitles" localSheetId="17" hidden="1">'Sch-7 Dis'!$14:$14</definedName>
    <definedName name="Z_B53AB765_D844_4672_9326_008E7DD94E4F_.wvu.Rows" localSheetId="22" hidden="1">'Bid Form 2nd Envelope'!$25:$25</definedName>
    <definedName name="Z_B53AB765_D844_4672_9326_008E7DD94E4F_.wvu.Rows" localSheetId="1" hidden="1">Cover!$7:$7</definedName>
    <definedName name="Z_B53AB765_D844_4672_9326_008E7DD94E4F_.wvu.Rows" localSheetId="18" hidden="1">Discount!$22:$22,Discount!$29:$29,Discount!$32:$34</definedName>
    <definedName name="Z_B53AB765_D844_4672_9326_008E7DD94E4F_.wvu.Rows" localSheetId="2" hidden="1">Instructions!$35:$36</definedName>
    <definedName name="Z_B53AB765_D844_4672_9326_008E7DD94E4F_.wvu.Rows" localSheetId="4" hidden="1">'Sch-1'!$18:$20</definedName>
    <definedName name="Z_B53AB765_D844_4672_9326_008E7DD94E4F_.wvu.Rows" localSheetId="6" hidden="1">'Sch-2'!$18:$20</definedName>
    <definedName name="Z_B53AB765_D844_4672_9326_008E7DD94E4F_.wvu.Rows" localSheetId="8" hidden="1">'Sch-3 '!$18:$18</definedName>
    <definedName name="Z_B53AB765_D844_4672_9326_008E7DD94E4F_.wvu.Rows" localSheetId="14" hidden="1">'Sch-6'!$22:$23</definedName>
    <definedName name="Z_B53AB765_D844_4672_9326_008E7DD94E4F_.wvu.Rows" localSheetId="15" hidden="1">'Sch-6 After Discount'!$22:$23</definedName>
    <definedName name="Z_B53AB765_D844_4672_9326_008E7DD94E4F_.wvu.Rows" localSheetId="16" hidden="1">'Sch-7'!$17:$18,'Sch-7'!$98:$216</definedName>
    <definedName name="Z_B53AB765_D844_4672_9326_008E7DD94E4F_.wvu.Rows" localSheetId="17" hidden="1">'Sch-7 Dis'!$104:$222</definedName>
    <definedName name="Z_B835C05C_B615_4DCB_982D_4519616B3CD8_.wvu.Cols" localSheetId="18" hidden="1">Discount!$H:$P</definedName>
    <definedName name="Z_B835C05C_B615_4DCB_982D_4519616B3CD8_.wvu.Cols" localSheetId="4" hidden="1">'Sch-1'!$S:$T</definedName>
    <definedName name="Z_B835C05C_B615_4DCB_982D_4519616B3CD8_.wvu.Cols" localSheetId="6" hidden="1">'Sch-2'!$K:$N</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'Sch-1'!$A$22:$AS$127</definedName>
    <definedName name="Z_B835C05C_B615_4DCB_982D_4519616B3CD8_.wvu.FilterData" localSheetId="5" hidden="1">'Sch-1 dis'!$A$16:$B$21</definedName>
    <definedName name="Z_B835C05C_B615_4DCB_982D_4519616B3CD8_.wvu.FilterData" localSheetId="6" hidden="1">'Sch-2'!$G$21:$J$126</definedName>
    <definedName name="Z_B835C05C_B615_4DCB_982D_4519616B3CD8_.wvu.FilterData" localSheetId="7" hidden="1">'Sch-2 Dis'!$A$15:$F$56</definedName>
    <definedName name="Z_B835C05C_B615_4DCB_982D_4519616B3CD8_.wvu.FilterData" localSheetId="8" hidden="1">'Sch-3 '!$A$20:$BB$106</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'Sch-1'!$A$1:$O$135</definedName>
    <definedName name="Z_B835C05C_B615_4DCB_982D_4519616B3CD8_.wvu.PrintArea" localSheetId="5" hidden="1">'Sch-1 dis'!$A$1:$G$84</definedName>
    <definedName name="Z_B835C05C_B615_4DCB_982D_4519616B3CD8_.wvu.PrintArea" localSheetId="6" hidden="1">'Sch-2'!$A$1:$J$133</definedName>
    <definedName name="Z_B835C05C_B615_4DCB_982D_4519616B3CD8_.wvu.PrintArea" localSheetId="7" hidden="1">'Sch-2 Dis'!$A$1:$F$62</definedName>
    <definedName name="Z_B835C05C_B615_4DCB_982D_4519616B3CD8_.wvu.PrintArea" localSheetId="8" hidden="1">'Sch-3 '!$A$1:$P$112</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C431BC99_7569_44AB_83F6_AB73BDED3783_.wvu.Cols" localSheetId="18" hidden="1">Discount!$H:$P</definedName>
    <definedName name="Z_C431BC99_7569_44AB_83F6_AB73BDED3783_.wvu.Cols" localSheetId="4" hidden="1">'Sch-1'!$T:$T</definedName>
    <definedName name="Z_C431BC99_7569_44AB_83F6_AB73BDED3783_.wvu.Cols" localSheetId="6" hidden="1">'Sch-2'!$K:$N</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'Sch-1'!$A$22:$AS$127</definedName>
    <definedName name="Z_C431BC99_7569_44AB_83F6_AB73BDED3783_.wvu.FilterData" localSheetId="5" hidden="1">'Sch-1 dis'!$A$16:$B$21</definedName>
    <definedName name="Z_C431BC99_7569_44AB_83F6_AB73BDED3783_.wvu.FilterData" localSheetId="6" hidden="1">'Sch-2'!$G$21:$J$126</definedName>
    <definedName name="Z_C431BC99_7569_44AB_83F6_AB73BDED3783_.wvu.FilterData" localSheetId="7" hidden="1">'Sch-2 Dis'!$A$15:$F$56</definedName>
    <definedName name="Z_C431BC99_7569_44AB_83F6_AB73BDED3783_.wvu.FilterData" localSheetId="8" hidden="1">'Sch-3 '!$A$20:$BB$106</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'Sch-1'!$A$1:$O$135</definedName>
    <definedName name="Z_C431BC99_7569_44AB_83F6_AB73BDED3783_.wvu.PrintArea" localSheetId="5" hidden="1">'Sch-1 dis'!$A$1:$G$84</definedName>
    <definedName name="Z_C431BC99_7569_44AB_83F6_AB73BDED3783_.wvu.PrintArea" localSheetId="6" hidden="1">'Sch-2'!$A$1:$J$133</definedName>
    <definedName name="Z_C431BC99_7569_44AB_83F6_AB73BDED3783_.wvu.PrintArea" localSheetId="7" hidden="1">'Sch-2 Dis'!$A$1:$F$62</definedName>
    <definedName name="Z_C431BC99_7569_44AB_83F6_AB73BDED3783_.wvu.PrintArea" localSheetId="8" hidden="1">'Sch-3 '!$A$1:$P$112</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C5511DF2_7367_4292_8F90_6EDA131DE06A_.wvu.Cols" localSheetId="22" hidden="1">'Bid Form 2nd Envelope'!$G:$K,'Bid Form 2nd Envelope'!$Y:$AN</definedName>
    <definedName name="Z_C5511DF2_7367_4292_8F90_6EDA131DE06A_.wvu.Cols" localSheetId="18" hidden="1">Discount!$H:$K</definedName>
    <definedName name="Z_C5511DF2_7367_4292_8F90_6EDA131DE06A_.wvu.Cols" localSheetId="3" hidden="1">'Names of Bidder'!$H:$R,'Names of Bidder'!$Z:$AC</definedName>
    <definedName name="Z_C5511DF2_7367_4292_8F90_6EDA131DE06A_.wvu.Cols" localSheetId="4" hidden="1">'Sch-1'!$Q:$R,'Sch-1'!$W:$AF</definedName>
    <definedName name="Z_C5511DF2_7367_4292_8F90_6EDA131DE06A_.wvu.Cols" localSheetId="7" hidden="1">'Sch-2 Dis'!$K:$Q</definedName>
    <definedName name="Z_C5511DF2_7367_4292_8F90_6EDA131DE06A_.wvu.Cols" localSheetId="8" hidden="1">'Sch-3 '!$R:$S,'Sch-3 '!$AK:$AP</definedName>
    <definedName name="Z_C5511DF2_7367_4292_8F90_6EDA131DE06A_.wvu.Cols" localSheetId="9" hidden="1">'Sch-3 Dis'!$AA:$AF</definedName>
    <definedName name="Z_C5511DF2_7367_4292_8F90_6EDA131DE06A_.wvu.Cols" localSheetId="10" hidden="1">'Sch-4'!$R:$S</definedName>
    <definedName name="Z_C5511DF2_7367_4292_8F90_6EDA131DE06A_.wvu.Cols" localSheetId="11" hidden="1">'Sch-4b'!$R:$S</definedName>
    <definedName name="Z_C5511DF2_7367_4292_8F90_6EDA131DE06A_.wvu.Cols" localSheetId="12" hidden="1">'Sch-5'!$I:$P</definedName>
    <definedName name="Z_C5511DF2_7367_4292_8F90_6EDA131DE06A_.wvu.Cols" localSheetId="16" hidden="1">'Sch-7'!$P:$R,'Sch-7'!$AG:$AM</definedName>
    <definedName name="Z_C5511DF2_7367_4292_8F90_6EDA131DE06A_.wvu.Cols" localSheetId="17" hidden="1">'Sch-7 Dis'!$AD:$AJ</definedName>
    <definedName name="Z_C5511DF2_7367_4292_8F90_6EDA131DE06A_.wvu.FilterData" localSheetId="4" hidden="1">'Sch-1'!$A$21:$AR$128</definedName>
    <definedName name="Z_C5511DF2_7367_4292_8F90_6EDA131DE06A_.wvu.FilterData" localSheetId="5" hidden="1">'Sch-1 dis'!$A$16:$B$21</definedName>
    <definedName name="Z_C5511DF2_7367_4292_8F90_6EDA131DE06A_.wvu.FilterData" localSheetId="6" hidden="1">'Sch-2'!$G$21:$J$126</definedName>
    <definedName name="Z_C5511DF2_7367_4292_8F90_6EDA131DE06A_.wvu.FilterData" localSheetId="7" hidden="1">'Sch-2 Dis'!$A$15:$F$56</definedName>
    <definedName name="Z_C5511DF2_7367_4292_8F90_6EDA131DE06A_.wvu.FilterData" localSheetId="8" hidden="1">'Sch-3 '!$A$19:$BB$104</definedName>
    <definedName name="Z_C5511DF2_7367_4292_8F90_6EDA131DE06A_.wvu.FilterData" localSheetId="9" hidden="1">'Sch-3 Dis'!$A$15:$F$81</definedName>
    <definedName name="Z_C5511DF2_7367_4292_8F90_6EDA131DE06A_.wvu.PrintArea" localSheetId="22" hidden="1">'Bid Form 2nd Envelope'!$A$1:$F$68</definedName>
    <definedName name="Z_C5511DF2_7367_4292_8F90_6EDA131DE06A_.wvu.PrintArea" localSheetId="1" hidden="1">Cover!$A$1:$F$15</definedName>
    <definedName name="Z_C5511DF2_7367_4292_8F90_6EDA131DE06A_.wvu.PrintArea" localSheetId="18" hidden="1">Discount!$A$2:$G$43</definedName>
    <definedName name="Z_C5511DF2_7367_4292_8F90_6EDA131DE06A_.wvu.PrintArea" localSheetId="20" hidden="1">'Entry Tax'!$A$1:$E$16</definedName>
    <definedName name="Z_C5511DF2_7367_4292_8F90_6EDA131DE06A_.wvu.PrintArea" localSheetId="2" hidden="1">Instructions!$A$1:$C$54</definedName>
    <definedName name="Z_C5511DF2_7367_4292_8F90_6EDA131DE06A_.wvu.PrintArea" localSheetId="3" hidden="1">'Names of Bidder'!$B$1:$G$32</definedName>
    <definedName name="Z_C5511DF2_7367_4292_8F90_6EDA131DE06A_.wvu.PrintArea" localSheetId="19" hidden="1">Octroi!$A$1:$E$16</definedName>
    <definedName name="Z_C5511DF2_7367_4292_8F90_6EDA131DE06A_.wvu.PrintArea" localSheetId="21" hidden="1">'Other Taxes &amp; Duties'!$A$1:$F$16</definedName>
    <definedName name="Z_C5511DF2_7367_4292_8F90_6EDA131DE06A_.wvu.PrintArea" localSheetId="24" hidden="1">'Q &amp; C'!$A$1:$F$38</definedName>
    <definedName name="Z_C5511DF2_7367_4292_8F90_6EDA131DE06A_.wvu.PrintArea" localSheetId="23" hidden="1">'Q &amp; C (2)'!$A$1:$F$44</definedName>
    <definedName name="Z_C5511DF2_7367_4292_8F90_6EDA131DE06A_.wvu.PrintArea" localSheetId="4" hidden="1">'Sch-1'!$A$1:$O$135</definedName>
    <definedName name="Z_C5511DF2_7367_4292_8F90_6EDA131DE06A_.wvu.PrintArea" localSheetId="5" hidden="1">'Sch-1 dis'!$A$1:$G$84</definedName>
    <definedName name="Z_C5511DF2_7367_4292_8F90_6EDA131DE06A_.wvu.PrintArea" localSheetId="6" hidden="1">'Sch-2'!$A$1:$J$135</definedName>
    <definedName name="Z_C5511DF2_7367_4292_8F90_6EDA131DE06A_.wvu.PrintArea" localSheetId="7" hidden="1">'Sch-2 Dis'!$A$1:$F$62</definedName>
    <definedName name="Z_C5511DF2_7367_4292_8F90_6EDA131DE06A_.wvu.PrintArea" localSheetId="8" hidden="1">'Sch-3 '!$A$1:$Q$112</definedName>
    <definedName name="Z_C5511DF2_7367_4292_8F90_6EDA131DE06A_.wvu.PrintArea" localSheetId="9" hidden="1">'Sch-3 Dis'!$A$1:$F$87</definedName>
    <definedName name="Z_C5511DF2_7367_4292_8F90_6EDA131DE06A_.wvu.PrintArea" localSheetId="10" hidden="1">'Sch-4'!$A$1:$Q$29</definedName>
    <definedName name="Z_C5511DF2_7367_4292_8F90_6EDA131DE06A_.wvu.PrintArea" localSheetId="11" hidden="1">'Sch-4b'!$A$1:$Q$37</definedName>
    <definedName name="Z_C5511DF2_7367_4292_8F90_6EDA131DE06A_.wvu.PrintArea" localSheetId="12" hidden="1">'Sch-5'!$A$1:$E$26</definedName>
    <definedName name="Z_C5511DF2_7367_4292_8F90_6EDA131DE06A_.wvu.PrintArea" localSheetId="13" hidden="1">'Sch-5 Dis'!$A$1:$E$26</definedName>
    <definedName name="Z_C5511DF2_7367_4292_8F90_6EDA131DE06A_.wvu.PrintArea" localSheetId="14" hidden="1">'Sch-6'!$A$1:$D$33</definedName>
    <definedName name="Z_C5511DF2_7367_4292_8F90_6EDA131DE06A_.wvu.PrintArea" localSheetId="15" hidden="1">'Sch-6 After Discount'!$A$1:$D$33</definedName>
    <definedName name="Z_C5511DF2_7367_4292_8F90_6EDA131DE06A_.wvu.PrintArea" localSheetId="16" hidden="1">'Sch-7'!$A$1:$N$25</definedName>
    <definedName name="Z_C5511DF2_7367_4292_8F90_6EDA131DE06A_.wvu.PrintArea" localSheetId="17" hidden="1">'Sch-7 Dis'!$A$1:$G$28</definedName>
    <definedName name="Z_C5511DF2_7367_4292_8F90_6EDA131DE06A_.wvu.PrintTitles" localSheetId="4" hidden="1">'Sch-1'!$15:$17</definedName>
    <definedName name="Z_C5511DF2_7367_4292_8F90_6EDA131DE06A_.wvu.PrintTitles" localSheetId="5" hidden="1">'Sch-1 dis'!$14:$16</definedName>
    <definedName name="Z_C5511DF2_7367_4292_8F90_6EDA131DE06A_.wvu.PrintTitles" localSheetId="6" hidden="1">'Sch-2'!$15:$17</definedName>
    <definedName name="Z_C5511DF2_7367_4292_8F90_6EDA131DE06A_.wvu.PrintTitles" localSheetId="7" hidden="1">'Sch-2 Dis'!$13:$15</definedName>
    <definedName name="Z_C5511DF2_7367_4292_8F90_6EDA131DE06A_.wvu.PrintTitles" localSheetId="8" hidden="1">'Sch-3 '!$13:$17</definedName>
    <definedName name="Z_C5511DF2_7367_4292_8F90_6EDA131DE06A_.wvu.PrintTitles" localSheetId="9" hidden="1">'Sch-3 Dis'!$13:$15</definedName>
    <definedName name="Z_C5511DF2_7367_4292_8F90_6EDA131DE06A_.wvu.PrintTitles" localSheetId="12" hidden="1">'Sch-5'!$3:$13</definedName>
    <definedName name="Z_C5511DF2_7367_4292_8F90_6EDA131DE06A_.wvu.PrintTitles" localSheetId="13" hidden="1">'Sch-5 Dis'!$3:$13</definedName>
    <definedName name="Z_C5511DF2_7367_4292_8F90_6EDA131DE06A_.wvu.PrintTitles" localSheetId="14" hidden="1">'Sch-6'!$3:$13</definedName>
    <definedName name="Z_C5511DF2_7367_4292_8F90_6EDA131DE06A_.wvu.PrintTitles" localSheetId="15" hidden="1">'Sch-6 After Discount'!$3:$13</definedName>
    <definedName name="Z_C5511DF2_7367_4292_8F90_6EDA131DE06A_.wvu.PrintTitles" localSheetId="16" hidden="1">'Sch-7'!$14:$14</definedName>
    <definedName name="Z_C5511DF2_7367_4292_8F90_6EDA131DE06A_.wvu.PrintTitles" localSheetId="17" hidden="1">'Sch-7 Dis'!$14:$14</definedName>
    <definedName name="Z_C5511DF2_7367_4292_8F90_6EDA131DE06A_.wvu.Rows" localSheetId="22" hidden="1">'Bid Form 2nd Envelope'!$25:$25</definedName>
    <definedName name="Z_C5511DF2_7367_4292_8F90_6EDA131DE06A_.wvu.Rows" localSheetId="1" hidden="1">Cover!$7:$7</definedName>
    <definedName name="Z_C5511DF2_7367_4292_8F90_6EDA131DE06A_.wvu.Rows" localSheetId="18" hidden="1">Discount!$22:$22,Discount!$29:$29,Discount!$32:$34</definedName>
    <definedName name="Z_C5511DF2_7367_4292_8F90_6EDA131DE06A_.wvu.Rows" localSheetId="2" hidden="1">Instructions!$35:$36</definedName>
    <definedName name="Z_C5511DF2_7367_4292_8F90_6EDA131DE06A_.wvu.Rows" localSheetId="4" hidden="1">'Sch-1'!$18:$20</definedName>
    <definedName name="Z_C5511DF2_7367_4292_8F90_6EDA131DE06A_.wvu.Rows" localSheetId="6" hidden="1">'Sch-2'!$18:$20</definedName>
    <definedName name="Z_C5511DF2_7367_4292_8F90_6EDA131DE06A_.wvu.Rows" localSheetId="8" hidden="1">'Sch-3 '!$18:$18</definedName>
    <definedName name="Z_C5511DF2_7367_4292_8F90_6EDA131DE06A_.wvu.Rows" localSheetId="14" hidden="1">'Sch-6'!$22:$23</definedName>
    <definedName name="Z_C5511DF2_7367_4292_8F90_6EDA131DE06A_.wvu.Rows" localSheetId="15" hidden="1">'Sch-6 After Discount'!$22:$23</definedName>
    <definedName name="Z_C5511DF2_7367_4292_8F90_6EDA131DE06A_.wvu.Rows" localSheetId="16" hidden="1">'Sch-7'!$17:$18,'Sch-7'!$98:$216</definedName>
    <definedName name="Z_C5511DF2_7367_4292_8F90_6EDA131DE06A_.wvu.Rows" localSheetId="17" hidden="1">'Sch-7 Dis'!$104:$222</definedName>
    <definedName name="Z_D0757F9E_DF41_4B40_A5E5_F4F8FDD8D61D_.wvu.Cols" localSheetId="18" hidden="1">Discount!$H:$O</definedName>
    <definedName name="Z_D0757F9E_DF41_4B40_A5E5_F4F8FDD8D61D_.wvu.Cols" localSheetId="6" hidden="1">'Sch-2'!$M:$M</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'Sch-1'!$A$18:$O$124</definedName>
    <definedName name="Z_D0757F9E_DF41_4B40_A5E5_F4F8FDD8D61D_.wvu.FilterData" localSheetId="5" hidden="1">'Sch-1 dis'!$A$16:$B$21</definedName>
    <definedName name="Z_D0757F9E_DF41_4B40_A5E5_F4F8FDD8D61D_.wvu.FilterData" localSheetId="6" hidden="1">'Sch-2'!$G$21:$J$126</definedName>
    <definedName name="Z_D0757F9E_DF41_4B40_A5E5_F4F8FDD8D61D_.wvu.FilterData" localSheetId="7" hidden="1">'Sch-2 Dis'!$A$15:$F$56</definedName>
    <definedName name="Z_D0757F9E_DF41_4B40_A5E5_F4F8FDD8D61D_.wvu.FilterData" localSheetId="8" hidden="1">'Sch-3 '!$A$19:$P$106</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'Sch-1'!$A$1:$O$135</definedName>
    <definedName name="Z_D0757F9E_DF41_4B40_A5E5_F4F8FDD8D61D_.wvu.PrintArea" localSheetId="5" hidden="1">'Sch-1 dis'!$A$1:$G$84</definedName>
    <definedName name="Z_D0757F9E_DF41_4B40_A5E5_F4F8FDD8D61D_.wvu.PrintArea" localSheetId="6" hidden="1">'Sch-2'!$A$1:$J$133</definedName>
    <definedName name="Z_D0757F9E_DF41_4B40_A5E5_F4F8FDD8D61D_.wvu.PrintArea" localSheetId="7" hidden="1">'Sch-2 Dis'!$A$1:$F$62</definedName>
    <definedName name="Z_D0757F9E_DF41_4B40_A5E5_F4F8FDD8D61D_.wvu.PrintArea" localSheetId="8" hidden="1">'Sch-3 '!$A$1:$P$112</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'Sch-1'!$P:$AS</definedName>
    <definedName name="Z_D53177B2_31EC_4222_B97A_A37DCFD9E45B_.wvu.Cols" localSheetId="6" hidden="1">'Sch-2'!$M:$M</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'Sch-1'!$A$18:$O$124</definedName>
    <definedName name="Z_D53177B2_31EC_4222_B97A_A37DCFD9E45B_.wvu.FilterData" localSheetId="5" hidden="1">'Sch-1 dis'!$A$16:$B$21</definedName>
    <definedName name="Z_D53177B2_31EC_4222_B97A_A37DCFD9E45B_.wvu.FilterData" localSheetId="6" hidden="1">'Sch-2'!$G$21:$J$126</definedName>
    <definedName name="Z_D53177B2_31EC_4222_B97A_A37DCFD9E45B_.wvu.FilterData" localSheetId="7" hidden="1">'Sch-2 Dis'!$A$15:$F$56</definedName>
    <definedName name="Z_D53177B2_31EC_4222_B97A_A37DCFD9E45B_.wvu.FilterData" localSheetId="8" hidden="1">'Sch-3 '!$A$19:$P$106</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'Sch-1'!$A$1:$O$135</definedName>
    <definedName name="Z_D53177B2_31EC_4222_B97A_A37DCFD9E45B_.wvu.PrintArea" localSheetId="5" hidden="1">'Sch-1 dis'!$A$1:$G$84</definedName>
    <definedName name="Z_D53177B2_31EC_4222_B97A_A37DCFD9E45B_.wvu.PrintArea" localSheetId="6" hidden="1">'Sch-2'!$A$1:$J$133</definedName>
    <definedName name="Z_D53177B2_31EC_4222_B97A_A37DCFD9E45B_.wvu.PrintArea" localSheetId="7" hidden="1">'Sch-2 Dis'!$A$1:$F$62</definedName>
    <definedName name="Z_D53177B2_31EC_4222_B97A_A37DCFD9E45B_.wvu.PrintArea" localSheetId="8" hidden="1">'Sch-3 '!$A$1:$P$112</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'Sch-1'!$P:$AS</definedName>
    <definedName name="Z_E97134B6_5E8D_4951_8DA0_73D065532361_.wvu.Cols" localSheetId="6" hidden="1">'Sch-2'!$M:$M</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'Sch-1'!$A$18:$O$124</definedName>
    <definedName name="Z_E97134B6_5E8D_4951_8DA0_73D065532361_.wvu.FilterData" localSheetId="5" hidden="1">'Sch-1 dis'!$A$16:$B$21</definedName>
    <definedName name="Z_E97134B6_5E8D_4951_8DA0_73D065532361_.wvu.FilterData" localSheetId="6" hidden="1">'Sch-2'!$G$21:$J$126</definedName>
    <definedName name="Z_E97134B6_5E8D_4951_8DA0_73D065532361_.wvu.FilterData" localSheetId="7" hidden="1">'Sch-2 Dis'!$A$15:$F$56</definedName>
    <definedName name="Z_E97134B6_5E8D_4951_8DA0_73D065532361_.wvu.FilterData" localSheetId="8" hidden="1">'Sch-3 '!$A$19:$P$106</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'Sch-1'!$A$1:$O$135</definedName>
    <definedName name="Z_E97134B6_5E8D_4951_8DA0_73D065532361_.wvu.PrintArea" localSheetId="5" hidden="1">'Sch-1 dis'!$A$1:$G$84</definedName>
    <definedName name="Z_E97134B6_5E8D_4951_8DA0_73D065532361_.wvu.PrintArea" localSheetId="6" hidden="1">'Sch-2'!$A$1:$J$133</definedName>
    <definedName name="Z_E97134B6_5E8D_4951_8DA0_73D065532361_.wvu.PrintArea" localSheetId="7" hidden="1">'Sch-2 Dis'!$A$1:$F$62</definedName>
    <definedName name="Z_E97134B6_5E8D_4951_8DA0_73D065532361_.wvu.PrintArea" localSheetId="8" hidden="1">'Sch-3 '!$A$1:$P$112</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'Sch-1'!$S:$AO</definedName>
    <definedName name="Z_E9F4E142_7D26_464D_BECA_4F3806DB1FE1_.wvu.Cols" localSheetId="6" hidden="1">'Sch-2'!$M:$M</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'Sch-1'!$A$18:$O$124</definedName>
    <definedName name="Z_E9F4E142_7D26_464D_BECA_4F3806DB1FE1_.wvu.FilterData" localSheetId="5" hidden="1">'Sch-1 dis'!$A$16:$B$21</definedName>
    <definedName name="Z_E9F4E142_7D26_464D_BECA_4F3806DB1FE1_.wvu.FilterData" localSheetId="6" hidden="1">'Sch-2'!$G$21:$J$126</definedName>
    <definedName name="Z_E9F4E142_7D26_464D_BECA_4F3806DB1FE1_.wvu.FilterData" localSheetId="7" hidden="1">'Sch-2 Dis'!$A$15:$F$56</definedName>
    <definedName name="Z_E9F4E142_7D26_464D_BECA_4F3806DB1FE1_.wvu.FilterData" localSheetId="8" hidden="1">'Sch-3 '!$A$19:$P$106</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'Sch-1'!$A$1:$O$135</definedName>
    <definedName name="Z_E9F4E142_7D26_464D_BECA_4F3806DB1FE1_.wvu.PrintArea" localSheetId="5" hidden="1">'Sch-1 dis'!$A$1:$G$84</definedName>
    <definedName name="Z_E9F4E142_7D26_464D_BECA_4F3806DB1FE1_.wvu.PrintArea" localSheetId="6" hidden="1">'Sch-2'!$A$1:$J$133</definedName>
    <definedName name="Z_E9F4E142_7D26_464D_BECA_4F3806DB1FE1_.wvu.PrintArea" localSheetId="7" hidden="1">'Sch-2 Dis'!$A$1:$F$62</definedName>
    <definedName name="Z_E9F4E142_7D26_464D_BECA_4F3806DB1FE1_.wvu.PrintArea" localSheetId="8" hidden="1">'Sch-3 '!$A$1:$P$112</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'Sch-1'!$S:$AO</definedName>
    <definedName name="Z_ECE9294F_C910_4036_88BC_B1F2176FB06B_.wvu.Cols" localSheetId="6" hidden="1">'Sch-2'!$M:$M</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'Sch-1'!$A$18:$O$124</definedName>
    <definedName name="Z_ECE9294F_C910_4036_88BC_B1F2176FB06B_.wvu.FilterData" localSheetId="5" hidden="1">'Sch-1 dis'!$A$16:$B$21</definedName>
    <definedName name="Z_ECE9294F_C910_4036_88BC_B1F2176FB06B_.wvu.FilterData" localSheetId="6" hidden="1">'Sch-2'!$G$21:$J$126</definedName>
    <definedName name="Z_ECE9294F_C910_4036_88BC_B1F2176FB06B_.wvu.FilterData" localSheetId="7" hidden="1">'Sch-2 Dis'!$A$15:$F$56</definedName>
    <definedName name="Z_ECE9294F_C910_4036_88BC_B1F2176FB06B_.wvu.FilterData" localSheetId="8" hidden="1">'Sch-3 '!$A$19:$P$106</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'Sch-1'!$A$1:$O$135</definedName>
    <definedName name="Z_ECE9294F_C910_4036_88BC_B1F2176FB06B_.wvu.PrintArea" localSheetId="5" hidden="1">'Sch-1 dis'!$A$1:$G$84</definedName>
    <definedName name="Z_ECE9294F_C910_4036_88BC_B1F2176FB06B_.wvu.PrintArea" localSheetId="6" hidden="1">'Sch-2'!$A$1:$J$133</definedName>
    <definedName name="Z_ECE9294F_C910_4036_88BC_B1F2176FB06B_.wvu.PrintArea" localSheetId="7" hidden="1">'Sch-2 Dis'!$A$1:$F$62</definedName>
    <definedName name="Z_ECE9294F_C910_4036_88BC_B1F2176FB06B_.wvu.PrintArea" localSheetId="8" hidden="1">'Sch-3 '!$A$1:$P$112</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'Sch-2'!$M:$M</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'Sch-1'!$A$18:$O$124</definedName>
    <definedName name="Z_EE46BCD1_F715_4FA9_A5FC_1B125AD601E0_.wvu.FilterData" localSheetId="5" hidden="1">'Sch-1 dis'!$A$16:$B$21</definedName>
    <definedName name="Z_EE46BCD1_F715_4FA9_A5FC_1B125AD601E0_.wvu.FilterData" localSheetId="6" hidden="1">'Sch-2'!$G$21:$J$126</definedName>
    <definedName name="Z_EE46BCD1_F715_4FA9_A5FC_1B125AD601E0_.wvu.FilterData" localSheetId="7" hidden="1">'Sch-2 Dis'!$A$15:$F$56</definedName>
    <definedName name="Z_EE46BCD1_F715_4FA9_A5FC_1B125AD601E0_.wvu.FilterData" localSheetId="8" hidden="1">'Sch-3 '!$A$19:$P$106</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'Sch-1'!$A$1:$O$135</definedName>
    <definedName name="Z_EE46BCD1_F715_4FA9_A5FC_1B125AD601E0_.wvu.PrintArea" localSheetId="5" hidden="1">'Sch-1 dis'!$A$1:$G$84</definedName>
    <definedName name="Z_EE46BCD1_F715_4FA9_A5FC_1B125AD601E0_.wvu.PrintArea" localSheetId="6" hidden="1">'Sch-2'!$A$1:$J$133</definedName>
    <definedName name="Z_EE46BCD1_F715_4FA9_A5FC_1B125AD601E0_.wvu.PrintArea" localSheetId="7" hidden="1">'Sch-2 Dis'!$A$1:$F$62</definedName>
    <definedName name="Z_EE46BCD1_F715_4FA9_A5FC_1B125AD601E0_.wvu.PrintArea" localSheetId="8" hidden="1">'Sch-3 '!$A$1:$P$112</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Ram Lal {राम लाल} - Personal View" guid="{C5511DF2-7367-4292-8F90-6EDA131DE06A}" mergeInterval="0" personalView="1" maximized="1" xWindow="-8" yWindow="-8" windowWidth="1936" windowHeight="1048" tabRatio="644" activeSheetId="5"/>
    <customWorkbookView name="HP - Personal View" guid="{B53AB765-D844-4672-9326-008E7DD94E4F}" mergeInterval="0" personalView="1" maximized="1" windowWidth="1362" windowHeight="542" tabRatio="644" activeSheetId="23"/>
    <customWorkbookView name="Rahul Mendhe {Rahul Mendhe} - Personal View" guid="{A41EE4DE-0D82-4A56-8210-F78316511D11}" mergeInterval="0" personalView="1" maximized="1" windowWidth="1916" windowHeight="814" tabRatio="644" activeSheetId="23"/>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m Lal {Ram Lal} - Personal View" guid="{8909CFDD-4F29-4C72-886E-908773EE94A2}" mergeInterval="0" personalView="1" maximized="1" xWindow="-8" yWindow="-8" windowWidth="1936" windowHeight="1056" tabRatio="644" activeSheetId="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9" i="9" l="1"/>
  <c r="A29" i="9"/>
  <c r="B31" i="7"/>
  <c r="A31" i="7"/>
  <c r="P30" i="9"/>
  <c r="R30" i="9" s="1"/>
  <c r="S30" i="9" s="1"/>
  <c r="Q30" i="9" s="1"/>
  <c r="P28" i="9"/>
  <c r="R28" i="9" s="1"/>
  <c r="S28" i="9" s="1"/>
  <c r="Q28" i="9" s="1"/>
  <c r="P27" i="9"/>
  <c r="R27" i="9" s="1"/>
  <c r="S27" i="9" s="1"/>
  <c r="Q27" i="9" s="1"/>
  <c r="P26" i="9"/>
  <c r="R26" i="9" s="1"/>
  <c r="S26" i="9" s="1"/>
  <c r="Q26" i="9" s="1"/>
  <c r="P32" i="9"/>
  <c r="R32" i="9" s="1"/>
  <c r="S32" i="9" s="1"/>
  <c r="Q32" i="9" s="1"/>
  <c r="P31" i="9"/>
  <c r="R31" i="9" s="1"/>
  <c r="S31" i="9" s="1"/>
  <c r="Q31" i="9" s="1"/>
  <c r="P25" i="9"/>
  <c r="R25" i="9" s="1"/>
  <c r="S25" i="9" s="1"/>
  <c r="Q25" i="9" s="1"/>
  <c r="P71" i="9"/>
  <c r="R71" i="9" s="1"/>
  <c r="S71" i="9" s="1"/>
  <c r="Q71" i="9" s="1"/>
  <c r="P70" i="9"/>
  <c r="R70" i="9" s="1"/>
  <c r="S70" i="9" s="1"/>
  <c r="Q70" i="9" s="1"/>
  <c r="P69" i="9"/>
  <c r="R69" i="9" s="1"/>
  <c r="S69" i="9" s="1"/>
  <c r="Q69" i="9" s="1"/>
  <c r="P59" i="9"/>
  <c r="R59" i="9" s="1"/>
  <c r="S59" i="9" s="1"/>
  <c r="Q59" i="9" s="1"/>
  <c r="P58" i="9"/>
  <c r="R58" i="9" s="1"/>
  <c r="S58" i="9" s="1"/>
  <c r="Q58" i="9" s="1"/>
  <c r="P57" i="9"/>
  <c r="R57" i="9" s="1"/>
  <c r="S57" i="9" s="1"/>
  <c r="Q57" i="9" s="1"/>
  <c r="P56" i="9"/>
  <c r="R56" i="9" s="1"/>
  <c r="S56" i="9" s="1"/>
  <c r="Q56" i="9" s="1"/>
  <c r="P55" i="9"/>
  <c r="R55" i="9" s="1"/>
  <c r="S55" i="9" s="1"/>
  <c r="Q55" i="9" s="1"/>
  <c r="P54" i="9"/>
  <c r="R54" i="9" s="1"/>
  <c r="S54" i="9" s="1"/>
  <c r="Q54" i="9" s="1"/>
  <c r="P62" i="9"/>
  <c r="R62" i="9" s="1"/>
  <c r="S62" i="9" s="1"/>
  <c r="Q62" i="9" s="1"/>
  <c r="P61" i="9"/>
  <c r="R61" i="9" s="1"/>
  <c r="S61" i="9" s="1"/>
  <c r="Q61" i="9" s="1"/>
  <c r="P60" i="9"/>
  <c r="R60" i="9" s="1"/>
  <c r="S60" i="9" s="1"/>
  <c r="Q60" i="9" s="1"/>
  <c r="P53" i="9"/>
  <c r="R53" i="9" s="1"/>
  <c r="S53" i="9" s="1"/>
  <c r="Q53" i="9" s="1"/>
  <c r="P52" i="9"/>
  <c r="R52" i="9" s="1"/>
  <c r="S52" i="9" s="1"/>
  <c r="Q52" i="9" s="1"/>
  <c r="A96" i="9"/>
  <c r="P101" i="9"/>
  <c r="R101" i="9" s="1"/>
  <c r="S101" i="9" s="1"/>
  <c r="Q101" i="9" s="1"/>
  <c r="P100" i="9"/>
  <c r="R100" i="9" s="1"/>
  <c r="S100" i="9" s="1"/>
  <c r="Q100" i="9" s="1"/>
  <c r="P99" i="9"/>
  <c r="R99" i="9" s="1"/>
  <c r="S99" i="9" s="1"/>
  <c r="Q99" i="9" s="1"/>
  <c r="P98" i="9"/>
  <c r="R98" i="9" s="1"/>
  <c r="S98" i="9" s="1"/>
  <c r="Q98" i="9" s="1"/>
  <c r="P97" i="9"/>
  <c r="R97" i="9" s="1"/>
  <c r="S97" i="9" s="1"/>
  <c r="Q97" i="9" s="1"/>
  <c r="P94" i="9"/>
  <c r="R94" i="9" s="1"/>
  <c r="S94" i="9" s="1"/>
  <c r="Q94" i="9" s="1"/>
  <c r="P93" i="9"/>
  <c r="R93" i="9" s="1"/>
  <c r="S93" i="9" s="1"/>
  <c r="Q93" i="9" s="1"/>
  <c r="P92" i="9"/>
  <c r="R92" i="9" s="1"/>
  <c r="S92" i="9" s="1"/>
  <c r="Q92" i="9" s="1"/>
  <c r="P91" i="9"/>
  <c r="R91" i="9" s="1"/>
  <c r="S91" i="9" s="1"/>
  <c r="Q91" i="9" s="1"/>
  <c r="P90" i="9"/>
  <c r="R90" i="9" s="1"/>
  <c r="S90" i="9" s="1"/>
  <c r="Q90" i="9" s="1"/>
  <c r="P89" i="9"/>
  <c r="R89" i="9" s="1"/>
  <c r="S89" i="9" s="1"/>
  <c r="Q89" i="9" s="1"/>
  <c r="P88" i="9"/>
  <c r="R88" i="9" s="1"/>
  <c r="S88" i="9" s="1"/>
  <c r="Q88" i="9" s="1"/>
  <c r="B49" i="9"/>
  <c r="B37" i="9"/>
  <c r="A37" i="9"/>
  <c r="B23" i="9"/>
  <c r="A23" i="9"/>
  <c r="B19" i="9"/>
  <c r="A19" i="9"/>
  <c r="H124" i="7"/>
  <c r="G124" i="7"/>
  <c r="F124" i="7"/>
  <c r="E124" i="7"/>
  <c r="D124" i="7"/>
  <c r="C124" i="7"/>
  <c r="B124" i="7"/>
  <c r="H123" i="7"/>
  <c r="G123" i="7"/>
  <c r="F123" i="7"/>
  <c r="E123" i="7"/>
  <c r="D123" i="7"/>
  <c r="C123" i="7"/>
  <c r="B123" i="7"/>
  <c r="H122" i="7"/>
  <c r="G122" i="7"/>
  <c r="F122" i="7"/>
  <c r="E122" i="7"/>
  <c r="D122" i="7"/>
  <c r="C122" i="7"/>
  <c r="B122" i="7"/>
  <c r="H121" i="7"/>
  <c r="G121" i="7"/>
  <c r="F121" i="7"/>
  <c r="E121" i="7"/>
  <c r="D121" i="7"/>
  <c r="C121" i="7"/>
  <c r="B121" i="7"/>
  <c r="H120" i="7"/>
  <c r="G120" i="7"/>
  <c r="F120" i="7"/>
  <c r="E120" i="7"/>
  <c r="D120" i="7"/>
  <c r="C120" i="7"/>
  <c r="B120" i="7"/>
  <c r="H119" i="7"/>
  <c r="G119" i="7"/>
  <c r="F119" i="7"/>
  <c r="E119" i="7"/>
  <c r="D119" i="7"/>
  <c r="C119" i="7"/>
  <c r="B119" i="7"/>
  <c r="H118" i="7"/>
  <c r="G118" i="7"/>
  <c r="F118" i="7"/>
  <c r="E118" i="7"/>
  <c r="D118" i="7"/>
  <c r="C118" i="7"/>
  <c r="B118" i="7"/>
  <c r="H117" i="7"/>
  <c r="G117" i="7"/>
  <c r="F117" i="7"/>
  <c r="E117" i="7"/>
  <c r="D117" i="7"/>
  <c r="C117" i="7"/>
  <c r="B117" i="7"/>
  <c r="B116" i="7"/>
  <c r="A116" i="7"/>
  <c r="H115" i="7"/>
  <c r="G115" i="7"/>
  <c r="F115" i="7"/>
  <c r="E115" i="7"/>
  <c r="D115" i="7"/>
  <c r="C115" i="7"/>
  <c r="B115" i="7"/>
  <c r="H114" i="7"/>
  <c r="G114" i="7"/>
  <c r="F114" i="7"/>
  <c r="E114" i="7"/>
  <c r="D114" i="7"/>
  <c r="C114" i="7"/>
  <c r="B114" i="7"/>
  <c r="H113" i="7"/>
  <c r="G113" i="7"/>
  <c r="F113" i="7"/>
  <c r="E113" i="7"/>
  <c r="D113" i="7"/>
  <c r="C113" i="7"/>
  <c r="B113" i="7"/>
  <c r="H112" i="7"/>
  <c r="G112" i="7"/>
  <c r="F112" i="7"/>
  <c r="E112" i="7"/>
  <c r="D112" i="7"/>
  <c r="C112" i="7"/>
  <c r="B112" i="7"/>
  <c r="H111" i="7"/>
  <c r="G111" i="7"/>
  <c r="F111" i="7"/>
  <c r="E111" i="7"/>
  <c r="D111" i="7"/>
  <c r="C111" i="7"/>
  <c r="B111" i="7"/>
  <c r="H110" i="7"/>
  <c r="G110" i="7"/>
  <c r="F110" i="7"/>
  <c r="E110" i="7"/>
  <c r="D110" i="7"/>
  <c r="C110" i="7"/>
  <c r="B110" i="7"/>
  <c r="H109" i="7"/>
  <c r="G109" i="7"/>
  <c r="F109" i="7"/>
  <c r="E109" i="7"/>
  <c r="D109" i="7"/>
  <c r="C109" i="7"/>
  <c r="B109" i="7"/>
  <c r="H108" i="7"/>
  <c r="G108" i="7"/>
  <c r="F108" i="7"/>
  <c r="E108" i="7"/>
  <c r="D108" i="7"/>
  <c r="C108" i="7"/>
  <c r="B108" i="7"/>
  <c r="H107" i="7"/>
  <c r="G107" i="7"/>
  <c r="F107" i="7"/>
  <c r="E107" i="7"/>
  <c r="D107" i="7"/>
  <c r="C107" i="7"/>
  <c r="B107" i="7"/>
  <c r="H106" i="7"/>
  <c r="G106" i="7"/>
  <c r="F106" i="7"/>
  <c r="E106" i="7"/>
  <c r="D106" i="7"/>
  <c r="C106" i="7"/>
  <c r="B106" i="7"/>
  <c r="J110" i="7"/>
  <c r="J109" i="7"/>
  <c r="J108" i="7"/>
  <c r="H105" i="7"/>
  <c r="G105" i="7"/>
  <c r="F105" i="7"/>
  <c r="E105" i="7"/>
  <c r="D105" i="7"/>
  <c r="C105" i="7"/>
  <c r="B105" i="7"/>
  <c r="H104" i="7"/>
  <c r="G104" i="7"/>
  <c r="F104" i="7"/>
  <c r="E104" i="7"/>
  <c r="D104" i="7"/>
  <c r="C104" i="7"/>
  <c r="B104" i="7"/>
  <c r="H103" i="7"/>
  <c r="G103" i="7"/>
  <c r="F103" i="7"/>
  <c r="E103" i="7"/>
  <c r="D103" i="7"/>
  <c r="C103" i="7"/>
  <c r="B103" i="7"/>
  <c r="H102" i="7"/>
  <c r="G102" i="7"/>
  <c r="F102" i="7"/>
  <c r="E102" i="7"/>
  <c r="D102" i="7"/>
  <c r="C102" i="7"/>
  <c r="B102" i="7"/>
  <c r="H101" i="7"/>
  <c r="G101" i="7"/>
  <c r="F101" i="7"/>
  <c r="E101" i="7"/>
  <c r="D101" i="7"/>
  <c r="C101" i="7"/>
  <c r="B101" i="7"/>
  <c r="H100" i="7"/>
  <c r="G100" i="7"/>
  <c r="F100" i="7"/>
  <c r="E100" i="7"/>
  <c r="D100" i="7"/>
  <c r="C100" i="7"/>
  <c r="B100" i="7"/>
  <c r="H99" i="7"/>
  <c r="G99" i="7"/>
  <c r="F99" i="7"/>
  <c r="E99" i="7"/>
  <c r="D99" i="7"/>
  <c r="C99" i="7"/>
  <c r="B99" i="7"/>
  <c r="H98" i="7"/>
  <c r="G98" i="7"/>
  <c r="F98" i="7"/>
  <c r="E98" i="7"/>
  <c r="D98" i="7"/>
  <c r="C98" i="7"/>
  <c r="B98" i="7"/>
  <c r="H97" i="7"/>
  <c r="G97" i="7"/>
  <c r="F97" i="7"/>
  <c r="E97" i="7"/>
  <c r="D97" i="7"/>
  <c r="C97" i="7"/>
  <c r="B97" i="7"/>
  <c r="H96" i="7"/>
  <c r="G96" i="7"/>
  <c r="F96" i="7"/>
  <c r="E96" i="7"/>
  <c r="D96" i="7"/>
  <c r="C96" i="7"/>
  <c r="B96" i="7"/>
  <c r="H95" i="7"/>
  <c r="G95" i="7"/>
  <c r="F95" i="7"/>
  <c r="E95" i="7"/>
  <c r="D95" i="7"/>
  <c r="C95" i="7"/>
  <c r="B95" i="7"/>
  <c r="H94" i="7"/>
  <c r="G94" i="7"/>
  <c r="F94" i="7"/>
  <c r="E94" i="7"/>
  <c r="D94" i="7"/>
  <c r="C94" i="7"/>
  <c r="B94" i="7"/>
  <c r="H93" i="7"/>
  <c r="G93" i="7"/>
  <c r="F93" i="7"/>
  <c r="E93" i="7"/>
  <c r="D93" i="7"/>
  <c r="C93" i="7"/>
  <c r="B93" i="7"/>
  <c r="H92" i="7"/>
  <c r="G92" i="7"/>
  <c r="F92" i="7"/>
  <c r="E92" i="7"/>
  <c r="D92" i="7"/>
  <c r="C92" i="7"/>
  <c r="B92" i="7"/>
  <c r="H91" i="7"/>
  <c r="G91" i="7"/>
  <c r="F91" i="7"/>
  <c r="E91" i="7"/>
  <c r="D91" i="7"/>
  <c r="C91" i="7"/>
  <c r="B91" i="7"/>
  <c r="H90" i="7"/>
  <c r="G90" i="7"/>
  <c r="F90" i="7"/>
  <c r="E90" i="7"/>
  <c r="D90" i="7"/>
  <c r="C90" i="7"/>
  <c r="B90" i="7"/>
  <c r="H89" i="7"/>
  <c r="G89" i="7"/>
  <c r="F89" i="7"/>
  <c r="E89" i="7"/>
  <c r="D89" i="7"/>
  <c r="C89" i="7"/>
  <c r="B89" i="7"/>
  <c r="H88" i="7"/>
  <c r="G88" i="7"/>
  <c r="F88" i="7"/>
  <c r="E88" i="7"/>
  <c r="D88" i="7"/>
  <c r="C88" i="7"/>
  <c r="B88" i="7"/>
  <c r="H87" i="7"/>
  <c r="G87" i="7"/>
  <c r="F87" i="7"/>
  <c r="E87" i="7"/>
  <c r="D87" i="7"/>
  <c r="C87" i="7"/>
  <c r="B87" i="7"/>
  <c r="H86" i="7"/>
  <c r="G86" i="7"/>
  <c r="F86" i="7"/>
  <c r="E86" i="7"/>
  <c r="D86" i="7"/>
  <c r="C86" i="7"/>
  <c r="B86" i="7"/>
  <c r="H85" i="7"/>
  <c r="G85" i="7"/>
  <c r="F85" i="7"/>
  <c r="E85" i="7"/>
  <c r="D85" i="7"/>
  <c r="C85" i="7"/>
  <c r="B85" i="7"/>
  <c r="H84" i="7"/>
  <c r="G84" i="7"/>
  <c r="F84" i="7"/>
  <c r="E84" i="7"/>
  <c r="D84" i="7"/>
  <c r="C84" i="7"/>
  <c r="B84" i="7"/>
  <c r="J93" i="7"/>
  <c r="J92" i="7"/>
  <c r="J91" i="7"/>
  <c r="J90" i="7"/>
  <c r="J89" i="7"/>
  <c r="J88" i="7"/>
  <c r="J87" i="7"/>
  <c r="J86" i="7"/>
  <c r="J85" i="7"/>
  <c r="J102" i="7"/>
  <c r="J101" i="7"/>
  <c r="J100" i="7"/>
  <c r="J99" i="7"/>
  <c r="J98" i="7"/>
  <c r="J97" i="7"/>
  <c r="J96" i="7"/>
  <c r="J95" i="7"/>
  <c r="J94" i="7"/>
  <c r="B83" i="7"/>
  <c r="A83" i="7"/>
  <c r="H82" i="7"/>
  <c r="G82" i="7"/>
  <c r="F82" i="7"/>
  <c r="E82" i="7"/>
  <c r="D82" i="7"/>
  <c r="C82" i="7"/>
  <c r="B82" i="7"/>
  <c r="H81" i="7"/>
  <c r="G81" i="7"/>
  <c r="F81" i="7"/>
  <c r="E81" i="7"/>
  <c r="D81" i="7"/>
  <c r="C81" i="7"/>
  <c r="B81" i="7"/>
  <c r="H80" i="7"/>
  <c r="G80" i="7"/>
  <c r="F80" i="7"/>
  <c r="E80" i="7"/>
  <c r="D80" i="7"/>
  <c r="C80" i="7"/>
  <c r="B80" i="7"/>
  <c r="H79" i="7"/>
  <c r="G79" i="7"/>
  <c r="F79" i="7"/>
  <c r="E79" i="7"/>
  <c r="D79" i="7"/>
  <c r="C79" i="7"/>
  <c r="B79" i="7"/>
  <c r="H78" i="7"/>
  <c r="G78" i="7"/>
  <c r="F78" i="7"/>
  <c r="E78" i="7"/>
  <c r="D78" i="7"/>
  <c r="C78" i="7"/>
  <c r="B78" i="7"/>
  <c r="H77" i="7"/>
  <c r="G77" i="7"/>
  <c r="F77" i="7"/>
  <c r="E77" i="7"/>
  <c r="D77" i="7"/>
  <c r="C77" i="7"/>
  <c r="B77" i="7"/>
  <c r="H76" i="7"/>
  <c r="G76" i="7"/>
  <c r="F76" i="7"/>
  <c r="E76" i="7"/>
  <c r="D76" i="7"/>
  <c r="C76" i="7"/>
  <c r="B76" i="7"/>
  <c r="J81" i="7"/>
  <c r="H75" i="7"/>
  <c r="G75" i="7"/>
  <c r="F75" i="7"/>
  <c r="E75" i="7"/>
  <c r="D75" i="7"/>
  <c r="C75" i="7"/>
  <c r="B75" i="7"/>
  <c r="H74" i="7"/>
  <c r="G74" i="7"/>
  <c r="F74" i="7"/>
  <c r="E74" i="7"/>
  <c r="D74" i="7"/>
  <c r="C74" i="7"/>
  <c r="B74" i="7"/>
  <c r="H73" i="7"/>
  <c r="G73" i="7"/>
  <c r="F73" i="7"/>
  <c r="E73" i="7"/>
  <c r="D73" i="7"/>
  <c r="C73" i="7"/>
  <c r="B73" i="7"/>
  <c r="H72" i="7"/>
  <c r="G72" i="7"/>
  <c r="F72" i="7"/>
  <c r="E72" i="7"/>
  <c r="D72" i="7"/>
  <c r="C72" i="7"/>
  <c r="B72" i="7"/>
  <c r="H71" i="7"/>
  <c r="G71" i="7"/>
  <c r="F71" i="7"/>
  <c r="E71" i="7"/>
  <c r="D71" i="7"/>
  <c r="C71" i="7"/>
  <c r="B71" i="7"/>
  <c r="H70" i="7"/>
  <c r="G70" i="7"/>
  <c r="F70" i="7"/>
  <c r="E70" i="7"/>
  <c r="D70" i="7"/>
  <c r="C70" i="7"/>
  <c r="B70" i="7"/>
  <c r="H69" i="7"/>
  <c r="G69" i="7"/>
  <c r="F69" i="7"/>
  <c r="E69" i="7"/>
  <c r="D69" i="7"/>
  <c r="C69" i="7"/>
  <c r="B69" i="7"/>
  <c r="H68" i="7"/>
  <c r="G68" i="7"/>
  <c r="F68" i="7"/>
  <c r="E68" i="7"/>
  <c r="D68" i="7"/>
  <c r="C68" i="7"/>
  <c r="B68" i="7"/>
  <c r="H67" i="7"/>
  <c r="G67" i="7"/>
  <c r="F67" i="7"/>
  <c r="E67" i="7"/>
  <c r="D67" i="7"/>
  <c r="C67" i="7"/>
  <c r="B67" i="7"/>
  <c r="H66" i="7"/>
  <c r="G66" i="7"/>
  <c r="F66" i="7"/>
  <c r="E66" i="7"/>
  <c r="D66" i="7"/>
  <c r="C66" i="7"/>
  <c r="B66" i="7"/>
  <c r="H65" i="7"/>
  <c r="G65" i="7"/>
  <c r="F65" i="7"/>
  <c r="E65" i="7"/>
  <c r="D65" i="7"/>
  <c r="C65" i="7"/>
  <c r="B65" i="7"/>
  <c r="H64" i="7"/>
  <c r="G64" i="7"/>
  <c r="F64" i="7"/>
  <c r="E64" i="7"/>
  <c r="D64" i="7"/>
  <c r="C64" i="7"/>
  <c r="B64" i="7"/>
  <c r="H63" i="7"/>
  <c r="G63" i="7"/>
  <c r="F63" i="7"/>
  <c r="E63" i="7"/>
  <c r="D63" i="7"/>
  <c r="C63" i="7"/>
  <c r="B63" i="7"/>
  <c r="H62" i="7"/>
  <c r="G62" i="7"/>
  <c r="F62" i="7"/>
  <c r="E62" i="7"/>
  <c r="D62" i="7"/>
  <c r="C62" i="7"/>
  <c r="B62" i="7"/>
  <c r="H61" i="7"/>
  <c r="G61" i="7"/>
  <c r="F61" i="7"/>
  <c r="E61" i="7"/>
  <c r="D61" i="7"/>
  <c r="C61" i="7"/>
  <c r="B61" i="7"/>
  <c r="H60" i="7"/>
  <c r="G60" i="7"/>
  <c r="F60" i="7"/>
  <c r="E60" i="7"/>
  <c r="D60" i="7"/>
  <c r="C60" i="7"/>
  <c r="B60" i="7"/>
  <c r="H59" i="7"/>
  <c r="G59" i="7"/>
  <c r="F59" i="7"/>
  <c r="E59" i="7"/>
  <c r="D59" i="7"/>
  <c r="C59" i="7"/>
  <c r="B59" i="7"/>
  <c r="H58" i="7"/>
  <c r="G58" i="7"/>
  <c r="F58" i="7"/>
  <c r="E58" i="7"/>
  <c r="D58" i="7"/>
  <c r="C58" i="7"/>
  <c r="B58" i="7"/>
  <c r="H57" i="7"/>
  <c r="G57" i="7"/>
  <c r="F57" i="7"/>
  <c r="E57" i="7"/>
  <c r="D57" i="7"/>
  <c r="C57" i="7"/>
  <c r="B57" i="7"/>
  <c r="H56" i="7"/>
  <c r="G56" i="7"/>
  <c r="F56" i="7"/>
  <c r="E56" i="7"/>
  <c r="D56" i="7"/>
  <c r="C56" i="7"/>
  <c r="B56" i="7"/>
  <c r="H55" i="7"/>
  <c r="G55" i="7"/>
  <c r="F55" i="7"/>
  <c r="E55" i="7"/>
  <c r="D55" i="7"/>
  <c r="C55" i="7"/>
  <c r="B55" i="7"/>
  <c r="H54" i="7"/>
  <c r="G54" i="7"/>
  <c r="F54" i="7"/>
  <c r="E54" i="7"/>
  <c r="D54" i="7"/>
  <c r="C54" i="7"/>
  <c r="B54" i="7"/>
  <c r="H53" i="7"/>
  <c r="G53" i="7"/>
  <c r="F53" i="7"/>
  <c r="E53" i="7"/>
  <c r="D53" i="7"/>
  <c r="C53" i="7"/>
  <c r="B53" i="7"/>
  <c r="H52" i="7"/>
  <c r="G52" i="7"/>
  <c r="F52" i="7"/>
  <c r="E52" i="7"/>
  <c r="D52" i="7"/>
  <c r="C52" i="7"/>
  <c r="B52" i="7"/>
  <c r="B51" i="7"/>
  <c r="A51" i="7"/>
  <c r="H50" i="7"/>
  <c r="G50" i="7"/>
  <c r="F50" i="7"/>
  <c r="E50" i="7"/>
  <c r="D50" i="7"/>
  <c r="C50" i="7"/>
  <c r="B50" i="7"/>
  <c r="H49" i="7"/>
  <c r="G49" i="7"/>
  <c r="F49" i="7"/>
  <c r="E49" i="7"/>
  <c r="D49" i="7"/>
  <c r="C49" i="7"/>
  <c r="B49" i="7"/>
  <c r="H48" i="7"/>
  <c r="G48" i="7"/>
  <c r="F48" i="7"/>
  <c r="E48" i="7"/>
  <c r="D48" i="7"/>
  <c r="C48" i="7"/>
  <c r="B48" i="7"/>
  <c r="H47" i="7"/>
  <c r="G47" i="7"/>
  <c r="F47" i="7"/>
  <c r="E47" i="7"/>
  <c r="D47" i="7"/>
  <c r="C47" i="7"/>
  <c r="B47" i="7"/>
  <c r="H46" i="7"/>
  <c r="G46" i="7"/>
  <c r="F46" i="7"/>
  <c r="E46" i="7"/>
  <c r="D46" i="7"/>
  <c r="C46" i="7"/>
  <c r="B46" i="7"/>
  <c r="H45" i="7"/>
  <c r="G45" i="7"/>
  <c r="F45" i="7"/>
  <c r="E45" i="7"/>
  <c r="D45" i="7"/>
  <c r="C45" i="7"/>
  <c r="B45" i="7"/>
  <c r="H44" i="7"/>
  <c r="G44" i="7"/>
  <c r="F44" i="7"/>
  <c r="E44" i="7"/>
  <c r="D44" i="7"/>
  <c r="C44" i="7"/>
  <c r="B44" i="7"/>
  <c r="H43" i="7"/>
  <c r="G43" i="7"/>
  <c r="F43" i="7"/>
  <c r="E43" i="7"/>
  <c r="D43" i="7"/>
  <c r="C43" i="7"/>
  <c r="B43" i="7"/>
  <c r="H42" i="7"/>
  <c r="G42" i="7"/>
  <c r="F42" i="7"/>
  <c r="E42" i="7"/>
  <c r="D42" i="7"/>
  <c r="C42" i="7"/>
  <c r="B42" i="7"/>
  <c r="H41" i="7"/>
  <c r="G41" i="7"/>
  <c r="F41" i="7"/>
  <c r="E41" i="7"/>
  <c r="D41" i="7"/>
  <c r="C41" i="7"/>
  <c r="B41" i="7"/>
  <c r="H40" i="7"/>
  <c r="G40" i="7"/>
  <c r="F40" i="7"/>
  <c r="E40" i="7"/>
  <c r="D40" i="7"/>
  <c r="C40" i="7"/>
  <c r="B40" i="7"/>
  <c r="B39" i="7"/>
  <c r="A39" i="7"/>
  <c r="H38" i="7"/>
  <c r="G38" i="7"/>
  <c r="F38" i="7"/>
  <c r="E38" i="7"/>
  <c r="D38" i="7"/>
  <c r="C38" i="7"/>
  <c r="B38" i="7"/>
  <c r="H37" i="7"/>
  <c r="G37" i="7"/>
  <c r="F37" i="7"/>
  <c r="E37" i="7"/>
  <c r="D37" i="7"/>
  <c r="C37" i="7"/>
  <c r="B37" i="7"/>
  <c r="H36" i="7"/>
  <c r="G36" i="7"/>
  <c r="F36" i="7"/>
  <c r="E36" i="7"/>
  <c r="D36" i="7"/>
  <c r="C36" i="7"/>
  <c r="B36" i="7"/>
  <c r="H35" i="7"/>
  <c r="G35" i="7"/>
  <c r="F35" i="7"/>
  <c r="E35" i="7"/>
  <c r="D35" i="7"/>
  <c r="C35" i="7"/>
  <c r="B35" i="7"/>
  <c r="H34" i="7"/>
  <c r="G34" i="7"/>
  <c r="F34" i="7"/>
  <c r="E34" i="7"/>
  <c r="D34" i="7"/>
  <c r="C34" i="7"/>
  <c r="B34" i="7"/>
  <c r="H33" i="7"/>
  <c r="G33" i="7"/>
  <c r="F33" i="7"/>
  <c r="E33" i="7"/>
  <c r="D33" i="7"/>
  <c r="C33" i="7"/>
  <c r="B33" i="7"/>
  <c r="H32" i="7"/>
  <c r="G32" i="7"/>
  <c r="F32" i="7"/>
  <c r="E32" i="7"/>
  <c r="D32" i="7"/>
  <c r="C32" i="7"/>
  <c r="B32" i="7"/>
  <c r="H30" i="7"/>
  <c r="G30" i="7"/>
  <c r="F30" i="7"/>
  <c r="E30" i="7"/>
  <c r="D30" i="7"/>
  <c r="C30" i="7"/>
  <c r="B30" i="7"/>
  <c r="H29" i="7"/>
  <c r="G29" i="7"/>
  <c r="F29" i="7"/>
  <c r="E29" i="7"/>
  <c r="D29" i="7"/>
  <c r="C29" i="7"/>
  <c r="B29" i="7"/>
  <c r="H28" i="7"/>
  <c r="G28" i="7"/>
  <c r="F28" i="7"/>
  <c r="E28" i="7"/>
  <c r="D28" i="7"/>
  <c r="C28" i="7"/>
  <c r="B28" i="7"/>
  <c r="H27" i="7"/>
  <c r="G27" i="7"/>
  <c r="F27" i="7"/>
  <c r="E27" i="7"/>
  <c r="D27" i="7"/>
  <c r="C27" i="7"/>
  <c r="B27" i="7"/>
  <c r="J36" i="7"/>
  <c r="H26" i="7"/>
  <c r="G26" i="7"/>
  <c r="F26" i="7"/>
  <c r="E26" i="7"/>
  <c r="D26" i="7"/>
  <c r="C26" i="7"/>
  <c r="B26" i="7"/>
  <c r="B25" i="7"/>
  <c r="A25" i="7"/>
  <c r="H24" i="7"/>
  <c r="G24" i="7"/>
  <c r="F24" i="7"/>
  <c r="E24" i="7"/>
  <c r="D24" i="7"/>
  <c r="C24" i="7"/>
  <c r="B24" i="7"/>
  <c r="H23" i="7"/>
  <c r="G23" i="7"/>
  <c r="F23" i="7"/>
  <c r="E23" i="7"/>
  <c r="D23" i="7"/>
  <c r="C23" i="7"/>
  <c r="B23" i="7"/>
  <c r="H22" i="7"/>
  <c r="G22" i="7"/>
  <c r="F22" i="7"/>
  <c r="E22" i="7"/>
  <c r="D22" i="7"/>
  <c r="C22" i="7"/>
  <c r="B22" i="7"/>
  <c r="A22" i="7"/>
  <c r="B21" i="7"/>
  <c r="N120" i="5"/>
  <c r="Q120" i="5" s="1"/>
  <c r="R120" i="5" s="1"/>
  <c r="O120" i="5" s="1"/>
  <c r="N119" i="5"/>
  <c r="Q119" i="5" s="1"/>
  <c r="R119" i="5" s="1"/>
  <c r="O119" i="5" s="1"/>
  <c r="N118" i="5"/>
  <c r="Q118" i="5" s="1"/>
  <c r="R118" i="5" s="1"/>
  <c r="O118" i="5" s="1"/>
  <c r="N36" i="5"/>
  <c r="Q36" i="5" s="1"/>
  <c r="R36" i="5" s="1"/>
  <c r="O36" i="5" s="1"/>
  <c r="N35" i="5"/>
  <c r="Q35" i="5" s="1"/>
  <c r="R35" i="5" s="1"/>
  <c r="O35" i="5" s="1"/>
  <c r="N34" i="5"/>
  <c r="Q34" i="5" s="1"/>
  <c r="R34" i="5" s="1"/>
  <c r="O34" i="5" s="1"/>
  <c r="B2" i="2" l="1"/>
  <c r="A23" i="5"/>
  <c r="L1" i="23"/>
  <c r="A24" i="5" l="1"/>
  <c r="A23" i="7"/>
  <c r="P104" i="9"/>
  <c r="R104" i="9" s="1"/>
  <c r="S104" i="9" s="1"/>
  <c r="Q104" i="9" s="1"/>
  <c r="P103" i="9"/>
  <c r="R103" i="9" s="1"/>
  <c r="S103" i="9" s="1"/>
  <c r="Q103" i="9" s="1"/>
  <c r="P102" i="9"/>
  <c r="R102" i="9" s="1"/>
  <c r="S102" i="9" s="1"/>
  <c r="Q102" i="9" s="1"/>
  <c r="P95" i="9"/>
  <c r="R95" i="9" s="1"/>
  <c r="S95" i="9" s="1"/>
  <c r="Q95" i="9" s="1"/>
  <c r="P87" i="9"/>
  <c r="R87" i="9" s="1"/>
  <c r="S87" i="9" s="1"/>
  <c r="Q87" i="9" s="1"/>
  <c r="P86" i="9"/>
  <c r="R86" i="9" s="1"/>
  <c r="S86" i="9" s="1"/>
  <c r="Q86" i="9" s="1"/>
  <c r="P85" i="9"/>
  <c r="R85" i="9" s="1"/>
  <c r="S85" i="9" s="1"/>
  <c r="Q85" i="9" s="1"/>
  <c r="P84" i="9"/>
  <c r="R84" i="9" s="1"/>
  <c r="S84" i="9" s="1"/>
  <c r="Q84" i="9" s="1"/>
  <c r="P83" i="9"/>
  <c r="R83" i="9" s="1"/>
  <c r="S83" i="9" s="1"/>
  <c r="Q83" i="9" s="1"/>
  <c r="P82" i="9"/>
  <c r="R82" i="9" s="1"/>
  <c r="S82" i="9" s="1"/>
  <c r="Q82" i="9" s="1"/>
  <c r="P81" i="9"/>
  <c r="R81" i="9" s="1"/>
  <c r="S81" i="9" s="1"/>
  <c r="Q81" i="9" s="1"/>
  <c r="P80" i="9"/>
  <c r="R80" i="9" s="1"/>
  <c r="S80" i="9" s="1"/>
  <c r="Q80" i="9" s="1"/>
  <c r="P79" i="9"/>
  <c r="R79" i="9" s="1"/>
  <c r="S79" i="9" s="1"/>
  <c r="Q79" i="9" s="1"/>
  <c r="P78" i="9"/>
  <c r="R78" i="9" s="1"/>
  <c r="S78" i="9" s="1"/>
  <c r="Q78" i="9" s="1"/>
  <c r="P77" i="9"/>
  <c r="R77" i="9" s="1"/>
  <c r="S77" i="9" s="1"/>
  <c r="Q77" i="9" s="1"/>
  <c r="P76" i="9"/>
  <c r="R76" i="9" s="1"/>
  <c r="S76" i="9" s="1"/>
  <c r="Q76" i="9" s="1"/>
  <c r="P75" i="9"/>
  <c r="R75" i="9" s="1"/>
  <c r="S75" i="9" s="1"/>
  <c r="Q75" i="9" s="1"/>
  <c r="P74" i="9"/>
  <c r="R74" i="9" s="1"/>
  <c r="S74" i="9" s="1"/>
  <c r="Q74" i="9" s="1"/>
  <c r="P73" i="9"/>
  <c r="R73" i="9" s="1"/>
  <c r="S73" i="9" s="1"/>
  <c r="Q73" i="9" s="1"/>
  <c r="J124" i="7"/>
  <c r="J123" i="7"/>
  <c r="J122" i="7"/>
  <c r="J121" i="7"/>
  <c r="J120" i="7"/>
  <c r="J119" i="7"/>
  <c r="J118" i="7"/>
  <c r="J117" i="7"/>
  <c r="J115" i="7"/>
  <c r="J114" i="7"/>
  <c r="J113" i="7"/>
  <c r="J112" i="7"/>
  <c r="J111" i="7"/>
  <c r="J107" i="7"/>
  <c r="J106" i="7"/>
  <c r="J105" i="7"/>
  <c r="J104" i="7"/>
  <c r="J103" i="7"/>
  <c r="J84" i="7"/>
  <c r="J82" i="7"/>
  <c r="N124" i="5"/>
  <c r="Q124" i="5" s="1"/>
  <c r="R124" i="5" s="1"/>
  <c r="O124" i="5" s="1"/>
  <c r="N123" i="5"/>
  <c r="Q123" i="5" s="1"/>
  <c r="R123" i="5" s="1"/>
  <c r="O123" i="5" s="1"/>
  <c r="N122" i="5"/>
  <c r="Q122" i="5" s="1"/>
  <c r="R122" i="5" s="1"/>
  <c r="O122" i="5" s="1"/>
  <c r="N121" i="5"/>
  <c r="Q121" i="5" s="1"/>
  <c r="R121" i="5" s="1"/>
  <c r="O121" i="5" s="1"/>
  <c r="N117" i="5"/>
  <c r="Q117" i="5" s="1"/>
  <c r="R117" i="5" s="1"/>
  <c r="O117" i="5" s="1"/>
  <c r="N115" i="5"/>
  <c r="Q115" i="5" s="1"/>
  <c r="R115" i="5" s="1"/>
  <c r="O115" i="5" s="1"/>
  <c r="N114" i="5"/>
  <c r="Q114" i="5" s="1"/>
  <c r="R114" i="5" s="1"/>
  <c r="O114" i="5" s="1"/>
  <c r="N113" i="5"/>
  <c r="Q113" i="5" s="1"/>
  <c r="R113" i="5" s="1"/>
  <c r="O113" i="5" s="1"/>
  <c r="N112" i="5"/>
  <c r="Q112" i="5" s="1"/>
  <c r="R112" i="5" s="1"/>
  <c r="O112" i="5" s="1"/>
  <c r="N111" i="5"/>
  <c r="Q111" i="5" s="1"/>
  <c r="R111" i="5" s="1"/>
  <c r="O111" i="5" s="1"/>
  <c r="N110" i="5"/>
  <c r="Q110" i="5" s="1"/>
  <c r="R110" i="5" s="1"/>
  <c r="O110" i="5" s="1"/>
  <c r="N109" i="5"/>
  <c r="Q109" i="5" s="1"/>
  <c r="R109" i="5" s="1"/>
  <c r="O109" i="5" s="1"/>
  <c r="N108" i="5"/>
  <c r="Q108" i="5" s="1"/>
  <c r="R108" i="5" s="1"/>
  <c r="O108" i="5" s="1"/>
  <c r="N107" i="5"/>
  <c r="Q107" i="5" s="1"/>
  <c r="R107" i="5" s="1"/>
  <c r="O107" i="5" s="1"/>
  <c r="N106" i="5"/>
  <c r="Q106" i="5" s="1"/>
  <c r="R106" i="5" s="1"/>
  <c r="O106" i="5" s="1"/>
  <c r="N105" i="5"/>
  <c r="Q105" i="5" s="1"/>
  <c r="R105" i="5" s="1"/>
  <c r="O105" i="5" s="1"/>
  <c r="N104" i="5"/>
  <c r="Q104" i="5" s="1"/>
  <c r="R104" i="5" s="1"/>
  <c r="O104" i="5" s="1"/>
  <c r="N103" i="5"/>
  <c r="Q103" i="5" s="1"/>
  <c r="R103" i="5" s="1"/>
  <c r="O103" i="5" s="1"/>
  <c r="N102" i="5"/>
  <c r="Q102" i="5" s="1"/>
  <c r="R102" i="5" s="1"/>
  <c r="O102" i="5" s="1"/>
  <c r="N101" i="5"/>
  <c r="Q101" i="5" s="1"/>
  <c r="R101" i="5" s="1"/>
  <c r="O101" i="5" s="1"/>
  <c r="N100" i="5"/>
  <c r="Q100" i="5" s="1"/>
  <c r="R100" i="5" s="1"/>
  <c r="O100" i="5" s="1"/>
  <c r="N99" i="5"/>
  <c r="Q99" i="5" s="1"/>
  <c r="R99" i="5" s="1"/>
  <c r="O99" i="5" s="1"/>
  <c r="N98" i="5"/>
  <c r="Q98" i="5" s="1"/>
  <c r="R98" i="5" s="1"/>
  <c r="O98" i="5" s="1"/>
  <c r="N97" i="5"/>
  <c r="Q97" i="5" s="1"/>
  <c r="R97" i="5" s="1"/>
  <c r="O97" i="5" s="1"/>
  <c r="N96" i="5"/>
  <c r="Q96" i="5" s="1"/>
  <c r="R96" i="5" s="1"/>
  <c r="O96" i="5" s="1"/>
  <c r="N95" i="5"/>
  <c r="Q95" i="5" s="1"/>
  <c r="R95" i="5" s="1"/>
  <c r="O95" i="5" s="1"/>
  <c r="N94" i="5"/>
  <c r="Q94" i="5" s="1"/>
  <c r="R94" i="5" s="1"/>
  <c r="O94" i="5" s="1"/>
  <c r="N93" i="5"/>
  <c r="Q93" i="5" s="1"/>
  <c r="R93" i="5" s="1"/>
  <c r="O93" i="5" s="1"/>
  <c r="N92" i="5"/>
  <c r="Q92" i="5" s="1"/>
  <c r="R92" i="5" s="1"/>
  <c r="O92" i="5" s="1"/>
  <c r="N91" i="5"/>
  <c r="Q91" i="5" s="1"/>
  <c r="R91" i="5" s="1"/>
  <c r="O91" i="5" s="1"/>
  <c r="N90" i="5"/>
  <c r="Q90" i="5" s="1"/>
  <c r="R90" i="5" s="1"/>
  <c r="O90" i="5" s="1"/>
  <c r="N89" i="5"/>
  <c r="Q89" i="5" s="1"/>
  <c r="R89" i="5" s="1"/>
  <c r="O89" i="5" s="1"/>
  <c r="N88" i="5"/>
  <c r="Q88" i="5" s="1"/>
  <c r="R88" i="5" s="1"/>
  <c r="O88" i="5" s="1"/>
  <c r="N87" i="5"/>
  <c r="Q87" i="5" s="1"/>
  <c r="R87" i="5" s="1"/>
  <c r="O87" i="5" s="1"/>
  <c r="N86" i="5"/>
  <c r="Q86" i="5" s="1"/>
  <c r="R86" i="5" s="1"/>
  <c r="O86" i="5" s="1"/>
  <c r="N85" i="5"/>
  <c r="Q85" i="5" s="1"/>
  <c r="R85" i="5" s="1"/>
  <c r="O85" i="5" s="1"/>
  <c r="N84" i="5"/>
  <c r="Q84" i="5" s="1"/>
  <c r="R84" i="5" s="1"/>
  <c r="O84" i="5" s="1"/>
  <c r="N82" i="5"/>
  <c r="Q82" i="5" s="1"/>
  <c r="R82" i="5" s="1"/>
  <c r="O82" i="5" s="1"/>
  <c r="N81" i="5"/>
  <c r="Q81" i="5" s="1"/>
  <c r="R81" i="5" s="1"/>
  <c r="O81" i="5" s="1"/>
  <c r="N80" i="5"/>
  <c r="Q80" i="5" s="1"/>
  <c r="R80" i="5" s="1"/>
  <c r="O80" i="5" s="1"/>
  <c r="N79" i="5"/>
  <c r="Q79" i="5" s="1"/>
  <c r="R79" i="5" s="1"/>
  <c r="O79" i="5" s="1"/>
  <c r="N78" i="5"/>
  <c r="Q78" i="5" s="1"/>
  <c r="R78" i="5" s="1"/>
  <c r="O78" i="5" s="1"/>
  <c r="N77" i="5"/>
  <c r="Q77" i="5" s="1"/>
  <c r="R77" i="5" s="1"/>
  <c r="O77" i="5" s="1"/>
  <c r="N76" i="5"/>
  <c r="Q76" i="5" s="1"/>
  <c r="R76" i="5" s="1"/>
  <c r="O76" i="5" s="1"/>
  <c r="A26" i="5" l="1"/>
  <c r="A24" i="7"/>
  <c r="A21" i="9"/>
  <c r="A27" i="5" l="1"/>
  <c r="A26" i="7"/>
  <c r="A22" i="9"/>
  <c r="P68" i="9"/>
  <c r="R68" i="9" s="1"/>
  <c r="P67" i="9"/>
  <c r="R67" i="9" s="1"/>
  <c r="P66" i="9"/>
  <c r="R66" i="9" s="1"/>
  <c r="P65" i="9"/>
  <c r="R65" i="9" s="1"/>
  <c r="P64" i="9"/>
  <c r="R64" i="9" s="1"/>
  <c r="P63" i="9"/>
  <c r="R63" i="9" s="1"/>
  <c r="P51" i="9"/>
  <c r="R51" i="9" s="1"/>
  <c r="P50" i="9"/>
  <c r="R50" i="9" s="1"/>
  <c r="P48" i="9"/>
  <c r="R48" i="9" s="1"/>
  <c r="P47" i="9"/>
  <c r="R47" i="9" s="1"/>
  <c r="P46" i="9"/>
  <c r="R46" i="9" s="1"/>
  <c r="P45" i="9"/>
  <c r="R45" i="9" s="1"/>
  <c r="P44" i="9"/>
  <c r="R44" i="9" s="1"/>
  <c r="P43" i="9"/>
  <c r="R43" i="9" s="1"/>
  <c r="P42" i="9"/>
  <c r="R42" i="9" s="1"/>
  <c r="J80" i="7"/>
  <c r="J79" i="7"/>
  <c r="J78" i="7"/>
  <c r="J77" i="7"/>
  <c r="J76" i="7"/>
  <c r="J75" i="7"/>
  <c r="J74" i="7"/>
  <c r="J73" i="7"/>
  <c r="J72" i="7"/>
  <c r="J71" i="7"/>
  <c r="J70" i="7"/>
  <c r="J69" i="7"/>
  <c r="J68" i="7"/>
  <c r="J67" i="7"/>
  <c r="J66" i="7"/>
  <c r="J65" i="7"/>
  <c r="J64" i="7"/>
  <c r="J63" i="7"/>
  <c r="J62" i="7"/>
  <c r="J61" i="7"/>
  <c r="J60" i="7"/>
  <c r="J59" i="7"/>
  <c r="J58" i="7"/>
  <c r="J57" i="7"/>
  <c r="J56" i="7"/>
  <c r="J55" i="7"/>
  <c r="J54" i="7"/>
  <c r="J53" i="7"/>
  <c r="J52" i="7"/>
  <c r="J50" i="7"/>
  <c r="J49" i="7"/>
  <c r="J48" i="7"/>
  <c r="J47" i="7"/>
  <c r="N75" i="5"/>
  <c r="Q75" i="5" s="1"/>
  <c r="N74" i="5"/>
  <c r="Q74" i="5" s="1"/>
  <c r="N73" i="5"/>
  <c r="Q73" i="5" s="1"/>
  <c r="N72" i="5"/>
  <c r="Q72" i="5" s="1"/>
  <c r="N71" i="5"/>
  <c r="Q71" i="5" s="1"/>
  <c r="N70" i="5"/>
  <c r="Q70" i="5" s="1"/>
  <c r="N69" i="5"/>
  <c r="Q69" i="5" s="1"/>
  <c r="N68" i="5"/>
  <c r="Q68" i="5" s="1"/>
  <c r="N67" i="5"/>
  <c r="Q67" i="5" s="1"/>
  <c r="N66" i="5"/>
  <c r="Q66" i="5" s="1"/>
  <c r="N65" i="5"/>
  <c r="Q65" i="5" s="1"/>
  <c r="N64" i="5"/>
  <c r="Q64" i="5" s="1"/>
  <c r="N63" i="5"/>
  <c r="Q63" i="5" s="1"/>
  <c r="N62" i="5"/>
  <c r="Q62" i="5" s="1"/>
  <c r="N61" i="5"/>
  <c r="Q61" i="5" s="1"/>
  <c r="N60" i="5"/>
  <c r="Q60" i="5" s="1"/>
  <c r="N59" i="5"/>
  <c r="Q59" i="5" s="1"/>
  <c r="N58" i="5"/>
  <c r="Q58" i="5" s="1"/>
  <c r="N57" i="5"/>
  <c r="Q57" i="5" s="1"/>
  <c r="N56" i="5"/>
  <c r="Q56" i="5" s="1"/>
  <c r="N55" i="5"/>
  <c r="Q55" i="5" s="1"/>
  <c r="N54" i="5"/>
  <c r="Q54" i="5" s="1"/>
  <c r="N53" i="5"/>
  <c r="Q53" i="5" s="1"/>
  <c r="N52" i="5"/>
  <c r="Q52" i="5" s="1"/>
  <c r="N50" i="5"/>
  <c r="Q50" i="5" s="1"/>
  <c r="N49" i="5"/>
  <c r="Q49" i="5" s="1"/>
  <c r="N48" i="5"/>
  <c r="Q48" i="5" s="1"/>
  <c r="N47" i="5"/>
  <c r="Q47" i="5"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P20" i="9"/>
  <c r="R20" i="9" s="1"/>
  <c r="P21" i="9"/>
  <c r="R21" i="9" s="1"/>
  <c r="P22" i="9"/>
  <c r="R22" i="9" s="1"/>
  <c r="P24" i="9"/>
  <c r="R24" i="9" s="1"/>
  <c r="P33" i="9"/>
  <c r="R33" i="9" s="1"/>
  <c r="P34" i="9"/>
  <c r="R34" i="9" s="1"/>
  <c r="P35" i="9"/>
  <c r="R35" i="9" s="1"/>
  <c r="P36" i="9"/>
  <c r="R36" i="9" s="1"/>
  <c r="P38" i="9"/>
  <c r="R38" i="9" s="1"/>
  <c r="P39" i="9"/>
  <c r="R39" i="9" s="1"/>
  <c r="P40" i="9"/>
  <c r="R40" i="9" s="1"/>
  <c r="P41" i="9"/>
  <c r="R41"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J22" i="7"/>
  <c r="J23" i="7"/>
  <c r="J24" i="7"/>
  <c r="J26" i="7"/>
  <c r="J27" i="7"/>
  <c r="J28" i="7"/>
  <c r="J29" i="7"/>
  <c r="J30" i="7"/>
  <c r="J32" i="7"/>
  <c r="J33" i="7"/>
  <c r="J34" i="7"/>
  <c r="J35" i="7"/>
  <c r="J37" i="7"/>
  <c r="J38" i="7"/>
  <c r="J40" i="7"/>
  <c r="J41" i="7"/>
  <c r="J42" i="7"/>
  <c r="J43" i="7"/>
  <c r="J44" i="7"/>
  <c r="J45" i="7"/>
  <c r="J46"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C1" i="5"/>
  <c r="C8" i="5"/>
  <c r="AC8" i="5"/>
  <c r="A7" i="5" s="1"/>
  <c r="A7" i="13" s="1"/>
  <c r="C9" i="5"/>
  <c r="C10" i="5"/>
  <c r="B10" i="14" s="1"/>
  <c r="C11" i="5"/>
  <c r="N22" i="5"/>
  <c r="Q22" i="5" s="1"/>
  <c r="N23" i="5"/>
  <c r="Q23" i="5" s="1"/>
  <c r="N24" i="5"/>
  <c r="Q24" i="5" s="1"/>
  <c r="N26" i="5"/>
  <c r="Q26" i="5" s="1"/>
  <c r="R26" i="5" s="1"/>
  <c r="N27" i="5"/>
  <c r="Q27" i="5" s="1"/>
  <c r="R27" i="5" s="1"/>
  <c r="N28" i="5"/>
  <c r="Q28" i="5" s="1"/>
  <c r="R28" i="5" s="1"/>
  <c r="N29" i="5"/>
  <c r="Q29" i="5" s="1"/>
  <c r="R29" i="5" s="1"/>
  <c r="N30" i="5"/>
  <c r="Q30" i="5" s="1"/>
  <c r="R30" i="5" s="1"/>
  <c r="N32" i="5"/>
  <c r="Q32" i="5" s="1"/>
  <c r="N33" i="5"/>
  <c r="Q33" i="5" s="1"/>
  <c r="N37" i="5"/>
  <c r="Q37" i="5" s="1"/>
  <c r="N38" i="5"/>
  <c r="Q38" i="5" s="1"/>
  <c r="N40" i="5"/>
  <c r="Q40" i="5" s="1"/>
  <c r="N41" i="5"/>
  <c r="Q41" i="5" s="1"/>
  <c r="N42" i="5"/>
  <c r="Q42" i="5" s="1"/>
  <c r="N43" i="5"/>
  <c r="Q43" i="5" s="1"/>
  <c r="N44" i="5"/>
  <c r="Q44" i="5" s="1"/>
  <c r="N45" i="5"/>
  <c r="Q45" i="5" s="1"/>
  <c r="N46" i="5"/>
  <c r="Q46" i="5" s="1"/>
  <c r="B133" i="5"/>
  <c r="B134" i="5"/>
  <c r="M134" i="5"/>
  <c r="M135" i="5"/>
  <c r="I6" i="4"/>
  <c r="K6" i="4" s="1"/>
  <c r="H39" i="23" s="1"/>
  <c r="L6" i="4"/>
  <c r="AC2" i="5" s="1"/>
  <c r="M6" i="4"/>
  <c r="N6" i="4" s="1"/>
  <c r="AA6" i="4"/>
  <c r="B7" i="4"/>
  <c r="L8" i="4"/>
  <c r="B9" i="4"/>
  <c r="A6" i="6" s="1"/>
  <c r="B10" i="4"/>
  <c r="B14" i="4"/>
  <c r="B15" i="4"/>
  <c r="H31" i="4"/>
  <c r="G31" i="4" s="1"/>
  <c r="F2" i="2"/>
  <c r="B3" i="2"/>
  <c r="A1" i="12" s="1"/>
  <c r="A24" i="9" l="1"/>
  <c r="A25" i="9" s="1"/>
  <c r="A26" i="9" s="1"/>
  <c r="A27" i="9" s="1"/>
  <c r="A28" i="9" s="1"/>
  <c r="A30" i="9" s="1"/>
  <c r="A31" i="9" s="1"/>
  <c r="A32" i="9" s="1"/>
  <c r="A33" i="9" s="1"/>
  <c r="A34" i="9" s="1"/>
  <c r="A35" i="9" s="1"/>
  <c r="A36" i="9" s="1"/>
  <c r="A38" i="9" s="1"/>
  <c r="A39" i="9" s="1"/>
  <c r="A40" i="9" s="1"/>
  <c r="A41" i="9" s="1"/>
  <c r="A42" i="9" s="1"/>
  <c r="A43" i="9" s="1"/>
  <c r="A44" i="9" s="1"/>
  <c r="A45" i="9" s="1"/>
  <c r="A46" i="9" s="1"/>
  <c r="A47" i="9" s="1"/>
  <c r="A48"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7" i="9" s="1"/>
  <c r="A98" i="9" s="1"/>
  <c r="A99" i="9" s="1"/>
  <c r="A100" i="9" s="1"/>
  <c r="A101" i="9" s="1"/>
  <c r="A102" i="9" s="1"/>
  <c r="A103" i="9" s="1"/>
  <c r="A104" i="9" s="1"/>
  <c r="A28" i="5"/>
  <c r="A27" i="7"/>
  <c r="Q125" i="5"/>
  <c r="K31" i="25"/>
  <c r="S34" i="9"/>
  <c r="Q34" i="9" s="1"/>
  <c r="S39" i="9"/>
  <c r="Q39" i="9" s="1"/>
  <c r="S33" i="9"/>
  <c r="Q33" i="9" s="1"/>
  <c r="S21" i="9"/>
  <c r="Q21" i="9" s="1"/>
  <c r="S42" i="9"/>
  <c r="Q42" i="9" s="1"/>
  <c r="S46" i="9"/>
  <c r="Q46" i="9" s="1"/>
  <c r="S51" i="9"/>
  <c r="Q51" i="9" s="1"/>
  <c r="S67" i="9"/>
  <c r="Q67" i="9" s="1"/>
  <c r="S38" i="9"/>
  <c r="Q38" i="9" s="1"/>
  <c r="S36" i="9"/>
  <c r="Q36" i="9" s="1"/>
  <c r="S20" i="9"/>
  <c r="Q20" i="9" s="1"/>
  <c r="S43" i="9"/>
  <c r="Q43" i="9" s="1"/>
  <c r="S47" i="9"/>
  <c r="Q47" i="9" s="1"/>
  <c r="S63" i="9"/>
  <c r="Q63" i="9" s="1"/>
  <c r="S68" i="9"/>
  <c r="Q68" i="9" s="1"/>
  <c r="S24" i="9"/>
  <c r="Q24" i="9" s="1"/>
  <c r="S41" i="9"/>
  <c r="Q41" i="9" s="1"/>
  <c r="S35" i="9"/>
  <c r="Q35" i="9" s="1"/>
  <c r="S44" i="9"/>
  <c r="Q44" i="9" s="1"/>
  <c r="S48" i="9"/>
  <c r="Q48" i="9" s="1"/>
  <c r="S64" i="9"/>
  <c r="Q64" i="9" s="1"/>
  <c r="S65" i="9"/>
  <c r="Q65" i="9" s="1"/>
  <c r="S40" i="9"/>
  <c r="Q40" i="9" s="1"/>
  <c r="S22" i="9"/>
  <c r="Q22" i="9" s="1"/>
  <c r="S45" i="9"/>
  <c r="Q45" i="9" s="1"/>
  <c r="S50" i="9"/>
  <c r="Q50" i="9" s="1"/>
  <c r="S66" i="9"/>
  <c r="Q66" i="9" s="1"/>
  <c r="R38" i="5"/>
  <c r="O38" i="5" s="1"/>
  <c r="R49" i="5"/>
  <c r="O49" i="5" s="1"/>
  <c r="R53" i="5"/>
  <c r="O53" i="5" s="1"/>
  <c r="R65" i="5"/>
  <c r="O65" i="5" s="1"/>
  <c r="R68" i="5"/>
  <c r="O68" i="5" s="1"/>
  <c r="R72" i="5"/>
  <c r="O72" i="5" s="1"/>
  <c r="R41" i="5"/>
  <c r="O41" i="5" s="1"/>
  <c r="O30" i="5"/>
  <c r="R61" i="5"/>
  <c r="O61" i="5" s="1"/>
  <c r="R44" i="5"/>
  <c r="O44" i="5" s="1"/>
  <c r="R40" i="5"/>
  <c r="O40" i="5" s="1"/>
  <c r="R37" i="5"/>
  <c r="O37" i="5" s="1"/>
  <c r="O29" i="5"/>
  <c r="R50" i="5"/>
  <c r="O50" i="5" s="1"/>
  <c r="R54" i="5"/>
  <c r="O54" i="5" s="1"/>
  <c r="R58" i="5"/>
  <c r="O58" i="5" s="1"/>
  <c r="R62" i="5"/>
  <c r="O62" i="5" s="1"/>
  <c r="R66" i="5"/>
  <c r="O66" i="5" s="1"/>
  <c r="R69" i="5"/>
  <c r="O69" i="5" s="1"/>
  <c r="R73" i="5"/>
  <c r="O73" i="5" s="1"/>
  <c r="R45" i="5"/>
  <c r="O45" i="5" s="1"/>
  <c r="O26" i="5"/>
  <c r="R57" i="5"/>
  <c r="O57" i="5" s="1"/>
  <c r="R43" i="5"/>
  <c r="O43" i="5" s="1"/>
  <c r="R33" i="5"/>
  <c r="O33" i="5" s="1"/>
  <c r="O28" i="5"/>
  <c r="R24" i="5"/>
  <c r="O24" i="5" s="1"/>
  <c r="R47" i="5"/>
  <c r="O47" i="5" s="1"/>
  <c r="R55" i="5"/>
  <c r="O55" i="5" s="1"/>
  <c r="R59" i="5"/>
  <c r="O59" i="5" s="1"/>
  <c r="R63" i="5"/>
  <c r="O63" i="5" s="1"/>
  <c r="R70" i="5"/>
  <c r="O70" i="5" s="1"/>
  <c r="R74" i="5"/>
  <c r="O74" i="5" s="1"/>
  <c r="R22" i="5"/>
  <c r="O22" i="5" s="1"/>
  <c r="R46" i="5"/>
  <c r="O46" i="5" s="1"/>
  <c r="R42" i="5"/>
  <c r="O42" i="5" s="1"/>
  <c r="R32" i="5"/>
  <c r="O32" i="5" s="1"/>
  <c r="O27" i="5"/>
  <c r="R23" i="5"/>
  <c r="O23" i="5" s="1"/>
  <c r="R48" i="5"/>
  <c r="O48" i="5" s="1"/>
  <c r="R52" i="5"/>
  <c r="O52" i="5" s="1"/>
  <c r="R56" i="5"/>
  <c r="O56" i="5" s="1"/>
  <c r="R60" i="5"/>
  <c r="O60" i="5" s="1"/>
  <c r="R64" i="5"/>
  <c r="O64" i="5" s="1"/>
  <c r="R67" i="5"/>
  <c r="O67" i="5" s="1"/>
  <c r="R71" i="5"/>
  <c r="O71" i="5" s="1"/>
  <c r="R75" i="5"/>
  <c r="O75" i="5" s="1"/>
  <c r="O33" i="25"/>
  <c r="O32" i="25"/>
  <c r="O37" i="25"/>
  <c r="T76" i="6"/>
  <c r="F36" i="24"/>
  <c r="F18" i="24" s="1"/>
  <c r="O35" i="25"/>
  <c r="P22" i="11"/>
  <c r="D20" i="15" s="1"/>
  <c r="E16" i="21"/>
  <c r="E53" i="23"/>
  <c r="E16" i="20"/>
  <c r="F16" i="22"/>
  <c r="B26" i="24"/>
  <c r="J37" i="25"/>
  <c r="J35" i="25"/>
  <c r="J33" i="25"/>
  <c r="O31" i="25"/>
  <c r="M20" i="17"/>
  <c r="F35" i="24"/>
  <c r="F16" i="24" s="1"/>
  <c r="P30" i="12"/>
  <c r="H22" i="19" s="1"/>
  <c r="I22" i="19" s="1"/>
  <c r="I39" i="25"/>
  <c r="J126" i="7"/>
  <c r="H19" i="19" s="1"/>
  <c r="I19" i="19" s="1"/>
  <c r="K36" i="25"/>
  <c r="K34" i="25"/>
  <c r="K32" i="25"/>
  <c r="B15" i="23"/>
  <c r="A3" i="15"/>
  <c r="A3" i="7"/>
  <c r="A3" i="9"/>
  <c r="Z2" i="6"/>
  <c r="Z2" i="23"/>
  <c r="P106" i="9"/>
  <c r="Q20" i="12"/>
  <c r="Q31" i="12" s="1"/>
  <c r="S30" i="12"/>
  <c r="A6" i="5"/>
  <c r="A6" i="17" s="1"/>
  <c r="A103" i="17" s="1"/>
  <c r="H29" i="19"/>
  <c r="Q20" i="11"/>
  <c r="Q23" i="11" s="1"/>
  <c r="S22" i="11"/>
  <c r="N21" i="17"/>
  <c r="O36" i="25"/>
  <c r="O34" i="25"/>
  <c r="F33" i="25"/>
  <c r="F15" i="25" s="1"/>
  <c r="F18" i="25" s="1"/>
  <c r="F37" i="24"/>
  <c r="F38" i="24" s="1"/>
  <c r="F17" i="24" s="1"/>
  <c r="F19" i="24" s="1"/>
  <c r="H28" i="19"/>
  <c r="O18" i="13"/>
  <c r="F71" i="6"/>
  <c r="B77" i="6"/>
  <c r="U1" i="6"/>
  <c r="U2" i="6" s="1"/>
  <c r="K18" i="13"/>
  <c r="C42" i="19"/>
  <c r="B27" i="11"/>
  <c r="B60" i="8"/>
  <c r="B25" i="18"/>
  <c r="B25" i="14"/>
  <c r="B25" i="13"/>
  <c r="D111" i="9"/>
  <c r="B132" i="7"/>
  <c r="B47" i="23"/>
  <c r="E24" i="17"/>
  <c r="B35" i="12"/>
  <c r="B33" i="16"/>
  <c r="B33" i="15"/>
  <c r="B85" i="10"/>
  <c r="D33" i="16"/>
  <c r="D33" i="15"/>
  <c r="F42" i="19"/>
  <c r="O27" i="11"/>
  <c r="E86" i="10"/>
  <c r="C25" i="18"/>
  <c r="D25" i="14"/>
  <c r="D25" i="13"/>
  <c r="E61" i="8"/>
  <c r="F47" i="23"/>
  <c r="J24" i="17"/>
  <c r="O35" i="12"/>
  <c r="O112" i="9"/>
  <c r="J133" i="7"/>
  <c r="N125" i="5"/>
  <c r="D18" i="25"/>
  <c r="F22" i="25"/>
  <c r="B6" i="23"/>
  <c r="B46" i="23"/>
  <c r="E23" i="17"/>
  <c r="B34" i="12"/>
  <c r="D110" i="9"/>
  <c r="B131"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111" i="9"/>
  <c r="J132"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A29" i="5" l="1"/>
  <c r="A28" i="7"/>
  <c r="R125" i="5"/>
  <c r="I41" i="25"/>
  <c r="F73" i="6"/>
  <c r="F75" i="6" s="1"/>
  <c r="Q76" i="6" s="1"/>
  <c r="S106" i="9"/>
  <c r="D17" i="13" s="1"/>
  <c r="H21" i="19"/>
  <c r="I21" i="19" s="1"/>
  <c r="D22" i="15"/>
  <c r="Q107" i="9"/>
  <c r="O125" i="5"/>
  <c r="N128" i="5" s="1"/>
  <c r="D15" i="13" s="1"/>
  <c r="X1" i="5"/>
  <c r="I17" i="13" s="1"/>
  <c r="M17" i="13" s="1"/>
  <c r="A6" i="12"/>
  <c r="A6" i="10"/>
  <c r="A6" i="7"/>
  <c r="A6" i="13"/>
  <c r="A6" i="11"/>
  <c r="A6" i="16"/>
  <c r="A6" i="8"/>
  <c r="A6" i="15"/>
  <c r="A6" i="18"/>
  <c r="A109" i="18" s="1"/>
  <c r="A6" i="9"/>
  <c r="A6" i="14"/>
  <c r="I40" i="25"/>
  <c r="H26" i="19"/>
  <c r="H30" i="19"/>
  <c r="N126" i="5"/>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A30" i="5" l="1"/>
  <c r="A29" i="7"/>
  <c r="X2" i="5"/>
  <c r="D18" i="13"/>
  <c r="D24" i="15" s="1"/>
  <c r="D7" i="24"/>
  <c r="F7" i="24" s="1"/>
  <c r="D20" i="25"/>
  <c r="F20" i="25" s="1"/>
  <c r="N127" i="5"/>
  <c r="D8" i="24"/>
  <c r="F8" i="24" s="1"/>
  <c r="D8" i="25"/>
  <c r="F8" i="25" s="1"/>
  <c r="B41" i="23"/>
  <c r="K19" i="19"/>
  <c r="D16" i="16" s="1"/>
  <c r="K23" i="19"/>
  <c r="D26" i="16" s="1"/>
  <c r="K18" i="19"/>
  <c r="K22" i="19"/>
  <c r="D22" i="16" s="1"/>
  <c r="K21" i="19"/>
  <c r="D20" i="16" s="1"/>
  <c r="K20" i="19"/>
  <c r="A32" i="5" l="1"/>
  <c r="A30" i="7"/>
  <c r="H11" i="24"/>
  <c r="D11" i="24" s="1"/>
  <c r="F11" i="24" s="1"/>
  <c r="D14" i="15"/>
  <c r="D14" i="14"/>
  <c r="D14" i="24" s="1"/>
  <c r="D14" i="16"/>
  <c r="D16" i="14"/>
  <c r="D18" i="16"/>
  <c r="A33" i="5" l="1"/>
  <c r="A32" i="7"/>
  <c r="D6" i="25"/>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A34" i="5" l="1"/>
  <c r="A33" i="7"/>
  <c r="F6" i="24"/>
  <c r="F10" i="24" s="1"/>
  <c r="D10" i="24"/>
  <c r="D12" i="24" s="1"/>
  <c r="D10" i="25"/>
  <c r="F6" i="25"/>
  <c r="F10" i="25" s="1"/>
  <c r="F35" i="25"/>
  <c r="F36" i="25" s="1"/>
  <c r="F16" i="25" s="1"/>
  <c r="D19" i="24"/>
  <c r="A1" i="26"/>
  <c r="A35" i="5" l="1"/>
  <c r="A34" i="7"/>
  <c r="D20" i="24"/>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36" i="5" l="1"/>
  <c r="A35" i="7"/>
  <c r="A4" i="26"/>
  <c r="AC17" i="23" s="1"/>
  <c r="B17" i="23" s="1"/>
  <c r="A37" i="5" l="1"/>
  <c r="A36" i="7"/>
  <c r="A38" i="5" l="1"/>
  <c r="A37" i="7"/>
  <c r="A40" i="5" l="1"/>
  <c r="A38" i="7"/>
  <c r="A41" i="5" l="1"/>
  <c r="A40" i="7"/>
  <c r="A42" i="5" l="1"/>
  <c r="A41" i="7"/>
  <c r="A43" i="5" l="1"/>
  <c r="A42" i="7"/>
  <c r="A44" i="5" l="1"/>
  <c r="A43" i="7"/>
  <c r="A45" i="5" l="1"/>
  <c r="A44" i="7"/>
  <c r="A46" i="5" l="1"/>
  <c r="A45" i="7"/>
  <c r="A47" i="5" l="1"/>
  <c r="A46" i="7"/>
  <c r="A48" i="5" l="1"/>
  <c r="A47" i="7"/>
  <c r="A49" i="5" l="1"/>
  <c r="A48" i="7"/>
  <c r="A50" i="5" l="1"/>
  <c r="A49" i="7"/>
  <c r="A52" i="5" l="1"/>
  <c r="A50" i="7"/>
  <c r="A52" i="7" l="1"/>
  <c r="A53" i="5"/>
  <c r="A54" i="5" l="1"/>
  <c r="A53" i="7"/>
  <c r="A55" i="5" l="1"/>
  <c r="A54" i="7"/>
  <c r="A56" i="5" l="1"/>
  <c r="A55" i="7"/>
  <c r="A57" i="5" l="1"/>
  <c r="A56" i="7"/>
  <c r="A58" i="5" l="1"/>
  <c r="A57" i="7"/>
  <c r="A59" i="5" l="1"/>
  <c r="A58" i="7"/>
  <c r="A60" i="5" l="1"/>
  <c r="A59" i="7"/>
  <c r="A61" i="5" l="1"/>
  <c r="A60" i="7"/>
  <c r="A62" i="5" l="1"/>
  <c r="A61" i="7"/>
  <c r="A63" i="5" l="1"/>
  <c r="A62" i="7"/>
  <c r="A64" i="5" l="1"/>
  <c r="A63" i="7"/>
  <c r="A65" i="5" l="1"/>
  <c r="A64" i="7"/>
  <c r="A66" i="5" l="1"/>
  <c r="A65" i="7"/>
  <c r="A67" i="5" l="1"/>
  <c r="A66" i="7"/>
  <c r="A68" i="5" l="1"/>
  <c r="A67" i="7"/>
  <c r="A69" i="5" l="1"/>
  <c r="A68" i="7"/>
  <c r="A70" i="5" l="1"/>
  <c r="A69" i="7"/>
  <c r="A71" i="5" l="1"/>
  <c r="A70" i="7"/>
  <c r="A72" i="5" l="1"/>
  <c r="A71" i="7"/>
  <c r="A73" i="5" l="1"/>
  <c r="A72" i="7"/>
  <c r="A74" i="5" l="1"/>
  <c r="A73" i="7"/>
  <c r="A75" i="5" l="1"/>
  <c r="A74" i="7"/>
  <c r="A76" i="5" l="1"/>
  <c r="A75" i="7"/>
  <c r="A77" i="5" l="1"/>
  <c r="A76" i="7"/>
  <c r="A78" i="5" l="1"/>
  <c r="A77" i="7"/>
  <c r="A79" i="5" l="1"/>
  <c r="A78" i="7"/>
  <c r="A80" i="5" l="1"/>
  <c r="A79" i="7"/>
  <c r="A81" i="5" l="1"/>
  <c r="A80" i="7"/>
  <c r="A82" i="5" l="1"/>
  <c r="A81" i="7"/>
  <c r="A84" i="5" l="1"/>
  <c r="A82" i="7"/>
  <c r="A85" i="5" l="1"/>
  <c r="A84" i="7"/>
  <c r="A86" i="5" l="1"/>
  <c r="A85" i="7"/>
  <c r="A87" i="5" l="1"/>
  <c r="A86" i="7"/>
  <c r="A88" i="5" l="1"/>
  <c r="A87" i="7"/>
  <c r="A89" i="5" l="1"/>
  <c r="A88" i="7"/>
  <c r="A90" i="5" l="1"/>
  <c r="A89" i="7"/>
  <c r="A91" i="5" l="1"/>
  <c r="A90" i="7"/>
  <c r="A92" i="5" l="1"/>
  <c r="A91" i="7"/>
  <c r="A93" i="5" l="1"/>
  <c r="A92" i="7"/>
  <c r="A94" i="5" l="1"/>
  <c r="A93" i="7"/>
  <c r="A95" i="5" l="1"/>
  <c r="A94" i="7"/>
  <c r="A96" i="5" l="1"/>
  <c r="A95" i="7"/>
  <c r="A97" i="5" l="1"/>
  <c r="A96" i="7"/>
  <c r="A98" i="5" l="1"/>
  <c r="A97" i="7"/>
  <c r="A99" i="5" l="1"/>
  <c r="A98" i="7"/>
  <c r="A100" i="5" l="1"/>
  <c r="A99" i="7"/>
  <c r="A101" i="5" l="1"/>
  <c r="A100" i="7"/>
  <c r="A102" i="5" l="1"/>
  <c r="A101" i="7"/>
  <c r="A103" i="5" l="1"/>
  <c r="A102" i="7"/>
  <c r="A104" i="5" l="1"/>
  <c r="A103" i="7"/>
  <c r="A105" i="5" l="1"/>
  <c r="A104" i="7"/>
  <c r="A106" i="5" l="1"/>
  <c r="A105" i="7"/>
  <c r="A107" i="5" l="1"/>
  <c r="A106" i="7"/>
  <c r="A108" i="5" l="1"/>
  <c r="A107" i="7"/>
  <c r="A109" i="5" l="1"/>
  <c r="A108" i="7"/>
  <c r="A110" i="5" l="1"/>
  <c r="A109" i="7"/>
  <c r="A111" i="5" l="1"/>
  <c r="A110" i="7"/>
  <c r="A112" i="5" l="1"/>
  <c r="A111" i="7"/>
  <c r="A113" i="5" l="1"/>
  <c r="A112" i="7"/>
  <c r="A114" i="5" l="1"/>
  <c r="A113" i="7"/>
  <c r="A114" i="7" l="1"/>
  <c r="A115" i="5"/>
  <c r="A117" i="5" l="1"/>
  <c r="A115" i="7"/>
  <c r="A117" i="7" l="1"/>
  <c r="A118" i="5"/>
  <c r="A119" i="5" l="1"/>
  <c r="A118" i="7"/>
  <c r="A120" i="5" l="1"/>
  <c r="A119" i="7"/>
  <c r="A121" i="5" l="1"/>
  <c r="A120" i="7"/>
  <c r="A122" i="5" l="1"/>
  <c r="A121" i="7"/>
  <c r="A123" i="5" l="1"/>
  <c r="A122" i="7"/>
  <c r="A124" i="5" l="1"/>
  <c r="A124" i="7" s="1"/>
  <c r="A123" i="7"/>
</calcChain>
</file>

<file path=xl/sharedStrings.xml><?xml version="1.0" encoding="utf-8"?>
<sst xmlns="http://schemas.openxmlformats.org/spreadsheetml/2006/main" count="1634" uniqueCount="660">
  <si>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</si>
  <si>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</si>
  <si>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</si>
  <si>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</si>
  <si>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</si>
  <si>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</si>
  <si>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</si>
  <si>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</si>
  <si>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</si>
  <si>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</si>
  <si>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</si>
  <si>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</si>
  <si>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</si>
  <si>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</si>
  <si>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</si>
  <si>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</si>
  <si>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</si>
  <si>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</si>
  <si>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</si>
  <si>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</si>
  <si>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</si>
  <si>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</si>
  <si>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</si>
  <si>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</si>
  <si>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</si>
  <si>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</si>
  <si>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</si>
  <si>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</si>
  <si>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</si>
  <si>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</si>
  <si>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</si>
  <si>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</si>
  <si>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</si>
  <si>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</si>
  <si>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</si>
  <si>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</si>
  <si>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</si>
  <si>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</si>
  <si>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</si>
  <si>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</si>
  <si>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</si>
  <si>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</si>
  <si>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</si>
  <si>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</si>
  <si>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</si>
  <si>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</si>
  <si>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</si>
  <si>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</si>
  <si>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</si>
  <si>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</si>
  <si>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</si>
  <si>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</si>
  <si>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</si>
  <si>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</si>
  <si>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</si>
  <si>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</si>
  <si>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</si>
  <si>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</si>
  <si>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</si>
  <si>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</si>
  <si>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</si>
  <si>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</si>
  <si>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</si>
  <si>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</si>
  <si>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</si>
  <si>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</si>
  <si>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</si>
  <si>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</si>
  <si>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</si>
  <si>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</si>
  <si>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</si>
  <si>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</si>
  <si>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</si>
  <si>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</si>
  <si>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</si>
  <si>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</si>
  <si>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</si>
  <si>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</si>
  <si>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</si>
  <si>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</si>
  <si>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</si>
  <si>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</si>
  <si>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</si>
  <si>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</si>
  <si>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</si>
  <si>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</si>
  <si>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</si>
  <si>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</si>
  <si>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</si>
  <si>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</si>
  <si>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</si>
  <si>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</si>
  <si>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</si>
  <si>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</si>
  <si>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</si>
  <si>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</si>
  <si>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</si>
  <si>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</si>
  <si>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</si>
  <si>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</si>
  <si>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</si>
  <si>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</si>
  <si>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</si>
  <si>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</si>
  <si>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</si>
  <si>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</si>
  <si>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</si>
  <si>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</si>
  <si>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</si>
  <si>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</si>
  <si>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</si>
  <si>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</si>
  <si>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</si>
  <si>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</si>
  <si>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</si>
  <si>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</si>
  <si>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</si>
  <si>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</si>
  <si>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</si>
  <si>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</si>
  <si>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</si>
  <si>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</si>
  <si>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</si>
  <si>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</si>
  <si>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</si>
  <si>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</si>
  <si>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</si>
  <si>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</si>
  <si>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</si>
  <si>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</si>
  <si>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</si>
  <si>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</si>
  <si>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</si>
  <si>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</si>
  <si>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</si>
  <si>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</si>
  <si>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</si>
  <si>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</si>
  <si>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</si>
  <si>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</si>
  <si>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</si>
  <si>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</si>
  <si>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</si>
  <si>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</si>
  <si>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</si>
  <si>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</si>
  <si>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</si>
  <si>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</si>
  <si>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</si>
  <si>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</si>
  <si>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</si>
  <si>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</si>
  <si>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</si>
  <si>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</si>
  <si>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</si>
  <si>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</si>
  <si>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</si>
  <si>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</si>
  <si>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</si>
  <si>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</si>
  <si>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</si>
  <si>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</si>
  <si>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</si>
  <si>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</si>
  <si>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</si>
  <si>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</si>
  <si>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</si>
  <si>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</si>
  <si>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</si>
  <si>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</si>
  <si>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</si>
  <si>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</si>
  <si>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</si>
  <si>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</si>
  <si>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</si>
  <si>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</si>
  <si>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</si>
  <si>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</si>
  <si>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</si>
  <si>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</si>
  <si>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</si>
  <si>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</si>
  <si>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</si>
  <si>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</si>
  <si>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</si>
  <si>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</si>
  <si>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</si>
  <si>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</si>
  <si>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</si>
  <si>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</si>
  <si>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</si>
  <si>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</si>
  <si>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</si>
  <si>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</si>
  <si>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</si>
  <si>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</si>
  <si>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</si>
  <si>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</si>
  <si>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</si>
  <si>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</si>
  <si>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</si>
  <si>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</si>
  <si>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</si>
  <si>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</si>
  <si>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</si>
  <si>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</si>
  <si>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</si>
  <si>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</si>
  <si>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</si>
  <si>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</si>
  <si>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</si>
  <si>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</si>
  <si>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</si>
  <si>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</si>
  <si>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</si>
  <si>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</si>
  <si>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</si>
  <si>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</si>
  <si>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</si>
  <si>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</si>
  <si>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</si>
  <si>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</si>
  <si>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</si>
  <si>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</si>
  <si>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</si>
  <si>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</si>
  <si>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</si>
  <si>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</si>
  <si>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</si>
  <si>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</si>
  <si>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</si>
  <si>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</si>
  <si>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</si>
  <si>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</si>
  <si>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</si>
  <si>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</si>
  <si>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</si>
  <si>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</si>
  <si>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</si>
  <si>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</si>
  <si>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</si>
  <si>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</si>
  <si>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</si>
  <si>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</si>
  <si>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</si>
  <si>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</si>
  <si>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</si>
  <si>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</si>
  <si>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</si>
  <si>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</si>
  <si>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</si>
  <si>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</si>
  <si>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</si>
  <si>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</si>
  <si>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</si>
  <si>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</si>
  <si>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</si>
  <si>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</si>
  <si>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</si>
  <si>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</si>
  <si>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</si>
  <si>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</si>
  <si>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</si>
  <si>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</si>
  <si>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</si>
  <si>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</si>
  <si>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</si>
  <si>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</si>
  <si>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</si>
  <si>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</si>
  <si>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</si>
  <si>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</si>
  <si>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</si>
  <si>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</si>
  <si>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</si>
  <si>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</si>
  <si>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</si>
  <si>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</si>
  <si>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</si>
  <si>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</si>
  <si>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</si>
  <si>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</si>
  <si>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</si>
  <si>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</si>
  <si>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</si>
  <si>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</si>
  <si>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</si>
  <si>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</si>
  <si>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</si>
  <si>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</si>
  <si>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</si>
  <si>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</si>
  <si>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</si>
  <si>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</si>
  <si>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</si>
  <si>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</si>
  <si>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</si>
  <si>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</si>
  <si>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</si>
  <si>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</si>
  <si>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</si>
  <si>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</si>
  <si>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</si>
  <si>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</si>
  <si>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</si>
  <si>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</si>
  <si>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</si>
  <si>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</si>
  <si>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</si>
  <si>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</si>
  <si>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</si>
  <si>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</si>
  <si>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</si>
  <si>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</si>
  <si>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</si>
  <si>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</si>
  <si>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</si>
  <si>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</si>
  <si>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</si>
  <si>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</si>
  <si>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</si>
  <si>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</si>
  <si>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</si>
  <si>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</si>
  <si>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</si>
  <si>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</si>
  <si>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</si>
  <si>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</si>
  <si>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</si>
  <si>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</si>
  <si>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</si>
  <si>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</si>
  <si>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</si>
  <si>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</si>
  <si>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</si>
  <si>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</si>
  <si>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</si>
  <si>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</si>
  <si>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</si>
  <si>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</si>
  <si>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</si>
  <si>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</si>
  <si>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</si>
  <si>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</si>
  <si>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</si>
  <si>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</si>
  <si>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</si>
  <si>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</si>
  <si>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</si>
  <si>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</si>
  <si>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</si>
  <si>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</si>
  <si>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</si>
  <si>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</si>
  <si>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</si>
  <si>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</si>
  <si>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</si>
  <si>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</si>
  <si>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</si>
  <si>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</si>
  <si>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</si>
  <si>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</si>
  <si>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</si>
  <si>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</si>
  <si>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</si>
  <si>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</si>
  <si>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</si>
  <si>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</si>
  <si>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</si>
  <si>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</si>
  <si>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</si>
  <si>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</si>
  <si>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</si>
  <si>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</si>
  <si>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</si>
  <si>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</si>
  <si>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</si>
  <si>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</si>
  <si>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</si>
  <si>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</si>
  <si>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</si>
  <si>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</si>
  <si>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</si>
  <si>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</si>
  <si>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</si>
  <si>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</si>
  <si>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</si>
  <si>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</si>
  <si>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</si>
  <si>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</si>
  <si>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</si>
  <si>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</si>
  <si>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</si>
  <si>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</si>
  <si>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</si>
  <si>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</si>
  <si>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</si>
  <si>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</si>
  <si>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</si>
  <si>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</si>
  <si>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</si>
  <si>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</si>
  <si>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</si>
  <si>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</si>
  <si>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</si>
  <si>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</si>
  <si>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</si>
  <si>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</si>
  <si>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</si>
  <si>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</si>
  <si>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</si>
  <si>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</si>
  <si>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</si>
  <si>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</si>
  <si>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</si>
  <si>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</si>
  <si>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</si>
  <si>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</si>
  <si>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</si>
  <si>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</si>
  <si>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</si>
  <si>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</si>
  <si>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</si>
  <si>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</si>
  <si>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</si>
  <si>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</si>
  <si>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</si>
  <si>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</si>
  <si>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</si>
  <si>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</si>
  <si>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</si>
  <si>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</si>
  <si>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</si>
  <si>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</si>
  <si>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</si>
  <si>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</si>
  <si>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</si>
  <si>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</si>
  <si>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</si>
  <si>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</si>
  <si>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</si>
  <si>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</si>
  <si>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</si>
  <si>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</si>
  <si>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</si>
  <si>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</si>
  <si>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</si>
  <si>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</si>
  <si>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</si>
  <si>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</si>
  <si>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</si>
  <si>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</si>
  <si>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</si>
  <si>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</si>
  <si>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</si>
  <si>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</si>
  <si>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</si>
  <si>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</si>
  <si>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</si>
  <si>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</si>
  <si>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</si>
  <si>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</si>
  <si>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</si>
  <si>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</si>
  <si>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</si>
  <si>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</si>
  <si>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</si>
  <si>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</si>
  <si>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</si>
  <si>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</si>
  <si>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</si>
  <si>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</si>
  <si>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</si>
  <si>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</si>
  <si>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</si>
  <si>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</si>
  <si>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</si>
  <si>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</si>
  <si>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</si>
  <si>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</si>
  <si>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</si>
  <si>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</si>
  <si>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</si>
  <si>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</si>
  <si>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</si>
  <si>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</si>
  <si>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</si>
  <si>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</si>
  <si>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</si>
  <si>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</si>
  <si>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</si>
  <si>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</si>
  <si>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</si>
  <si>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</si>
  <si>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</si>
  <si>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</si>
  <si>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</si>
  <si>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</si>
  <si>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</si>
  <si>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</si>
  <si>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</si>
  <si>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</si>
  <si>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</si>
  <si>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</si>
  <si>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</si>
  <si>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</si>
  <si>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</si>
  <si>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</si>
  <si>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</si>
  <si>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</si>
  <si>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</si>
  <si>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</si>
  <si>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</si>
  <si>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</si>
  <si>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</si>
  <si>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</si>
  <si>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</si>
  <si>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</si>
  <si>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</si>
  <si>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</si>
  <si>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</si>
  <si>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</si>
  <si>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</si>
  <si>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</si>
  <si>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</si>
  <si>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</si>
  <si>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</si>
  <si>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</si>
  <si>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</si>
  <si>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</si>
  <si>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</si>
  <si>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</si>
  <si>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</si>
  <si>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</si>
  <si>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</si>
  <si>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</si>
  <si>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</si>
  <si>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</si>
  <si>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</si>
  <si>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</si>
  <si>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</si>
  <si>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</si>
  <si>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</si>
  <si>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</si>
  <si>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</si>
  <si>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</si>
  <si>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</si>
  <si>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</si>
  <si>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</si>
  <si>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</si>
  <si>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</si>
  <si>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</si>
  <si>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</si>
  <si>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</si>
  <si>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</si>
  <si>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</si>
  <si>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</si>
  <si>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</si>
  <si>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</si>
  <si>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</si>
  <si>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</si>
  <si>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</si>
  <si>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</si>
  <si>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</si>
  <si>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</si>
  <si>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</si>
  <si>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</si>
  <si>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</si>
  <si>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</si>
  <si>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</si>
  <si>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Total Ex-works Price </t>
  </si>
  <si>
    <t>Unit Erection  Charges</t>
  </si>
  <si>
    <t>Total Erection   Charges</t>
  </si>
  <si>
    <t>Total Installation Charges</t>
  </si>
  <si>
    <t xml:space="preserve">EA </t>
  </si>
  <si>
    <t>SET</t>
  </si>
  <si>
    <t xml:space="preserve">KM </t>
  </si>
  <si>
    <t xml:space="preserve">LS </t>
  </si>
  <si>
    <t>1.1kV grade Power Cables (PVCinsulated)along withlugs,glands,straight joints &amp;accessories,etc.</t>
  </si>
  <si>
    <t>1.1kV grade Control Cables (PVCinsulated) along withlugs,glands,straight joints &amp;accessories,etc.</t>
  </si>
  <si>
    <t>III</t>
  </si>
  <si>
    <t>400kV Transformer Protection Panel (For both HV &amp; MV side)-(withAutomation)</t>
  </si>
  <si>
    <t>Relay &amp; protection Panels (with automation)</t>
  </si>
  <si>
    <t>Spares-Substation Automation System</t>
  </si>
  <si>
    <t>400kV Transformer Protection Panel (For both HV &amp; MV side)-(with Automation)</t>
  </si>
  <si>
    <t>Original</t>
  </si>
  <si>
    <t>IV</t>
  </si>
  <si>
    <t>V</t>
  </si>
  <si>
    <t xml:space="preserve">Relay and Protection Panel 400kV        </t>
  </si>
  <si>
    <t xml:space="preserve">Substation automation system-400kV      </t>
  </si>
  <si>
    <t xml:space="preserve">PLCC Equipment                          </t>
  </si>
  <si>
    <t>400kV Line Protection Panel (with Automation)</t>
  </si>
  <si>
    <t>400KV CIRCUIT BREAKER RELAY PANEL (WITH AUTOMATION)</t>
  </si>
  <si>
    <t>Complete Substation automation System for 400kV Main bay as perTechnical Specification</t>
  </si>
  <si>
    <t>Complete Substation automation System for 400kV Tie bay as perTechnical Specification</t>
  </si>
  <si>
    <t>Digital Protection Coupler</t>
  </si>
  <si>
    <t>400kV Reactor Protection Panel (with Automation)</t>
  </si>
  <si>
    <t>400 KV DIR/MU PANELS FOR REACTOR</t>
  </si>
  <si>
    <t>JUNCTION BOX FOR 420KV, 6 SECONDARY CORE CURRENT TRANSFORMER</t>
  </si>
  <si>
    <t>MARSHALLING BOX FOR 420 KV CVT</t>
  </si>
  <si>
    <t xml:space="preserve">Relay and Protection panel-400kV        </t>
  </si>
  <si>
    <t xml:space="preserve">Substation automation system-220kV      </t>
  </si>
  <si>
    <t>400 KV SGC/MU PANELS</t>
  </si>
  <si>
    <t>400 KV DIT/MU PANELS FOR TRANSFORMER</t>
  </si>
  <si>
    <t>220KV CIRCUIT BREAKER RELAY PANEL (WITH AUTOMATION)</t>
  </si>
  <si>
    <t>220KV SGC/MU PANELS</t>
  </si>
  <si>
    <t>Complete Substation automation System for 220kV bay as per TechnicalSpecification</t>
  </si>
  <si>
    <t>JUNCTION BOX-245KV CVT</t>
  </si>
  <si>
    <t>Junction box for 245kV, 5 secondary core Current Transformer</t>
  </si>
  <si>
    <t xml:space="preserve">Mandatory spares                        </t>
  </si>
  <si>
    <t xml:space="preserve">Cables                                  </t>
  </si>
  <si>
    <t xml:space="preserve">Relay and Protection Panel 220kV        </t>
  </si>
  <si>
    <t>400kV Bus Bar Protection Panel (Duplicate)-(with Automation)</t>
  </si>
  <si>
    <t>PROTECTION TEST TOOL FOR IEC 61850 PROCESS BUS BASED PROTECTION SYSTEM</t>
  </si>
  <si>
    <t>IEC 61850 STATION OVERVIEW TOOL</t>
  </si>
  <si>
    <t>NETWORK &amp; SIGNAL ANALYZER TOOL</t>
  </si>
  <si>
    <t>Time synchronisation equipment</t>
  </si>
  <si>
    <t>1.1KV GRADE 4CX16 SQMM (PVC) POWER CABLE</t>
  </si>
  <si>
    <t>1.1KV GRADE 2CX2.5 SQMM CONTROL CABLE</t>
  </si>
  <si>
    <t>1.1KV GRADE 5CX2.5 SQMM CONTROL CABLE</t>
  </si>
  <si>
    <t>1.1KV GRADE 10CX2.5 SQMM CONTROL CABLE</t>
  </si>
  <si>
    <t>1.1KV GRADE 19CX1.5 SQMM CONTROL CABLE</t>
  </si>
  <si>
    <t>1.1KV GRADE 27CX1.5 SQMM CONTROL CABLE</t>
  </si>
  <si>
    <t>1.1KV GRADE 4CX6 SQMM (PVC) POWER CABLE</t>
  </si>
  <si>
    <t>220kV Line Protection Panel (with Automation)</t>
  </si>
  <si>
    <t>220kV Bus Bar Protection Panel (Single)-(with Automation)</t>
  </si>
  <si>
    <t>COMPLETE SUBSTATION AUTOMATION SYSTEM FOR 220KV TBC BAY ASPER
TECHNICAL SPECIFICATION</t>
  </si>
  <si>
    <t>COMPLETE SUBSTATION AUTOMATION SYSTEM FOR 220KV BUS COUPLER BAY AS PER TECHNICAL SPECIFICATION</t>
  </si>
  <si>
    <t>400kV Circuit Breaker Relay Panel (with Automation)</t>
  </si>
  <si>
    <t>Complete Substation automation System for 400kV Tie bay as per Technical Specification</t>
  </si>
  <si>
    <t>Complete Substation automation System for 400kV Main bay as per Technical Specification</t>
  </si>
  <si>
    <t>Service-400 kV DIR/MU Panels for Reactor</t>
  </si>
  <si>
    <t>Service-JUNCTION BOX-420KV CVT</t>
  </si>
  <si>
    <t>JUNCTION BOX-420KV, 6 CORE CT</t>
  </si>
  <si>
    <t>Service-400 kV SGC/MU Panels</t>
  </si>
  <si>
    <t>Service- 400 kV DIT/MU Panels for Transformer</t>
  </si>
  <si>
    <t>Complete Substation automation System for 220kV bay as per Technical Specification</t>
  </si>
  <si>
    <t>Service-220kV SGC/MU Panels</t>
  </si>
  <si>
    <t>220kV Circuit Breaker Relay Panel (with Automation)</t>
  </si>
  <si>
    <t>Service-JUNCTION BOX-245KV CVT</t>
  </si>
  <si>
    <t>Service-JUNCTION BOX-245KV, 5 CORE CT</t>
  </si>
  <si>
    <t xml:space="preserve">Cables for release                      </t>
  </si>
  <si>
    <t>MODIFICATION OF EXISTING CRP AS PER TS</t>
  </si>
  <si>
    <t>Complete Substation automation System for 220kV TBC bay as per
Technical Specification</t>
  </si>
  <si>
    <t>Complete Substation automation System for 220kV Bus Coupler bay as perTechnical Specification</t>
  </si>
  <si>
    <t>Package RCP-02</t>
  </si>
  <si>
    <t>Specification No.: CC/NT/W-MISC/DOM/A06/26/01785</t>
  </si>
  <si>
    <t>Package RCP-02 for retrofitting of existing conventional control and protection system with new IEC 61850 Process Bus bases Control &amp; Protection System at 400kV Meerut Substation and 400kV Mandola Substation.</t>
  </si>
  <si>
    <t xml:space="preserve">Junction Box                            </t>
  </si>
  <si>
    <t>VI</t>
  </si>
  <si>
    <t>VII</t>
  </si>
  <si>
    <t xml:space="preserve">PROCESS BUS MEERUT-Consultancy   </t>
  </si>
  <si>
    <t xml:space="preserve">PROCESS BUS MANDOLA-Consultancy       </t>
  </si>
  <si>
    <t xml:space="preserve">PROCESS BUS MANDOLA-O&amp;M      </t>
  </si>
  <si>
    <t>PROCESS BUS MEERUT- O&amp;M</t>
  </si>
  <si>
    <t>Retrofit Process bus Mandola-CAPEX</t>
  </si>
  <si>
    <t xml:space="preserve">PROCESS BUS MEERUT-CAPEX               </t>
  </si>
  <si>
    <t xml:space="preserve">PROCESS BUS MANDOLA-CAPEX       </t>
  </si>
  <si>
    <t xml:space="preserve">PROCESS BUS MEERUT-CAPEX         </t>
  </si>
  <si>
    <t xml:space="preserve">PROCESS BUS MANDOLA-CAPEX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</si>
</sst>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11">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b/>
      <sz val="14"/>
      <color indexed="10"/>
      <name val="Book Antiqua"/>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70" fontId="8" fillId="0" borderId="1">
      <alignment horizontal="right"/>
    </xf>
    <xf numFmtId="170" fontId="75"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6" fontId="1" fillId="0" borderId="0"/>
    <xf numFmtId="166"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462">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Alignment="1" applyProtection="1">
      <alignment vertical="center"/>
      <protection hidden="1"/>
    </xf>
    <xf numFmtId="0" fontId="18" fillId="0" borderId="9" xfId="205" applyFont="1" applyBorder="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7"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3"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37" fillId="0" borderId="0" xfId="198" applyFont="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8"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Protection="1">
      <protection hidden="1"/>
    </xf>
    <xf numFmtId="0" fontId="33" fillId="0" borderId="0" xfId="0" applyFont="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3" fillId="0" borderId="0" xfId="0" applyFont="1" applyAlignment="1">
      <alignment horizontal="left" vertical="center"/>
    </xf>
    <xf numFmtId="10" fontId="33" fillId="0" borderId="0" xfId="0" applyNumberFormat="1" applyFont="1" applyAlignment="1">
      <alignment horizontal="center" vertical="center"/>
    </xf>
    <xf numFmtId="0" fontId="27" fillId="0" borderId="0" xfId="0" applyFont="1" applyAlignment="1">
      <alignment vertical="center"/>
    </xf>
    <xf numFmtId="0" fontId="33" fillId="0" borderId="0" xfId="206" applyFont="1" applyAlignment="1" applyProtection="1">
      <alignment vertical="center"/>
      <protection hidden="1"/>
    </xf>
    <xf numFmtId="0" fontId="33" fillId="0" borderId="0" xfId="0" applyFont="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Font="1" applyAlignment="1">
      <alignment horizontal="center" vertical="center"/>
    </xf>
    <xf numFmtId="0" fontId="27" fillId="0" borderId="0" xfId="0" applyFont="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Font="1" applyAlignment="1" applyProtection="1">
      <alignment horizontal="left" vertical="center"/>
      <protection hidden="1"/>
    </xf>
    <xf numFmtId="0" fontId="33" fillId="0" borderId="0" xfId="0" applyFont="1" applyAlignment="1" applyProtection="1">
      <alignment horizontal="justify" vertical="center"/>
      <protection hidden="1"/>
    </xf>
    <xf numFmtId="0" fontId="33" fillId="0" borderId="0" xfId="0" applyFont="1" applyAlignment="1" applyProtection="1">
      <alignment horizontal="center" vertical="center"/>
      <protection hidden="1"/>
    </xf>
    <xf numFmtId="0"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left" vertical="center" indent="1"/>
      <protection hidden="1"/>
    </xf>
    <xf numFmtId="0" fontId="33" fillId="0" borderId="0" xfId="206" applyFont="1" applyAlignment="1" applyProtection="1">
      <alignment horizontal="left" vertical="center" indent="1"/>
      <protection hidden="1"/>
    </xf>
    <xf numFmtId="0" fontId="33" fillId="0" borderId="0" xfId="206" applyFont="1" applyAlignment="1" applyProtection="1">
      <alignment horizontal="left" vertical="center"/>
      <protection hidden="1"/>
    </xf>
    <xf numFmtId="0" fontId="27" fillId="0" borderId="0" xfId="206" applyFont="1" applyAlignment="1" applyProtection="1">
      <alignmen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5" fontId="27" fillId="0" borderId="0" xfId="211" applyNumberFormat="1" applyFont="1" applyFill="1" applyBorder="1" applyAlignment="1" applyProtection="1">
      <alignment horizontal="center" vertical="center" wrapText="1"/>
      <protection hidden="1"/>
    </xf>
    <xf numFmtId="165"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Alignment="1" applyProtection="1">
      <alignment horizontal="left" vertical="center"/>
      <protection hidden="1"/>
    </xf>
    <xf numFmtId="180" fontId="33" fillId="0" borderId="0" xfId="0" applyNumberFormat="1" applyFont="1" applyAlignment="1" applyProtection="1">
      <alignment horizontal="center" vertical="center"/>
      <protection hidden="1"/>
    </xf>
    <xf numFmtId="2" fontId="33" fillId="0" borderId="0" xfId="206" applyNumberFormat="1" applyFont="1" applyAlignment="1" applyProtection="1">
      <alignment vertical="center"/>
      <protection hidden="1"/>
    </xf>
    <xf numFmtId="2" fontId="33" fillId="0" borderId="0" xfId="0" applyNumberFormat="1" applyFont="1" applyProtection="1">
      <protection hidden="1"/>
    </xf>
    <xf numFmtId="0" fontId="27" fillId="0" borderId="0" xfId="0" applyFont="1" applyAlignment="1" applyProtection="1">
      <alignment horizontal="left"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8"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wrapText="1"/>
      <protection hidden="1"/>
    </xf>
    <xf numFmtId="0" fontId="33" fillId="0" borderId="0" xfId="0" applyFont="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7"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8" fontId="33" fillId="0" borderId="0" xfId="11" applyNumberFormat="1" applyFont="1" applyFill="1" applyBorder="1" applyAlignment="1" applyProtection="1">
      <alignment horizontal="center" vertical="center"/>
      <protection hidden="1"/>
    </xf>
    <xf numFmtId="171" fontId="33" fillId="0" borderId="0" xfId="211" quotePrefix="1" applyNumberFormat="1" applyFont="1" applyFill="1" applyBorder="1" applyAlignment="1" applyProtection="1">
      <alignment horizontal="left" vertical="center" wrapText="1"/>
      <protection hidden="1"/>
    </xf>
    <xf numFmtId="171" fontId="33" fillId="0" borderId="0" xfId="211" applyNumberFormat="1" applyFont="1" applyFill="1" applyBorder="1" applyAlignment="1" applyProtection="1">
      <alignment horizontal="left" vertical="center" wrapText="1"/>
      <protection hidden="1"/>
    </xf>
    <xf numFmtId="165"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33" fillId="0" borderId="0" xfId="0" applyFont="1" applyAlignment="1" applyProtection="1">
      <alignment horizontal="right"/>
      <protection hidden="1"/>
    </xf>
    <xf numFmtId="0" fontId="29" fillId="0" borderId="0" xfId="0" applyFont="1" applyAlignment="1" applyProtection="1">
      <alignment vertical="center"/>
      <protection hidden="1"/>
    </xf>
    <xf numFmtId="2" fontId="29" fillId="0" borderId="0" xfId="0" applyNumberFormat="1" applyFont="1" applyAlignment="1" applyProtection="1">
      <alignment vertical="center"/>
      <protection hidden="1"/>
    </xf>
    <xf numFmtId="0" fontId="29"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4" fillId="0" borderId="0" xfId="205" applyFont="1" applyAlignment="1" applyProtection="1">
      <alignment vertical="top"/>
      <protection hidden="1"/>
    </xf>
    <xf numFmtId="2" fontId="44" fillId="0" borderId="0" xfId="205" applyNumberFormat="1" applyFont="1" applyAlignment="1" applyProtection="1">
      <alignment vertical="top"/>
      <protection hidden="1"/>
    </xf>
    <xf numFmtId="166" fontId="39" fillId="0" borderId="0" xfId="205" applyNumberFormat="1" applyFont="1" applyAlignment="1" applyProtection="1">
      <alignment vertical="top"/>
      <protection hidden="1"/>
    </xf>
    <xf numFmtId="2" fontId="44" fillId="2" borderId="0" xfId="205" applyNumberFormat="1" applyFont="1" applyFill="1" applyAlignment="1" applyProtection="1">
      <alignment vertical="top"/>
      <protection hidden="1"/>
    </xf>
    <xf numFmtId="0" fontId="33" fillId="0" borderId="0" xfId="0" applyFont="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Protection="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20"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Font="1" applyAlignment="1">
      <alignment horizontal="left" vertical="center"/>
    </xf>
    <xf numFmtId="0" fontId="50" fillId="0" borderId="0" xfId="0" applyFont="1" applyAlignment="1">
      <alignment vertical="center"/>
    </xf>
    <xf numFmtId="0" fontId="50" fillId="0" borderId="0" xfId="0" applyFont="1" applyAlignment="1">
      <alignment horizontal="center" vertical="center"/>
    </xf>
    <xf numFmtId="0" fontId="50" fillId="0" borderId="0" xfId="206" applyFont="1" applyAlignment="1" applyProtection="1">
      <alignment vertical="center"/>
      <protection hidden="1"/>
    </xf>
    <xf numFmtId="0" fontId="50" fillId="0" borderId="0" xfId="206" applyFont="1" applyAlignment="1" applyProtection="1">
      <alignment horizontal="left" vertical="center" indent="1"/>
      <protection hidden="1"/>
    </xf>
    <xf numFmtId="2" fontId="50" fillId="0" borderId="4" xfId="0" applyNumberFormat="1" applyFont="1" applyBorder="1" applyAlignment="1">
      <alignment horizontal="right" vertical="center"/>
    </xf>
    <xf numFmtId="0" fontId="50" fillId="0" borderId="4" xfId="211" applyNumberFormat="1" applyFont="1" applyFill="1" applyBorder="1" applyAlignment="1" applyProtection="1">
      <alignment horizontal="center" vertical="center"/>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Alignment="1" applyProtection="1">
      <alignment horizontal="left" vertical="center"/>
      <protection hidden="1"/>
    </xf>
    <xf numFmtId="0" fontId="51" fillId="0" borderId="0" xfId="198" applyFont="1" applyProtection="1">
      <protection hidden="1"/>
    </xf>
    <xf numFmtId="0" fontId="51" fillId="0" borderId="0" xfId="198" applyFont="1" applyAlignment="1" applyProtection="1">
      <alignment vertical="center"/>
      <protection hidden="1"/>
    </xf>
    <xf numFmtId="0" fontId="51" fillId="0" borderId="0" xfId="198" applyFont="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34"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50" fillId="0" borderId="0" xfId="0" applyFont="1" applyAlignment="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50" fillId="0" borderId="0" xfId="206" applyFont="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50" fillId="0" borderId="0" xfId="0" applyFont="1" applyProtection="1">
      <protection hidden="1"/>
    </xf>
    <xf numFmtId="0" fontId="50" fillId="0" borderId="0" xfId="0" applyFont="1" applyAlignment="1" applyProtection="1">
      <alignment horizontal="left" vertical="center"/>
      <protection hidden="1"/>
    </xf>
    <xf numFmtId="0" fontId="50" fillId="0" borderId="0" xfId="0" applyFont="1" applyAlignment="1" applyProtection="1">
      <alignment horizontal="justify" vertical="center"/>
      <protection hidden="1"/>
    </xf>
    <xf numFmtId="0" fontId="50" fillId="0" borderId="0" xfId="0" applyFont="1" applyAlignment="1" applyProtection="1">
      <alignment horizontal="center" vertical="center"/>
      <protection hidden="1"/>
    </xf>
    <xf numFmtId="0" fontId="50" fillId="0" borderId="0" xfId="205" applyFont="1" applyAlignment="1" applyProtection="1">
      <alignment vertical="top"/>
      <protection hidden="1"/>
    </xf>
    <xf numFmtId="0" fontId="50" fillId="0" borderId="0" xfId="205" applyFont="1" applyAlignment="1" applyProtection="1">
      <alignment horizontal="left" vertical="top"/>
      <protection hidden="1"/>
    </xf>
    <xf numFmtId="0" fontId="29" fillId="0" borderId="0" xfId="206" applyFont="1" applyAlignment="1" applyProtection="1">
      <alignment horizontal="center" vertical="center" wrapText="1"/>
      <protection hidden="1"/>
    </xf>
    <xf numFmtId="0" fontId="50" fillId="4" borderId="22" xfId="0" applyFont="1" applyFill="1" applyBorder="1" applyAlignment="1" applyProtection="1">
      <alignment horizontal="left" vertical="center"/>
      <protection locked="0"/>
    </xf>
    <xf numFmtId="0" fontId="50" fillId="0" borderId="0" xfId="206" applyFont="1" applyAlignment="1">
      <alignment horizontal="left" vertical="center"/>
    </xf>
    <xf numFmtId="0" fontId="15" fillId="0" borderId="0" xfId="0" applyFont="1" applyAlignment="1">
      <alignment horizontal="left" vertical="center" wrapText="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0" applyFont="1" applyAlignment="1">
      <alignment vertical="center"/>
    </xf>
    <xf numFmtId="0" fontId="50" fillId="0" borderId="0" xfId="200" applyNumberFormat="1" applyFont="1" applyFill="1" applyBorder="1" applyAlignment="1" applyProtection="1">
      <alignment horizontal="center" vertical="center"/>
    </xf>
    <xf numFmtId="10" fontId="50" fillId="0" borderId="0" xfId="0" applyNumberFormat="1" applyFont="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2" fontId="16" fillId="0" borderId="4" xfId="200" applyNumberFormat="1" applyFill="1" applyBorder="1" applyAlignment="1" applyProtection="1">
      <alignment horizontal="right" vertical="top"/>
    </xf>
    <xf numFmtId="0" fontId="50" fillId="0" borderId="0" xfId="0" applyFont="1" applyAlignment="1">
      <alignment horizontal="center" vertical="center" wrapText="1"/>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3" fillId="0" borderId="0" xfId="0" applyFont="1" applyAlignment="1" applyProtection="1">
      <alignment horizontal="center" vertical="top"/>
      <protection hidden="1"/>
    </xf>
    <xf numFmtId="0" fontId="33" fillId="0" borderId="0" xfId="0" applyFont="1" applyAlignment="1" applyProtection="1">
      <alignment horizontal="justify" vertical="top"/>
      <protection hidden="1"/>
    </xf>
    <xf numFmtId="0" fontId="33" fillId="0" borderId="0" xfId="0" applyFont="1" applyAlignment="1" applyProtection="1">
      <alignment vertical="top"/>
      <protection hidden="1"/>
    </xf>
    <xf numFmtId="0" fontId="50" fillId="7" borderId="4" xfId="0" applyFont="1" applyFill="1" applyBorder="1" applyAlignment="1">
      <alignment horizontal="center" vertical="center" wrapText="1"/>
    </xf>
    <xf numFmtId="0" fontId="15" fillId="7" borderId="4" xfId="211" applyFont="1" applyFill="1" applyBorder="1" applyAlignment="1">
      <alignment vertical="center" wrapText="1"/>
    </xf>
    <xf numFmtId="0" fontId="50" fillId="4" borderId="0" xfId="0" applyFont="1" applyFill="1" applyAlignment="1">
      <alignment vertical="center"/>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16" fillId="0" borderId="0" xfId="194" applyFont="1"/>
    <xf numFmtId="0" fontId="33" fillId="0" borderId="0" xfId="194" applyFont="1"/>
    <xf numFmtId="0" fontId="33" fillId="0" borderId="0" xfId="194" applyFont="1" applyAlignment="1">
      <alignment horizontal="center" vertical="center"/>
    </xf>
    <xf numFmtId="0" fontId="50" fillId="0" borderId="0" xfId="194" applyFont="1"/>
    <xf numFmtId="0" fontId="50" fillId="0" borderId="0" xfId="194" applyFont="1" applyAlignment="1">
      <alignment vertical="center"/>
    </xf>
    <xf numFmtId="0" fontId="15" fillId="0" borderId="0" xfId="194" applyFont="1" applyAlignment="1">
      <alignment horizontal="center" vertical="center"/>
    </xf>
    <xf numFmtId="0" fontId="50" fillId="0" borderId="0" xfId="194" applyFont="1" applyAlignment="1">
      <alignment horizontal="left" vertical="center"/>
    </xf>
    <xf numFmtId="178" fontId="50" fillId="0" borderId="0" xfId="194" applyNumberFormat="1" applyFont="1" applyAlignment="1">
      <alignment horizontal="left" vertical="center"/>
    </xf>
    <xf numFmtId="0" fontId="33" fillId="0" borderId="0" xfId="194" applyFont="1" applyAlignment="1">
      <alignment horizontal="center"/>
    </xf>
    <xf numFmtId="0" fontId="50" fillId="0" borderId="0" xfId="196" applyFont="1" applyAlignment="1">
      <alignment horizontal="left" vertical="center"/>
    </xf>
    <xf numFmtId="0" fontId="15" fillId="0" borderId="0" xfId="196" applyFont="1" applyAlignment="1">
      <alignment horizontal="left" vertical="center"/>
    </xf>
    <xf numFmtId="0" fontId="16" fillId="0" borderId="0" xfId="194" applyFont="1" applyAlignment="1">
      <alignment horizontal="justify" vertical="center"/>
    </xf>
    <xf numFmtId="0" fontId="50" fillId="0" borderId="0" xfId="207" applyFont="1" applyAlignment="1">
      <alignment horizontal="left" vertical="center"/>
    </xf>
    <xf numFmtId="0" fontId="50" fillId="0" borderId="0" xfId="194" applyFont="1" applyAlignment="1">
      <alignment horizontal="justify" vertical="center"/>
    </xf>
    <xf numFmtId="0" fontId="50" fillId="0" borderId="0" xfId="194" applyFont="1" applyAlignment="1">
      <alignment vertical="top"/>
    </xf>
    <xf numFmtId="165" fontId="50" fillId="0" borderId="0" xfId="194" applyNumberFormat="1" applyFont="1" applyAlignment="1">
      <alignment horizontal="center" vertical="top"/>
    </xf>
    <xf numFmtId="0" fontId="50" fillId="0" borderId="0" xfId="194" applyFont="1" applyAlignment="1">
      <alignment horizontal="justify"/>
    </xf>
    <xf numFmtId="4" fontId="15" fillId="0" borderId="0" xfId="194" applyNumberFormat="1" applyFont="1" applyAlignment="1">
      <alignment vertical="center"/>
    </xf>
    <xf numFmtId="0" fontId="15" fillId="0" borderId="0" xfId="194" applyFont="1" applyAlignment="1">
      <alignment horizontal="justify" vertical="center"/>
    </xf>
    <xf numFmtId="165" fontId="50" fillId="0" borderId="0" xfId="194" applyNumberFormat="1" applyFont="1" applyAlignment="1">
      <alignment horizontal="center" vertical="center"/>
    </xf>
    <xf numFmtId="0" fontId="33" fillId="0" borderId="0" xfId="194" applyFont="1" applyAlignment="1">
      <alignment vertical="center"/>
    </xf>
    <xf numFmtId="0" fontId="50" fillId="0" borderId="0" xfId="194" applyFont="1" applyAlignment="1">
      <alignment horizontal="center" vertical="top"/>
    </xf>
    <xf numFmtId="165" fontId="50" fillId="0" borderId="0" xfId="0" applyNumberFormat="1" applyFont="1" applyAlignment="1">
      <alignment horizontal="center" vertical="center"/>
    </xf>
    <xf numFmtId="0" fontId="50" fillId="0" borderId="0" xfId="0" applyFont="1" applyAlignment="1">
      <alignment horizontal="righ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5" fillId="0" borderId="0" xfId="194" applyFont="1" applyAlignment="1">
      <alignment horizontal="left" vertical="center" indent="2"/>
    </xf>
    <xf numFmtId="0" fontId="15" fillId="0" borderId="0" xfId="194" applyFont="1" applyAlignment="1">
      <alignment horizontal="left" vertical="center" indent="1"/>
    </xf>
    <xf numFmtId="0" fontId="16" fillId="0" borderId="0" xfId="194" applyFont="1" applyAlignment="1">
      <alignment horizontal="left" vertical="center" indent="1"/>
    </xf>
    <xf numFmtId="0" fontId="50" fillId="0" borderId="0" xfId="0" applyFont="1" applyAlignment="1">
      <alignment horizontal="left" vertical="center" wrapText="1" indent="2"/>
    </xf>
    <xf numFmtId="0" fontId="50" fillId="0" borderId="0" xfId="0" applyFont="1" applyAlignment="1">
      <alignment vertical="center" wrapText="1"/>
    </xf>
    <xf numFmtId="0" fontId="50" fillId="0" borderId="0" xfId="0" applyFont="1" applyAlignment="1">
      <alignment horizontal="left" vertical="center" indent="2"/>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5" fillId="0" borderId="0" xfId="0" applyFont="1" applyAlignment="1">
      <alignment vertical="top"/>
    </xf>
    <xf numFmtId="0" fontId="56" fillId="0" borderId="0" xfId="0" applyFont="1" applyAlignment="1">
      <alignment vertical="top"/>
    </xf>
    <xf numFmtId="165" fontId="3"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9" fillId="4" borderId="4" xfId="0" applyFont="1" applyFill="1" applyBorder="1" applyAlignment="1" applyProtection="1">
      <alignment vertical="center"/>
      <protection locked="0"/>
    </xf>
    <xf numFmtId="0" fontId="58" fillId="0" borderId="0" xfId="200" applyNumberFormat="1" applyFont="1" applyFill="1" applyBorder="1" applyProtection="1">
      <alignment vertical="top"/>
    </xf>
    <xf numFmtId="0" fontId="19" fillId="0" borderId="0" xfId="200" applyNumberFormat="1" applyFont="1" applyFill="1" applyBorder="1" applyProtection="1">
      <alignment vertical="top"/>
    </xf>
    <xf numFmtId="0" fontId="58" fillId="0" borderId="6" xfId="200" applyNumberFormat="1" applyFont="1" applyFill="1" applyBorder="1" applyProtection="1">
      <alignment vertical="top"/>
    </xf>
    <xf numFmtId="0" fontId="19"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195"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8" fillId="0" borderId="0" xfId="195" applyProtection="1">
      <protection hidden="1"/>
    </xf>
    <xf numFmtId="178"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50" fillId="0" borderId="0" xfId="206" applyFont="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4" fillId="0" borderId="4" xfId="0" applyFont="1" applyBorder="1" applyAlignment="1" applyProtection="1">
      <alignment vertical="top"/>
      <protection locked="0"/>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0" borderId="4" xfId="0" applyFont="1" applyBorder="1" applyAlignment="1">
      <alignment horizontal="center" vertical="top"/>
    </xf>
    <xf numFmtId="3" fontId="4" fillId="0" borderId="4" xfId="11" applyNumberFormat="1" applyFont="1" applyFill="1" applyBorder="1" applyAlignment="1" applyProtection="1">
      <alignment horizontal="center" vertical="top"/>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8"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Font="1" applyAlignment="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7" fillId="0" borderId="0" xfId="210" applyProtection="1">
      <protection hidden="1"/>
    </xf>
    <xf numFmtId="4" fontId="15" fillId="0" borderId="0" xfId="210" applyNumberFormat="1" applyFont="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9" fontId="18"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Font="1" applyAlignment="1" applyProtection="1">
      <alignment vertical="center"/>
      <protection hidden="1"/>
    </xf>
    <xf numFmtId="0" fontId="66" fillId="0" borderId="0" xfId="0" applyFont="1" applyProtection="1">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Protection="1">
      <alignment vertical="top"/>
    </xf>
    <xf numFmtId="0" fontId="62" fillId="0" borderId="0" xfId="200" applyNumberFormat="1" applyFont="1" applyFill="1" applyBorder="1" applyProtection="1">
      <alignment vertical="top"/>
    </xf>
    <xf numFmtId="165" fontId="39" fillId="0" borderId="0" xfId="0" applyNumberFormat="1" applyFont="1" applyAlignment="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Font="1" applyAlignment="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Protection="1">
      <alignment vertical="top"/>
    </xf>
    <xf numFmtId="0" fontId="62" fillId="8" borderId="0" xfId="200" applyNumberFormat="1" applyFont="1" applyFill="1" applyBorder="1" applyProtection="1">
      <alignment vertical="top"/>
    </xf>
    <xf numFmtId="165" fontId="5" fillId="0" borderId="0" xfId="0" applyNumberFormat="1" applyFont="1" applyAlignment="1">
      <alignment horizontal="center" vertical="top"/>
    </xf>
    <xf numFmtId="0" fontId="87" fillId="0" borderId="0" xfId="0" applyFont="1" applyAlignment="1" applyProtection="1">
      <alignment vertical="top" wrapText="1"/>
      <protection hidden="1"/>
    </xf>
    <xf numFmtId="0" fontId="85" fillId="11"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5" fillId="0" borderId="5" xfId="0" applyFont="1" applyBorder="1" applyAlignment="1">
      <alignment horizontal="left" vertical="top"/>
    </xf>
    <xf numFmtId="0" fontId="5" fillId="0" borderId="5" xfId="0" applyFont="1" applyBorder="1" applyAlignment="1">
      <alignment horizontal="justify" vertical="top"/>
    </xf>
    <xf numFmtId="0" fontId="5" fillId="0" borderId="5" xfId="0" applyFont="1" applyBorder="1" applyAlignment="1">
      <alignment horizontal="center" vertical="top"/>
    </xf>
    <xf numFmtId="0" fontId="5" fillId="0" borderId="5" xfId="0" applyFont="1" applyBorder="1" applyAlignment="1">
      <alignment vertical="top"/>
    </xf>
    <xf numFmtId="0" fontId="5" fillId="0" borderId="5" xfId="0" applyFont="1" applyBorder="1" applyAlignment="1">
      <alignment horizontal="right" vertical="top"/>
    </xf>
    <xf numFmtId="0" fontId="39" fillId="0" borderId="0" xfId="0" applyFont="1" applyAlignment="1">
      <alignment vertical="top"/>
    </xf>
    <xf numFmtId="0" fontId="4" fillId="0" borderId="0" xfId="0" applyFont="1" applyAlignment="1">
      <alignment vertical="top"/>
    </xf>
    <xf numFmtId="0" fontId="4" fillId="0" borderId="0" xfId="0" applyFont="1" applyAlignment="1">
      <alignment horizontal="justify" vertical="top"/>
    </xf>
    <xf numFmtId="0" fontId="39" fillId="0" borderId="0" xfId="0" applyFont="1" applyAlignment="1">
      <alignment horizontal="left" vertical="top"/>
    </xf>
    <xf numFmtId="0" fontId="39" fillId="0" borderId="0" xfId="0" applyFont="1" applyAlignment="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Alignment="1" applyProtection="1">
      <alignment horizontal="left" vertical="top"/>
      <protection hidden="1"/>
    </xf>
    <xf numFmtId="0" fontId="39" fillId="0" borderId="0" xfId="0" applyFont="1" applyAlignment="1" applyProtection="1">
      <alignment vertical="top"/>
      <protection hidden="1"/>
    </xf>
    <xf numFmtId="0" fontId="5" fillId="0" borderId="0" xfId="0" applyFont="1" applyAlignment="1">
      <alignment horizontal="center" vertical="top"/>
    </xf>
    <xf numFmtId="14" fontId="4" fillId="0" borderId="0" xfId="0" applyNumberFormat="1" applyFont="1" applyAlignment="1">
      <alignment horizontal="center" vertical="top"/>
    </xf>
    <xf numFmtId="0" fontId="5" fillId="0" borderId="0" xfId="0" applyFont="1" applyAlignment="1">
      <alignment vertical="top"/>
    </xf>
    <xf numFmtId="0" fontId="39" fillId="0" borderId="0" xfId="0" applyFont="1" applyAlignment="1">
      <alignment horizontal="justify" vertical="top"/>
    </xf>
    <xf numFmtId="178" fontId="5" fillId="0" borderId="0" xfId="0" applyNumberFormat="1" applyFont="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Protection="1">
      <alignment vertical="top"/>
      <protection hidden="1"/>
    </xf>
    <xf numFmtId="165" fontId="4" fillId="0" borderId="4" xfId="0" applyNumberFormat="1" applyFont="1" applyBorder="1" applyAlignment="1">
      <alignment horizontal="center" vertical="top" wrapText="1"/>
    </xf>
    <xf numFmtId="165" fontId="5" fillId="0" borderId="5" xfId="0" applyNumberFormat="1" applyFont="1" applyBorder="1" applyAlignment="1">
      <alignment horizontal="left" vertical="top"/>
    </xf>
    <xf numFmtId="165" fontId="4" fillId="0" borderId="0" xfId="0" applyNumberFormat="1" applyFont="1" applyAlignment="1">
      <alignment horizontal="center" vertical="top"/>
    </xf>
    <xf numFmtId="10" fontId="39" fillId="0" borderId="0" xfId="0" applyNumberFormat="1" applyFont="1" applyAlignment="1">
      <alignment horizontal="center" vertical="top"/>
    </xf>
    <xf numFmtId="165" fontId="4" fillId="0" borderId="0" xfId="200" applyNumberFormat="1" applyFont="1" applyFill="1" applyBorder="1" applyAlignment="1" applyProtection="1">
      <alignment horizontal="center" vertical="top"/>
    </xf>
    <xf numFmtId="165"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0" fontId="4" fillId="0" borderId="0" xfId="206" applyFont="1" applyAlignment="1">
      <alignment vertical="top"/>
    </xf>
    <xf numFmtId="165" fontId="4" fillId="0" borderId="0" xfId="206" applyNumberFormat="1" applyFont="1" applyAlignment="1" applyProtection="1">
      <alignment horizontal="left" vertical="top"/>
      <protection hidden="1"/>
    </xf>
    <xf numFmtId="165" fontId="4" fillId="0" borderId="0" xfId="206" applyNumberFormat="1" applyFont="1" applyAlignment="1" applyProtection="1">
      <alignment horizontal="center" vertical="top"/>
      <protection hidden="1"/>
    </xf>
    <xf numFmtId="0" fontId="4" fillId="0" borderId="0" xfId="206" applyFont="1" applyAlignment="1">
      <alignment horizontal="justify" vertical="top"/>
    </xf>
    <xf numFmtId="0" fontId="4" fillId="0" borderId="0" xfId="206" applyFont="1" applyAlignment="1">
      <alignment horizontal="center" vertical="top"/>
    </xf>
    <xf numFmtId="0" fontId="62" fillId="0" borderId="0" xfId="0" applyFont="1" applyAlignment="1">
      <alignment vertical="top"/>
    </xf>
    <xf numFmtId="0" fontId="44" fillId="0" borderId="0" xfId="0" applyFont="1" applyAlignment="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Alignment="1">
      <alignment horizontal="center" vertical="top" wrapText="1"/>
    </xf>
    <xf numFmtId="2" fontId="4" fillId="0" borderId="0" xfId="200" applyNumberFormat="1" applyFont="1" applyFill="1" applyBorder="1" applyAlignment="1" applyProtection="1">
      <alignment horizontal="right" vertical="top"/>
    </xf>
    <xf numFmtId="165"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Alignment="1" applyProtection="1">
      <alignment vertical="top"/>
      <protection hidden="1"/>
    </xf>
    <xf numFmtId="165" fontId="39"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5" fontId="4" fillId="0" borderId="0" xfId="200" applyNumberFormat="1" applyFont="1" applyFill="1" applyBorder="1" applyAlignment="1" applyProtection="1">
      <alignment horizontal="center" vertical="top"/>
      <protection hidden="1"/>
    </xf>
    <xf numFmtId="165" fontId="5" fillId="0" borderId="0" xfId="0" applyNumberFormat="1" applyFont="1" applyAlignment="1" applyProtection="1">
      <alignment horizontal="center"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4" fontId="15" fillId="0" borderId="11" xfId="205" applyNumberFormat="1" applyFont="1" applyBorder="1" applyAlignment="1" applyProtection="1">
      <alignment horizontal="right" vertical="top"/>
      <protection hidden="1"/>
    </xf>
    <xf numFmtId="0" fontId="4" fillId="0" borderId="0" xfId="0" applyFont="1" applyAlignment="1" applyProtection="1">
      <alignment horizontal="center" vertical="top"/>
      <protection hidden="1"/>
    </xf>
    <xf numFmtId="2" fontId="5" fillId="0" borderId="0" xfId="200" applyNumberFormat="1" applyFont="1" applyFill="1" applyBorder="1" applyAlignment="1" applyProtection="1">
      <alignment horizontal="right" vertical="top"/>
    </xf>
    <xf numFmtId="9" fontId="4" fillId="0" borderId="4" xfId="0" applyNumberFormat="1" applyFont="1" applyBorder="1" applyAlignment="1">
      <alignment horizontal="center" vertical="top" wrapText="1"/>
    </xf>
    <xf numFmtId="0" fontId="5" fillId="11" borderId="13" xfId="0" applyFont="1" applyFill="1" applyBorder="1" applyAlignment="1">
      <alignment horizontal="center" vertical="top" wrapText="1"/>
    </xf>
    <xf numFmtId="0" fontId="4" fillId="0" borderId="0" xfId="0" applyFont="1" applyAlignment="1">
      <alignment vertical="top" wrapText="1"/>
    </xf>
    <xf numFmtId="0" fontId="5" fillId="0" borderId="0" xfId="206" applyFont="1" applyAlignment="1" applyProtection="1">
      <alignment horizontal="left" vertical="top"/>
      <protection hidden="1"/>
    </xf>
    <xf numFmtId="0" fontId="4" fillId="0" borderId="0" xfId="206" applyFont="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4" fillId="0" borderId="0" xfId="206" applyNumberFormat="1" applyFont="1" applyAlignment="1" applyProtection="1">
      <alignment horizontal="center" vertical="center"/>
      <protection hidden="1"/>
    </xf>
    <xf numFmtId="1" fontId="39"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Alignment="1" applyProtection="1">
      <alignment horizontal="center" vertical="center"/>
      <protection hidden="1"/>
    </xf>
    <xf numFmtId="0" fontId="39" fillId="0" borderId="0" xfId="0" applyFont="1" applyAlignment="1">
      <alignment vertical="center"/>
    </xf>
    <xf numFmtId="0" fontId="62" fillId="0" borderId="0" xfId="0" applyFont="1" applyAlignment="1">
      <alignment vertical="center"/>
    </xf>
    <xf numFmtId="0" fontId="44" fillId="0" borderId="0" xfId="0" applyFont="1" applyAlignment="1" applyProtection="1">
      <alignment horizontal="center" vertical="center"/>
      <protection hidden="1"/>
    </xf>
    <xf numFmtId="0" fontId="39" fillId="0" borderId="0" xfId="0" applyFont="1" applyAlignment="1">
      <alignment horizontal="center" vertical="center"/>
    </xf>
    <xf numFmtId="0" fontId="4" fillId="0" borderId="0" xfId="0" applyFont="1" applyAlignment="1">
      <alignment vertical="center"/>
    </xf>
    <xf numFmtId="0" fontId="4" fillId="0" borderId="0" xfId="206" applyFont="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Alignment="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7"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105" fillId="12" borderId="4" xfId="0" applyFont="1" applyFill="1" applyBorder="1" applyAlignment="1">
      <alignment vertical="top" wrapText="1"/>
    </xf>
    <xf numFmtId="0" fontId="105" fillId="12" borderId="15" xfId="0" applyFont="1" applyFill="1" applyBorder="1" applyAlignment="1">
      <alignment vertical="top" wrapText="1"/>
    </xf>
    <xf numFmtId="2" fontId="4" fillId="0" borderId="4" xfId="200" applyNumberFormat="1" applyFont="1" applyFill="1" applyBorder="1" applyProtection="1">
      <alignment vertical="top"/>
    </xf>
    <xf numFmtId="171" fontId="89" fillId="13" borderId="4" xfId="0" applyNumberFormat="1" applyFont="1" applyFill="1" applyBorder="1" applyAlignment="1">
      <alignment horizontal="justify" vertical="top" wrapText="1"/>
    </xf>
    <xf numFmtId="0" fontId="4" fillId="13" borderId="4" xfId="0" applyFont="1" applyFill="1" applyBorder="1" applyAlignment="1">
      <alignment horizontal="center" vertical="top" wrapText="1"/>
    </xf>
    <xf numFmtId="0" fontId="4" fillId="13" borderId="4" xfId="0" applyFont="1" applyFill="1" applyBorder="1" applyAlignment="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lignment vertical="top"/>
    </xf>
    <xf numFmtId="2" fontId="5" fillId="13" borderId="4" xfId="200" applyNumberFormat="1" applyFont="1" applyFill="1" applyBorder="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66" fillId="0" borderId="0" xfId="0" applyFont="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65" fontId="4" fillId="0" borderId="0" xfId="206" applyNumberFormat="1" applyFont="1" applyAlignment="1" applyProtection="1">
      <alignment vertical="top"/>
      <protection hidden="1"/>
    </xf>
    <xf numFmtId="1" fontId="5" fillId="0" borderId="5" xfId="0" applyNumberFormat="1" applyFont="1" applyBorder="1" applyAlignment="1">
      <alignment horizontal="left" vertical="top"/>
    </xf>
    <xf numFmtId="1" fontId="4" fillId="0" borderId="0" xfId="0" applyNumberFormat="1" applyFont="1" applyAlignment="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4" fillId="0" borderId="0" xfId="206" applyNumberFormat="1" applyFont="1" applyAlignment="1" applyProtection="1">
      <alignment horizontal="left" vertical="top"/>
      <protection hidden="1"/>
    </xf>
    <xf numFmtId="1" fontId="4" fillId="0" borderId="0" xfId="206" applyNumberFormat="1" applyFont="1" applyAlignment="1" applyProtection="1">
      <alignment horizontal="center" vertical="top"/>
      <protection hidden="1"/>
    </xf>
    <xf numFmtId="1" fontId="5" fillId="11" borderId="13" xfId="0" applyNumberFormat="1" applyFont="1" applyFill="1" applyBorder="1" applyAlignment="1">
      <alignment horizontal="center" vertical="top" wrapText="1"/>
    </xf>
    <xf numFmtId="1" fontId="55" fillId="0" borderId="0" xfId="0" applyNumberFormat="1" applyFont="1" applyAlignment="1">
      <alignment horizontal="right" vertical="top"/>
    </xf>
    <xf numFmtId="1" fontId="4" fillId="0" borderId="0" xfId="0" applyNumberFormat="1" applyFont="1" applyAlignment="1">
      <alignment horizontal="right" vertical="top"/>
    </xf>
    <xf numFmtId="1" fontId="5" fillId="0" borderId="0" xfId="0" applyNumberFormat="1" applyFont="1" applyAlignment="1">
      <alignment horizontal="center" vertical="top"/>
    </xf>
    <xf numFmtId="1" fontId="39" fillId="0" borderId="0" xfId="0" applyNumberFormat="1" applyFont="1" applyAlignment="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Font="1" applyFill="1" applyBorder="1" applyAlignment="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5"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lignment vertical="top" wrapText="1"/>
    </xf>
    <xf numFmtId="1" fontId="5" fillId="15" borderId="4" xfId="0" applyNumberFormat="1" applyFont="1" applyFill="1" applyBorder="1" applyAlignment="1">
      <alignment horizontal="center" vertical="center"/>
    </xf>
    <xf numFmtId="1" fontId="91" fillId="15" borderId="4" xfId="0" applyNumberFormat="1" applyFont="1" applyFill="1" applyBorder="1" applyAlignment="1">
      <alignment horizontal="center" vertical="center"/>
    </xf>
    <xf numFmtId="1" fontId="91" fillId="15" borderId="4" xfId="0" applyNumberFormat="1" applyFont="1" applyFill="1" applyBorder="1" applyAlignment="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Font="1" applyFill="1" applyBorder="1" applyAlignment="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Alignment="1">
      <alignment horizontal="center" vertical="top" wrapText="1"/>
    </xf>
    <xf numFmtId="165" fontId="4" fillId="13" borderId="0" xfId="0" applyNumberFormat="1" applyFont="1" applyFill="1" applyAlignment="1">
      <alignment horizontal="center" vertical="top" wrapText="1"/>
    </xf>
    <xf numFmtId="1" fontId="4" fillId="13" borderId="0" xfId="0" applyNumberFormat="1" applyFont="1" applyFill="1" applyAlignment="1">
      <alignment horizontal="center" vertical="center" wrapText="1"/>
    </xf>
    <xf numFmtId="0" fontId="4" fillId="13" borderId="0" xfId="0" applyFont="1" applyFill="1" applyAlignment="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Font="1" applyFill="1" applyBorder="1" applyAlignment="1">
      <alignment horizontal="center" vertical="top" wrapText="1"/>
    </xf>
    <xf numFmtId="0" fontId="15" fillId="15" borderId="34" xfId="0" applyFont="1" applyFill="1" applyBorder="1" applyAlignment="1">
      <alignment horizontal="left" vertical="top" wrapText="1"/>
    </xf>
    <xf numFmtId="0" fontId="15" fillId="15" borderId="4" xfId="0" applyFont="1" applyFill="1" applyBorder="1" applyAlignment="1" applyProtection="1">
      <alignment horizontal="center" vertical="center" wrapText="1"/>
      <protection hidden="1"/>
    </xf>
    <xf numFmtId="168"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Font="1" applyFill="1" applyBorder="1" applyAlignment="1">
      <alignment horizontal="center" vertical="top" wrapText="1"/>
    </xf>
    <xf numFmtId="0" fontId="105" fillId="0" borderId="0" xfId="0" applyFont="1" applyAlignment="1">
      <alignment vertical="top"/>
    </xf>
    <xf numFmtId="0" fontId="106" fillId="0" borderId="0" xfId="0" applyFont="1" applyAlignment="1">
      <alignment vertical="top"/>
    </xf>
    <xf numFmtId="2" fontId="19" fillId="0" borderId="4" xfId="0" applyNumberFormat="1" applyFont="1" applyBorder="1" applyAlignment="1">
      <alignment vertical="top"/>
    </xf>
    <xf numFmtId="0" fontId="15" fillId="13" borderId="4" xfId="0" applyFont="1" applyFill="1" applyBorder="1" applyAlignment="1">
      <alignment horizontal="left" vertical="top" wrapText="1"/>
    </xf>
    <xf numFmtId="4" fontId="15" fillId="13" borderId="4" xfId="11" applyNumberFormat="1" applyFont="1" applyFill="1" applyBorder="1" applyAlignment="1" applyProtection="1">
      <alignment vertical="top" wrapText="1"/>
    </xf>
    <xf numFmtId="0" fontId="68" fillId="13" borderId="4" xfId="0" applyFont="1" applyFill="1" applyBorder="1" applyAlignment="1">
      <alignment vertical="top"/>
    </xf>
    <xf numFmtId="0" fontId="15" fillId="13" borderId="4" xfId="0" applyFont="1" applyFill="1" applyBorder="1" applyAlignment="1" applyProtection="1">
      <alignment horizontal="left" vertical="center" wrapText="1"/>
      <protection hidden="1"/>
    </xf>
    <xf numFmtId="181"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5" fontId="4" fillId="0" borderId="4" xfId="0" applyNumberFormat="1" applyFont="1" applyBorder="1" applyAlignment="1">
      <alignment horizontal="left" vertical="top" wrapText="1"/>
    </xf>
    <xf numFmtId="0" fontId="15" fillId="16" borderId="12" xfId="204" applyFont="1" applyFill="1" applyBorder="1" applyAlignment="1" applyProtection="1">
      <alignment horizontal="center" vertical="center" wrapText="1"/>
      <protection hidden="1"/>
    </xf>
    <xf numFmtId="165" fontId="32" fillId="14" borderId="0" xfId="206" applyNumberFormat="1" applyFont="1" applyFill="1" applyAlignment="1" applyProtection="1">
      <alignment vertical="top"/>
      <protection hidden="1"/>
    </xf>
    <xf numFmtId="0" fontId="39" fillId="14" borderId="0" xfId="0" applyFont="1" applyFill="1" applyAlignment="1">
      <alignment vertical="top"/>
    </xf>
    <xf numFmtId="0" fontId="85" fillId="17" borderId="15" xfId="0" applyFont="1" applyFill="1" applyBorder="1" applyAlignment="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Font="1" applyBorder="1" applyAlignment="1">
      <alignment horizontal="left" vertical="top"/>
    </xf>
    <xf numFmtId="10" fontId="93" fillId="0" borderId="5" xfId="0" applyNumberFormat="1" applyFont="1" applyBorder="1" applyAlignment="1">
      <alignment horizontal="left" vertical="top"/>
    </xf>
    <xf numFmtId="0" fontId="94" fillId="0" borderId="5" xfId="0" applyFont="1" applyBorder="1" applyAlignment="1">
      <alignment vertical="top"/>
    </xf>
    <xf numFmtId="0" fontId="93" fillId="0" borderId="5" xfId="0" applyFont="1" applyBorder="1" applyAlignment="1">
      <alignment horizontal="center" vertical="top"/>
    </xf>
    <xf numFmtId="0" fontId="93" fillId="0" borderId="5" xfId="0" applyFont="1" applyBorder="1" applyAlignment="1">
      <alignment vertical="top"/>
    </xf>
    <xf numFmtId="0" fontId="95" fillId="0" borderId="0" xfId="0" applyFont="1" applyAlignment="1">
      <alignment horizontal="left" vertical="top"/>
    </xf>
    <xf numFmtId="0" fontId="96" fillId="0" borderId="0" xfId="0" applyFont="1" applyAlignment="1">
      <alignment horizontal="center" vertical="top"/>
    </xf>
    <xf numFmtId="0" fontId="96" fillId="0" borderId="0" xfId="0" applyFont="1" applyAlignment="1">
      <alignment vertical="top"/>
    </xf>
    <xf numFmtId="0" fontId="94" fillId="0" borderId="0" xfId="0" applyFont="1" applyAlignment="1">
      <alignment vertical="top"/>
    </xf>
    <xf numFmtId="0" fontId="94" fillId="0" borderId="0" xfId="0" applyFont="1" applyAlignment="1">
      <alignment horizontal="center" vertical="top"/>
    </xf>
    <xf numFmtId="0" fontId="94" fillId="5" borderId="0" xfId="0" applyFont="1" applyFill="1" applyAlignment="1">
      <alignment horizontal="left" vertical="top"/>
    </xf>
    <xf numFmtId="0" fontId="94" fillId="5" borderId="0" xfId="0" applyFont="1" applyFill="1" applyAlignment="1">
      <alignment vertical="top"/>
    </xf>
    <xf numFmtId="0" fontId="94" fillId="0" borderId="0" xfId="0" applyFont="1" applyAlignment="1">
      <alignment horizontal="left" vertical="top"/>
    </xf>
    <xf numFmtId="10" fontId="94" fillId="0" borderId="0" xfId="0" applyNumberFormat="1" applyFont="1" applyAlignment="1">
      <alignment horizontal="left" vertical="top"/>
    </xf>
    <xf numFmtId="1" fontId="94" fillId="5" borderId="0" xfId="0" applyNumberFormat="1" applyFont="1" applyFill="1" applyAlignment="1">
      <alignment vertical="top"/>
    </xf>
    <xf numFmtId="2" fontId="94" fillId="0" borderId="0" xfId="0" applyNumberFormat="1" applyFont="1" applyAlignment="1">
      <alignment vertical="top"/>
    </xf>
    <xf numFmtId="10" fontId="94" fillId="0" borderId="0" xfId="0" applyNumberFormat="1" applyFont="1" applyAlignment="1">
      <alignment horizontal="center" vertical="top"/>
    </xf>
    <xf numFmtId="1" fontId="94" fillId="0" borderId="0" xfId="0" applyNumberFormat="1" applyFont="1" applyAlignment="1">
      <alignmen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Font="1" applyAlignment="1" applyProtection="1">
      <alignment horizontal="left" vertical="top"/>
      <protection hidden="1"/>
    </xf>
    <xf numFmtId="0" fontId="94" fillId="0" borderId="0" xfId="206" applyFont="1" applyAlignment="1" applyProtection="1">
      <alignment horizontal="left" vertical="top"/>
      <protection hidden="1"/>
    </xf>
    <xf numFmtId="10" fontId="93" fillId="0" borderId="0" xfId="0" applyNumberFormat="1" applyFont="1" applyAlignment="1">
      <alignment horizontal="center" vertical="top"/>
    </xf>
    <xf numFmtId="2" fontId="94" fillId="0" borderId="0" xfId="0" applyNumberFormat="1" applyFont="1" applyAlignment="1">
      <alignment horizontal="center" vertical="top"/>
    </xf>
    <xf numFmtId="10" fontId="94" fillId="0" borderId="0" xfId="206" applyNumberFormat="1" applyFont="1" applyAlignment="1" applyProtection="1">
      <alignment vertical="top"/>
      <protection hidden="1"/>
    </xf>
    <xf numFmtId="180" fontId="94" fillId="0" borderId="0" xfId="0" applyNumberFormat="1" applyFont="1" applyAlignment="1">
      <alignment horizontal="center" vertical="top"/>
    </xf>
    <xf numFmtId="0" fontId="94" fillId="0" borderId="0" xfId="206" applyFont="1" applyAlignment="1" applyProtection="1">
      <alignment horizontal="center" vertical="top"/>
      <protection hidden="1"/>
    </xf>
    <xf numFmtId="15" fontId="94" fillId="0" borderId="0" xfId="0" applyNumberFormat="1" applyFont="1" applyAlignment="1">
      <alignment vertical="top"/>
    </xf>
    <xf numFmtId="0" fontId="95" fillId="0" borderId="0" xfId="0" applyFont="1" applyAlignment="1">
      <alignment horizontal="left" vertical="top" wrapText="1"/>
    </xf>
    <xf numFmtId="0" fontId="96" fillId="0" borderId="0" xfId="0" applyFont="1" applyAlignment="1">
      <alignment horizontal="center" vertical="top" wrapText="1"/>
    </xf>
    <xf numFmtId="0" fontId="96" fillId="0" borderId="0" xfId="0" applyFont="1" applyAlignment="1">
      <alignment vertical="top" wrapText="1"/>
    </xf>
    <xf numFmtId="0" fontId="94" fillId="0" borderId="0" xfId="0" applyFont="1" applyAlignment="1">
      <alignment horizontal="justify" vertical="top" wrapText="1"/>
    </xf>
    <xf numFmtId="10" fontId="94" fillId="0" borderId="0" xfId="0" applyNumberFormat="1" applyFont="1" applyAlignment="1">
      <alignment horizontal="justify" vertical="top" wrapText="1"/>
    </xf>
    <xf numFmtId="0" fontId="93" fillId="0" borderId="0" xfId="0" applyFont="1" applyAlignment="1">
      <alignment vertical="top"/>
    </xf>
    <xf numFmtId="0" fontId="94" fillId="0" borderId="0" xfId="0" applyFont="1" applyAlignment="1">
      <alignment horizontal="right" vertical="top"/>
    </xf>
    <xf numFmtId="0" fontId="93" fillId="0" borderId="0" xfId="0" applyFont="1" applyAlignment="1">
      <alignment horizontal="center" vertical="top"/>
    </xf>
    <xf numFmtId="0" fontId="93" fillId="0" borderId="0" xfId="0" applyFont="1" applyAlignment="1" applyProtection="1">
      <alignment horizontal="center" vertical="top" wrapText="1"/>
      <protection hidden="1"/>
    </xf>
    <xf numFmtId="0" fontId="93" fillId="0" borderId="0" xfId="0" applyFont="1" applyAlignment="1" applyProtection="1">
      <alignment horizontal="center" vertical="top"/>
      <protection hidden="1"/>
    </xf>
    <xf numFmtId="1" fontId="96" fillId="0" borderId="0" xfId="0" applyNumberFormat="1" applyFont="1" applyAlignment="1" applyProtection="1">
      <alignment vertical="top"/>
      <protection hidden="1"/>
    </xf>
    <xf numFmtId="0" fontId="96" fillId="0" borderId="0" xfId="0" applyFont="1" applyAlignment="1" applyProtection="1">
      <alignment vertical="top"/>
      <protection hidden="1"/>
    </xf>
    <xf numFmtId="0" fontId="93" fillId="11" borderId="15" xfId="0" applyFont="1" applyFill="1" applyBorder="1" applyAlignment="1">
      <alignment horizontal="center" vertical="top" wrapText="1"/>
    </xf>
    <xf numFmtId="2" fontId="0" fillId="0" borderId="0" xfId="0" applyNumberFormat="1" applyAlignment="1">
      <alignment vertical="top"/>
    </xf>
    <xf numFmtId="0" fontId="0" fillId="0" borderId="4" xfId="0" applyBorder="1" applyAlignment="1">
      <alignment horizontal="left" vertical="top" wrapText="1"/>
    </xf>
    <xf numFmtId="2" fontId="93" fillId="0" borderId="0" xfId="0" applyNumberFormat="1" applyFont="1" applyAlignment="1">
      <alignment vertical="top"/>
    </xf>
    <xf numFmtId="0" fontId="94" fillId="6" borderId="35" xfId="0" applyFont="1" applyFill="1" applyBorder="1" applyAlignment="1">
      <alignment horizontal="center" vertical="top" wrapText="1"/>
    </xf>
    <xf numFmtId="0" fontId="94" fillId="6" borderId="5" xfId="0" applyFont="1" applyFill="1" applyBorder="1" applyAlignment="1">
      <alignment horizontal="center" vertical="top" wrapText="1"/>
    </xf>
    <xf numFmtId="164" fontId="94" fillId="6" borderId="13" xfId="11" applyFont="1" applyFill="1" applyBorder="1" applyAlignment="1" applyProtection="1">
      <alignment horizontal="righ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0" fontId="94" fillId="7" borderId="0" xfId="211" applyNumberFormat="1" applyFont="1" applyFill="1" applyBorder="1" applyAlignment="1" applyProtection="1">
      <alignment horizontal="center" vertical="top"/>
    </xf>
    <xf numFmtId="0" fontId="93" fillId="0" borderId="0" xfId="0" applyFont="1" applyAlignment="1">
      <alignment horizontal="left" vertical="top"/>
    </xf>
    <xf numFmtId="0" fontId="93" fillId="0" borderId="0" xfId="0" applyFont="1" applyAlignment="1">
      <alignment horizontal="justify" vertical="top"/>
    </xf>
    <xf numFmtId="178" fontId="93" fillId="0" borderId="0" xfId="0" applyNumberFormat="1" applyFont="1" applyAlignment="1">
      <alignment vertical="top"/>
    </xf>
    <xf numFmtId="10" fontId="93" fillId="0" borderId="0" xfId="0" applyNumberFormat="1" applyFont="1" applyAlignment="1">
      <alignment horizontal="justify" vertical="top"/>
    </xf>
    <xf numFmtId="14" fontId="94" fillId="0" borderId="0" xfId="0" applyNumberFormat="1" applyFont="1" applyAlignment="1">
      <alignment horizontal="center" vertical="top"/>
    </xf>
    <xf numFmtId="0" fontId="93" fillId="0" borderId="0" xfId="0" applyFont="1" applyAlignment="1">
      <alignment horizontal="right" vertical="top"/>
    </xf>
    <xf numFmtId="10" fontId="96" fillId="0" borderId="0" xfId="0" applyNumberFormat="1" applyFont="1" applyAlignment="1">
      <alignment horizontal="center" vertical="top"/>
    </xf>
    <xf numFmtId="0" fontId="96" fillId="0" borderId="0" xfId="0" applyFont="1" applyAlignment="1" applyProtection="1">
      <alignment horizontal="center" vertical="top"/>
      <protection hidden="1"/>
    </xf>
    <xf numFmtId="10" fontId="96" fillId="0" borderId="0" xfId="0" applyNumberFormat="1" applyFont="1" applyAlignment="1" applyProtection="1">
      <alignment horizontal="center" vertical="top"/>
      <protection hidden="1"/>
    </xf>
    <xf numFmtId="0" fontId="95" fillId="0" borderId="0" xfId="0" applyFont="1" applyAlignment="1" applyProtection="1">
      <alignment horizontal="right" vertical="top"/>
      <protection hidden="1"/>
    </xf>
    <xf numFmtId="0" fontId="95" fillId="0" borderId="0" xfId="0" applyFont="1" applyAlignment="1" applyProtection="1">
      <alignment horizontal="left" vertical="top"/>
      <protection hidden="1"/>
    </xf>
    <xf numFmtId="10" fontId="95" fillId="0" borderId="0" xfId="0" applyNumberFormat="1" applyFont="1" applyAlignment="1" applyProtection="1">
      <alignment horizontal="left" vertical="top"/>
      <protection hidden="1"/>
    </xf>
    <xf numFmtId="0" fontId="95" fillId="0" borderId="0" xfId="0" applyFont="1" applyAlignment="1" applyProtection="1">
      <alignment horizontal="center" vertical="top"/>
      <protection hidden="1"/>
    </xf>
    <xf numFmtId="0" fontId="95" fillId="0" borderId="0" xfId="0" applyFont="1" applyAlignment="1" applyProtection="1">
      <alignment vertical="top"/>
      <protection hidden="1"/>
    </xf>
    <xf numFmtId="0" fontId="96" fillId="0" borderId="0" xfId="0" applyFont="1" applyAlignment="1" applyProtection="1">
      <alignment horizontal="left" vertical="top"/>
      <protection hidden="1"/>
    </xf>
    <xf numFmtId="10" fontId="96" fillId="0" borderId="0" xfId="0" applyNumberFormat="1" applyFont="1" applyAlignment="1" applyProtection="1">
      <alignment horizontal="left" vertical="top"/>
      <protection hidden="1"/>
    </xf>
    <xf numFmtId="0" fontId="95" fillId="0" borderId="0" xfId="0" applyFont="1" applyAlignment="1" applyProtection="1">
      <alignment horizontal="center" vertical="top" wrapText="1"/>
      <protection hidden="1"/>
    </xf>
    <xf numFmtId="0" fontId="95" fillId="0" borderId="0" xfId="206" applyFont="1" applyAlignment="1" applyProtection="1">
      <alignment vertical="top"/>
      <protection hidden="1"/>
    </xf>
    <xf numFmtId="10" fontId="95" fillId="0" borderId="0" xfId="206" applyNumberFormat="1" applyFont="1" applyAlignment="1" applyProtection="1">
      <alignment vertical="top"/>
      <protection hidden="1"/>
    </xf>
    <xf numFmtId="0" fontId="96" fillId="0" borderId="0" xfId="206" applyFont="1" applyAlignment="1" applyProtection="1">
      <alignment vertical="top"/>
      <protection hidden="1"/>
    </xf>
    <xf numFmtId="0" fontId="95" fillId="0" borderId="0" xfId="206" applyFont="1" applyAlignment="1" applyProtection="1">
      <alignment horizontal="center" vertical="top"/>
      <protection hidden="1"/>
    </xf>
    <xf numFmtId="0" fontId="96" fillId="0" borderId="0" xfId="206" applyFont="1" applyAlignment="1" applyProtection="1">
      <alignment horizontal="left" vertical="top"/>
      <protection hidden="1"/>
    </xf>
    <xf numFmtId="10" fontId="96" fillId="0" borderId="0" xfId="206" applyNumberFormat="1" applyFont="1" applyAlignment="1" applyProtection="1">
      <alignment vertical="top"/>
      <protection hidden="1"/>
    </xf>
    <xf numFmtId="0" fontId="96" fillId="0" borderId="0" xfId="206" applyFont="1" applyAlignment="1" applyProtection="1">
      <alignment horizontal="center" vertical="top"/>
      <protection hidden="1"/>
    </xf>
    <xf numFmtId="10" fontId="95" fillId="0" borderId="0" xfId="0" applyNumberFormat="1" applyFont="1" applyAlignment="1" applyProtection="1">
      <alignment horizontal="center" vertical="top" wrapText="1"/>
      <protection hidden="1"/>
    </xf>
    <xf numFmtId="0" fontId="95" fillId="0" borderId="0" xfId="0" applyFont="1" applyAlignment="1" applyProtection="1">
      <alignment vertical="top" wrapText="1"/>
      <protection hidden="1"/>
    </xf>
    <xf numFmtId="10" fontId="95" fillId="0" borderId="0" xfId="0" applyNumberFormat="1" applyFont="1" applyAlignment="1" applyProtection="1">
      <alignment horizontal="center" vertical="top"/>
      <protection hidden="1"/>
    </xf>
    <xf numFmtId="0" fontId="94" fillId="0" borderId="0" xfId="0" applyFont="1" applyAlignment="1" applyProtection="1">
      <alignment horizontal="center" vertical="top"/>
      <protection hidden="1"/>
    </xf>
    <xf numFmtId="165"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right" vertical="top" wrapText="1"/>
      <protection hidden="1"/>
    </xf>
    <xf numFmtId="2"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horizontal="right" vertical="top"/>
      <protection hidden="1"/>
    </xf>
    <xf numFmtId="2" fontId="93" fillId="0" borderId="0" xfId="0" applyNumberFormat="1" applyFont="1" applyAlignment="1" applyProtection="1">
      <alignment horizontal="center" vertical="top"/>
      <protection hidden="1"/>
    </xf>
    <xf numFmtId="165"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8" fontId="96" fillId="0" borderId="0" xfId="0" applyNumberFormat="1" applyFont="1" applyAlignment="1" applyProtection="1">
      <alignment horizontal="right" vertical="top" wrapText="1"/>
      <protection hidden="1"/>
    </xf>
    <xf numFmtId="168" fontId="94" fillId="0" borderId="0" xfId="0" applyNumberFormat="1" applyFont="1" applyAlignment="1" applyProtection="1">
      <alignment horizontal="right" vertical="top" wrapText="1"/>
      <protection hidden="1"/>
    </xf>
    <xf numFmtId="2" fontId="94" fillId="0" borderId="0" xfId="0" applyNumberFormat="1" applyFont="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7" fontId="96" fillId="0" borderId="0" xfId="0" applyNumberFormat="1" applyFont="1" applyAlignment="1" applyProtection="1">
      <alignment horizontal="right" vertical="top" wrapText="1"/>
      <protection hidden="1"/>
    </xf>
    <xf numFmtId="2" fontId="94" fillId="0" borderId="0" xfId="0" applyNumberFormat="1" applyFont="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71" fontId="96" fillId="0" borderId="0" xfId="211" quotePrefix="1" applyNumberFormat="1" applyFont="1" applyFill="1" applyBorder="1" applyAlignment="1" applyProtection="1">
      <alignment vertical="top" wrapText="1"/>
      <protection hidden="1"/>
    </xf>
    <xf numFmtId="171"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5"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6" fillId="0" borderId="0" xfId="211" applyFont="1" applyFill="1" applyBorder="1" applyAlignment="1" applyProtection="1">
      <alignment horizontal="righ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horizontal="right" vertical="top"/>
      <protection hidden="1"/>
    </xf>
    <xf numFmtId="0" fontId="15" fillId="0" borderId="5" xfId="0" applyFont="1" applyBorder="1" applyAlignment="1">
      <alignment horizontal="left" vertical="top"/>
    </xf>
    <xf numFmtId="0" fontId="15" fillId="0" borderId="5" xfId="0" applyFont="1" applyBorder="1" applyAlignment="1">
      <alignment horizontal="justify" vertical="top"/>
    </xf>
    <xf numFmtId="0" fontId="15" fillId="0" borderId="5" xfId="0" applyFont="1" applyBorder="1" applyAlignment="1">
      <alignment horizontal="center" vertical="top"/>
    </xf>
    <xf numFmtId="0" fontId="15" fillId="0" borderId="5" xfId="0" applyFont="1" applyBorder="1" applyAlignment="1">
      <alignment vertical="top"/>
    </xf>
    <xf numFmtId="0" fontId="15" fillId="0" borderId="5" xfId="0" applyFont="1" applyBorder="1" applyAlignment="1">
      <alignment horizontal="right" vertical="top"/>
    </xf>
    <xf numFmtId="0" fontId="33" fillId="0" borderId="0" xfId="0" applyFont="1" applyAlignment="1">
      <alignment vertical="top"/>
    </xf>
    <xf numFmtId="0" fontId="0" fillId="0" borderId="0" xfId="0" applyAlignment="1">
      <alignment horizontal="center" vertical="top"/>
    </xf>
    <xf numFmtId="0" fontId="0" fillId="0" borderId="0" xfId="0" applyAlignment="1">
      <alignment horizontal="justify" vertical="top"/>
    </xf>
    <xf numFmtId="0" fontId="15" fillId="0" borderId="0" xfId="0" applyFont="1" applyAlignment="1">
      <alignment vertical="top" wrapText="1"/>
    </xf>
    <xf numFmtId="0" fontId="29" fillId="0" borderId="0" xfId="0" applyFont="1" applyAlignment="1">
      <alignment vertical="top"/>
    </xf>
    <xf numFmtId="0" fontId="33" fillId="0" borderId="0" xfId="0" applyFont="1" applyAlignment="1">
      <alignment horizontal="center" vertical="top"/>
    </xf>
    <xf numFmtId="0" fontId="27" fillId="0" borderId="0" xfId="0" applyFont="1" applyAlignment="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Alignment="1" applyProtection="1">
      <alignment horizontal="left" vertical="top"/>
      <protection hidden="1"/>
    </xf>
    <xf numFmtId="0" fontId="33" fillId="0" borderId="0" xfId="206" applyFont="1" applyAlignment="1" applyProtection="1">
      <alignment vertical="top"/>
      <protection hidden="1"/>
    </xf>
    <xf numFmtId="0" fontId="0" fillId="0" borderId="0" xfId="206" applyFont="1" applyAlignment="1" applyProtection="1">
      <alignment horizontal="left" vertical="top"/>
      <protection hidden="1"/>
    </xf>
    <xf numFmtId="0" fontId="0" fillId="0" borderId="0" xfId="206" applyFont="1" applyAlignment="1">
      <alignment horizontal="left" vertical="top"/>
    </xf>
    <xf numFmtId="0" fontId="15" fillId="0" borderId="0" xfId="206" applyFont="1" applyAlignment="1" applyProtection="1">
      <alignment horizontal="justify"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Font="1" applyAlignment="1">
      <alignment horizontal="center" vertical="top"/>
    </xf>
    <xf numFmtId="0" fontId="15" fillId="0" borderId="15" xfId="0" applyFont="1" applyBorder="1" applyAlignment="1">
      <alignment horizontal="center" vertical="top"/>
    </xf>
    <xf numFmtId="0" fontId="15" fillId="0" borderId="4" xfId="0" applyFont="1" applyBorder="1" applyAlignment="1">
      <alignment horizontal="center" vertical="top"/>
    </xf>
    <xf numFmtId="0" fontId="15" fillId="0" borderId="14" xfId="0" applyFont="1" applyBorder="1" applyAlignment="1">
      <alignment horizontal="center" vertical="top"/>
    </xf>
    <xf numFmtId="0" fontId="93" fillId="11" borderId="3" xfId="0" applyFont="1" applyFill="1" applyBorder="1" applyAlignment="1">
      <alignment horizontal="center" vertical="top" wrapText="1"/>
    </xf>
    <xf numFmtId="0" fontId="59" fillId="0" borderId="0" xfId="0" applyFont="1" applyAlignment="1">
      <alignment horizontal="center" vertical="top"/>
    </xf>
    <xf numFmtId="0" fontId="0" fillId="7" borderId="4" xfId="0" applyFill="1" applyBorder="1" applyAlignment="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ill="1" applyBorder="1" applyAlignment="1">
      <alignment horizontal="right" vertical="top"/>
    </xf>
    <xf numFmtId="164" fontId="0" fillId="7" borderId="4" xfId="11" applyFont="1" applyFill="1" applyBorder="1" applyAlignment="1" applyProtection="1">
      <alignment horizontal="right" vertical="top"/>
    </xf>
    <xf numFmtId="0" fontId="0" fillId="2" borderId="0" xfId="0" applyFill="1" applyAlignment="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ill="1" applyAlignment="1">
      <alignment horizontal="right" vertical="top"/>
    </xf>
    <xf numFmtId="164" fontId="0" fillId="2" borderId="0" xfId="11" applyFont="1" applyFill="1" applyBorder="1" applyAlignment="1" applyProtection="1">
      <alignment horizontal="right" vertical="top"/>
    </xf>
    <xf numFmtId="0" fontId="15" fillId="0" borderId="0" xfId="0" applyFont="1" applyAlignment="1">
      <alignment horizontal="center" vertical="top"/>
    </xf>
    <xf numFmtId="178" fontId="15" fillId="0" borderId="0" xfId="0" applyNumberFormat="1" applyFont="1" applyAlignment="1">
      <alignment horizontal="justify" vertical="top"/>
    </xf>
    <xf numFmtId="14" fontId="0" fillId="0" borderId="0" xfId="0" applyNumberFormat="1" applyAlignment="1">
      <alignment horizontal="center" vertical="top"/>
    </xf>
    <xf numFmtId="0" fontId="15" fillId="0" borderId="0" xfId="0" applyFont="1" applyAlignment="1">
      <alignment vertical="top"/>
    </xf>
    <xf numFmtId="0" fontId="33" fillId="0" borderId="0" xfId="0" applyFont="1" applyAlignment="1">
      <alignment horizontal="justify" vertical="top"/>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Protection="1">
      <alignment vertical="top"/>
      <protection hidden="1"/>
    </xf>
    <xf numFmtId="1" fontId="15" fillId="15" borderId="4" xfId="200" applyNumberFormat="1" applyFont="1" applyFill="1" applyBorder="1" applyAlignment="1" applyProtection="1">
      <alignment horizontal="center" vertical="top" wrapText="1"/>
    </xf>
    <xf numFmtId="165" fontId="15" fillId="15" borderId="4" xfId="200" applyNumberFormat="1" applyFont="1" applyFill="1" applyBorder="1" applyAlignment="1" applyProtection="1">
      <alignment horizontal="center" vertical="top" wrapText="1"/>
    </xf>
    <xf numFmtId="0" fontId="15" fillId="15" borderId="4" xfId="0" applyFont="1" applyFill="1" applyBorder="1" applyAlignment="1">
      <alignment vertical="top" wrapText="1"/>
    </xf>
    <xf numFmtId="1" fontId="15" fillId="15" borderId="4" xfId="0" applyNumberFormat="1" applyFont="1" applyFill="1" applyBorder="1" applyAlignment="1">
      <alignment horizontal="center" vertical="center"/>
    </xf>
    <xf numFmtId="1" fontId="99" fillId="15" borderId="4" xfId="0" applyNumberFormat="1" applyFont="1" applyFill="1" applyBorder="1" applyAlignment="1">
      <alignment horizontal="center" vertical="center"/>
    </xf>
    <xf numFmtId="1" fontId="99" fillId="15" borderId="4" xfId="0" applyNumberFormat="1" applyFont="1" applyFill="1" applyBorder="1" applyAlignment="1">
      <alignment horizontal="center" vertical="center" wrapText="1"/>
    </xf>
    <xf numFmtId="0" fontId="15" fillId="15" borderId="4" xfId="0" applyFont="1" applyFill="1" applyBorder="1" applyAlignment="1">
      <alignment horizontal="center" vertical="center"/>
    </xf>
    <xf numFmtId="0" fontId="100" fillId="15" borderId="4" xfId="0" applyFont="1" applyFill="1" applyBorder="1" applyAlignment="1">
      <alignment horizontal="center" vertical="top" wrapText="1"/>
    </xf>
    <xf numFmtId="10" fontId="100" fillId="15" borderId="4" xfId="0" applyNumberFormat="1" applyFont="1" applyFill="1" applyBorder="1" applyAlignment="1">
      <alignment horizontal="center" vertical="top" wrapText="1"/>
    </xf>
    <xf numFmtId="0" fontId="100" fillId="15" borderId="4" xfId="0" applyFont="1" applyFill="1" applyBorder="1" applyAlignment="1">
      <alignment vertical="top" wrapText="1"/>
    </xf>
    <xf numFmtId="0" fontId="100" fillId="15" borderId="4" xfId="0" applyFont="1" applyFill="1" applyBorder="1" applyAlignment="1">
      <alignment horizontal="center" vertical="top"/>
    </xf>
    <xf numFmtId="0" fontId="100" fillId="15" borderId="23" xfId="0" applyFont="1" applyFill="1" applyBorder="1" applyAlignment="1">
      <alignment horizontal="center" vertical="top"/>
    </xf>
    <xf numFmtId="0" fontId="100" fillId="15" borderId="15" xfId="0" applyFont="1" applyFill="1" applyBorder="1" applyAlignment="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Font="1" applyFill="1" applyBorder="1" applyAlignment="1">
      <alignment horizontal="center" vertical="top"/>
    </xf>
    <xf numFmtId="1" fontId="23" fillId="15" borderId="4" xfId="200" applyNumberFormat="1" applyFont="1" applyFill="1" applyBorder="1" applyAlignment="1" applyProtection="1">
      <alignment horizontal="center" vertical="top" wrapText="1"/>
    </xf>
    <xf numFmtId="165"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lignment vertical="top" wrapText="1"/>
    </xf>
    <xf numFmtId="1" fontId="23" fillId="15" borderId="4" xfId="0" applyNumberFormat="1" applyFont="1" applyFill="1" applyBorder="1" applyAlignment="1">
      <alignment horizontal="center" vertical="center"/>
    </xf>
    <xf numFmtId="1" fontId="101" fillId="15" borderId="4" xfId="0" applyNumberFormat="1" applyFont="1" applyFill="1" applyBorder="1" applyAlignment="1">
      <alignment horizontal="center" vertical="center"/>
    </xf>
    <xf numFmtId="1" fontId="101" fillId="15" borderId="4" xfId="0" applyNumberFormat="1" applyFont="1" applyFill="1" applyBorder="1" applyAlignment="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Font="1" applyFill="1" applyBorder="1" applyAlignment="1">
      <alignment horizontal="center" vertical="center"/>
    </xf>
    <xf numFmtId="0" fontId="18" fillId="0" borderId="0" xfId="197" applyFont="1" applyAlignment="1" applyProtection="1">
      <alignment horizontal="center"/>
      <protection hidden="1"/>
    </xf>
    <xf numFmtId="0" fontId="107" fillId="0" borderId="0" xfId="197" applyFont="1" applyAlignment="1" applyProtection="1">
      <alignment horizontal="center" vertical="center"/>
      <protection hidden="1"/>
    </xf>
    <xf numFmtId="0" fontId="93" fillId="0" borderId="4" xfId="0" applyFont="1" applyBorder="1" applyAlignment="1">
      <alignment horizontal="left" vertical="top" wrapText="1"/>
    </xf>
    <xf numFmtId="10" fontId="93" fillId="0" borderId="4" xfId="0" applyNumberFormat="1" applyFont="1" applyBorder="1" applyAlignment="1">
      <alignment horizontal="left" vertical="top" wrapText="1"/>
    </xf>
    <xf numFmtId="164" fontId="94" fillId="0" borderId="4" xfId="0" applyNumberFormat="1" applyFont="1" applyBorder="1" applyAlignment="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0" fontId="108" fillId="0" borderId="0" xfId="0" applyFont="1"/>
    <xf numFmtId="0" fontId="50" fillId="0" borderId="0" xfId="194" applyFont="1" applyAlignment="1">
      <alignment vertical="top" wrapText="1"/>
    </xf>
    <xf numFmtId="0" fontId="15" fillId="11" borderId="4" xfId="0" applyFont="1" applyFill="1" applyBorder="1" applyAlignment="1">
      <alignment horizontal="center" vertical="center"/>
    </xf>
    <xf numFmtId="165" fontId="42" fillId="14" borderId="0" xfId="206" applyNumberFormat="1" applyFont="1" applyFill="1" applyAlignment="1" applyProtection="1">
      <alignment vertical="top"/>
      <protection hidden="1"/>
    </xf>
    <xf numFmtId="0" fontId="5" fillId="11" borderId="4" xfId="0" applyFont="1" applyFill="1" applyBorder="1" applyAlignment="1">
      <alignment horizontal="center" vertical="top" wrapText="1"/>
    </xf>
    <xf numFmtId="0" fontId="5" fillId="11" borderId="4" xfId="0" applyFont="1" applyFill="1" applyBorder="1" applyAlignment="1">
      <alignment horizontal="left" vertical="top" wrapText="1"/>
    </xf>
    <xf numFmtId="0" fontId="4" fillId="11" borderId="4" xfId="0" applyFont="1" applyFill="1" applyBorder="1" applyAlignment="1">
      <alignment horizontal="left" vertical="top" wrapText="1"/>
    </xf>
    <xf numFmtId="1" fontId="39" fillId="0" borderId="0" xfId="0" applyNumberFormat="1" applyFont="1" applyAlignment="1" applyProtection="1">
      <alignment vertical="top"/>
      <protection hidden="1"/>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Font="1" applyFill="1" applyBorder="1" applyAlignment="1">
      <alignment vertical="center"/>
    </xf>
    <xf numFmtId="0" fontId="15" fillId="11" borderId="3" xfId="0" applyFont="1" applyFill="1" applyBorder="1" applyAlignment="1">
      <alignment vertical="center" wrapText="1"/>
    </xf>
    <xf numFmtId="0" fontId="15" fillId="11" borderId="15" xfId="0" applyFont="1" applyFill="1" applyBorder="1" applyAlignment="1">
      <alignment vertical="center" wrapText="1"/>
    </xf>
    <xf numFmtId="0" fontId="5" fillId="11" borderId="3" xfId="0" applyFont="1" applyFill="1" applyBorder="1" applyAlignment="1">
      <alignment vertical="top" wrapText="1"/>
    </xf>
    <xf numFmtId="0" fontId="5" fillId="11" borderId="15" xfId="0" applyFont="1" applyFill="1" applyBorder="1" applyAlignment="1">
      <alignment vertical="top" wrapText="1"/>
    </xf>
    <xf numFmtId="0" fontId="5" fillId="11" borderId="14" xfId="0" applyFont="1" applyFill="1" applyBorder="1" applyAlignment="1">
      <alignment vertical="top"/>
    </xf>
    <xf numFmtId="0" fontId="109" fillId="0" borderId="0" xfId="205" applyFont="1" applyAlignment="1" applyProtection="1">
      <alignment vertical="center"/>
      <protection hidden="1"/>
    </xf>
    <xf numFmtId="0" fontId="93" fillId="17" borderId="4" xfId="0" applyFont="1" applyFill="1" applyBorder="1" applyAlignment="1">
      <alignment horizontal="left" vertical="top" wrapText="1"/>
    </xf>
    <xf numFmtId="164" fontId="94" fillId="17" borderId="4" xfId="0" applyNumberFormat="1" applyFont="1" applyFill="1" applyBorder="1" applyAlignment="1">
      <alignment horizontal="left" vertical="top" wrapText="1"/>
    </xf>
    <xf numFmtId="0" fontId="4" fillId="17" borderId="4" xfId="0" applyFont="1" applyFill="1" applyBorder="1" applyAlignment="1">
      <alignment horizontal="left" vertical="top" wrapText="1"/>
    </xf>
    <xf numFmtId="0" fontId="15" fillId="17" borderId="15" xfId="0" applyFont="1" applyFill="1" applyBorder="1" applyAlignment="1">
      <alignment horizontal="center" vertical="top"/>
    </xf>
    <xf numFmtId="0" fontId="15" fillId="17" borderId="3" xfId="0" applyFont="1" applyFill="1" applyBorder="1" applyAlignment="1">
      <alignment horizontal="center" vertical="top"/>
    </xf>
    <xf numFmtId="1" fontId="15" fillId="17" borderId="13" xfId="0" applyNumberFormat="1" applyFont="1" applyFill="1" applyBorder="1" applyAlignment="1">
      <alignment horizontal="center" vertical="center"/>
    </xf>
    <xf numFmtId="0" fontId="15" fillId="17" borderId="13" xfId="0" applyFont="1" applyFill="1" applyBorder="1" applyAlignment="1">
      <alignment horizontal="center" vertical="center"/>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Border="1" applyAlignment="1">
      <alignment horizontal="center" vertical="top" wrapText="1"/>
    </xf>
    <xf numFmtId="0" fontId="59" fillId="0" borderId="0" xfId="0" applyFont="1" applyAlignment="1">
      <alignment horizontal="center" vertical="top" wrapText="1"/>
    </xf>
    <xf numFmtId="0" fontId="0" fillId="0" borderId="0" xfId="200" applyNumberFormat="1" applyFont="1" applyFill="1" applyBorder="1" applyAlignment="1" applyProtection="1">
      <alignment vertical="top" wrapText="1"/>
    </xf>
    <xf numFmtId="0" fontId="0" fillId="0" borderId="0" xfId="0" applyAlignment="1">
      <alignment vertical="top" wrapText="1"/>
    </xf>
    <xf numFmtId="0" fontId="62" fillId="0" borderId="0" xfId="200" applyNumberFormat="1" applyFont="1" applyFill="1" applyBorder="1" applyAlignment="1" applyProtection="1">
      <alignment vertical="top" wrapText="1"/>
    </xf>
    <xf numFmtId="0" fontId="5" fillId="11" borderId="3" xfId="214" applyFont="1" applyFill="1" applyBorder="1" applyAlignment="1">
      <alignment horizontal="center" vertical="top"/>
    </xf>
    <xf numFmtId="2" fontId="0" fillId="0" borderId="4" xfId="200" applyNumberFormat="1" applyFont="1" applyFill="1" applyBorder="1" applyAlignment="1" applyProtection="1">
      <alignment horizontal="right" vertical="top" wrapText="1"/>
      <protection locked="0" hidden="1"/>
    </xf>
    <xf numFmtId="2" fontId="94" fillId="0" borderId="4" xfId="0" applyNumberFormat="1" applyFont="1" applyBorder="1" applyAlignment="1">
      <alignment horizontal="right" vertical="top" wrapText="1"/>
    </xf>
    <xf numFmtId="2" fontId="59" fillId="0" borderId="4" xfId="0" applyNumberFormat="1" applyFont="1" applyBorder="1" applyAlignment="1">
      <alignment horizontal="right" vertical="top" wrapText="1"/>
    </xf>
    <xf numFmtId="0" fontId="5" fillId="11" borderId="4" xfId="0" applyFont="1" applyFill="1" applyBorder="1" applyAlignment="1">
      <alignment horizontal="right" vertical="top" wrapText="1"/>
    </xf>
    <xf numFmtId="0" fontId="4" fillId="11" borderId="4" xfId="0" applyFont="1" applyFill="1" applyBorder="1" applyAlignment="1">
      <alignment horizontal="right" vertical="top" wrapText="1"/>
    </xf>
    <xf numFmtId="0" fontId="0" fillId="0" borderId="5" xfId="0" applyBorder="1" applyAlignment="1">
      <alignment horizontal="right" vertical="top"/>
    </xf>
    <xf numFmtId="0" fontId="0" fillId="0" borderId="0" xfId="206" applyFont="1" applyAlignment="1" applyProtection="1">
      <alignment vertical="top"/>
      <protection hidden="1"/>
    </xf>
    <xf numFmtId="0" fontId="0" fillId="0" borderId="0" xfId="0" applyAlignment="1">
      <alignment horizontal="justify" vertical="top" wrapText="1"/>
    </xf>
    <xf numFmtId="0" fontId="0" fillId="0" borderId="0" xfId="0" applyAlignment="1">
      <alignment horizontal="right" vertical="top"/>
    </xf>
    <xf numFmtId="0" fontId="18" fillId="15" borderId="36" xfId="0" applyFont="1" applyFill="1" applyBorder="1" applyAlignment="1">
      <alignment horizontal="center" vertical="top"/>
    </xf>
    <xf numFmtId="164" fontId="0" fillId="0" borderId="4" xfId="0" applyNumberFormat="1" applyBorder="1" applyAlignment="1">
      <alignment horizontal="left" vertical="top" wrapText="1"/>
    </xf>
    <xf numFmtId="164" fontId="0" fillId="17" borderId="4" xfId="0" applyNumberFormat="1" applyFill="1" applyBorder="1" applyAlignment="1">
      <alignment horizontal="left" vertical="top" wrapText="1"/>
    </xf>
    <xf numFmtId="2" fontId="0" fillId="0" borderId="4" xfId="0" applyNumberFormat="1" applyBorder="1" applyAlignment="1">
      <alignment horizontal="right" vertical="top" wrapText="1"/>
    </xf>
    <xf numFmtId="164" fontId="0" fillId="6" borderId="13" xfId="11" applyFont="1" applyFill="1" applyBorder="1" applyAlignment="1" applyProtection="1">
      <alignment horizontal="right" vertical="top"/>
    </xf>
    <xf numFmtId="164" fontId="0" fillId="0" borderId="4" xfId="11" applyFont="1" applyFill="1" applyBorder="1" applyAlignment="1" applyProtection="1">
      <alignment horizontal="right" vertical="top"/>
    </xf>
    <xf numFmtId="0" fontId="0" fillId="0" borderId="36" xfId="0" applyBorder="1" applyAlignment="1">
      <alignment vertical="top"/>
    </xf>
    <xf numFmtId="0" fontId="0" fillId="7" borderId="4" xfId="0" applyFill="1" applyBorder="1" applyAlignment="1">
      <alignment vertical="top"/>
    </xf>
    <xf numFmtId="0" fontId="27" fillId="0" borderId="0" xfId="0" applyFont="1" applyAlignment="1" applyProtection="1">
      <alignment vertical="top"/>
      <protection hidden="1"/>
    </xf>
    <xf numFmtId="0" fontId="0" fillId="0" borderId="0" xfId="0" applyAlignment="1" applyProtection="1">
      <alignment horizontal="right" vertical="top"/>
      <protection hidden="1"/>
    </xf>
    <xf numFmtId="0" fontId="27" fillId="0" borderId="0" xfId="0" applyFont="1" applyAlignment="1" applyProtection="1">
      <alignment horizontal="center" vertical="top" wrapText="1"/>
      <protection hidden="1"/>
    </xf>
    <xf numFmtId="0" fontId="0" fillId="0" borderId="0" xfId="0" applyAlignment="1" applyProtection="1">
      <alignment horizontal="center" vertical="top" wrapText="1"/>
      <protection hidden="1"/>
    </xf>
    <xf numFmtId="0" fontId="27" fillId="0" borderId="0" xfId="0" applyFont="1" applyAlignment="1" applyProtection="1">
      <alignment horizontal="center" vertical="top"/>
      <protection hidden="1"/>
    </xf>
    <xf numFmtId="0" fontId="0" fillId="0" borderId="0" xfId="0" applyAlignment="1" applyProtection="1">
      <alignment horizontal="center" vertical="top"/>
      <protection hidden="1"/>
    </xf>
    <xf numFmtId="2" fontId="33" fillId="0" borderId="0" xfId="0" applyNumberFormat="1" applyFont="1" applyAlignment="1" applyProtection="1">
      <alignment horizontal="right" vertical="top"/>
      <protection hidden="1"/>
    </xf>
    <xf numFmtId="2" fontId="33" fillId="0" borderId="0" xfId="0" applyNumberFormat="1" applyFont="1" applyAlignment="1" applyProtection="1">
      <alignment vertical="top" wrapText="1"/>
      <protection hidden="1"/>
    </xf>
    <xf numFmtId="0" fontId="0" fillId="0" borderId="0" xfId="0" applyAlignment="1" applyProtection="1">
      <alignment vertical="top" wrapText="1"/>
      <protection hidden="1"/>
    </xf>
    <xf numFmtId="2" fontId="33" fillId="0" borderId="0" xfId="0" applyNumberFormat="1" applyFont="1" applyAlignment="1" applyProtection="1">
      <alignment vertical="top"/>
      <protection hidden="1"/>
    </xf>
    <xf numFmtId="168" fontId="0" fillId="0" borderId="0" xfId="11" applyNumberFormat="1" applyFont="1" applyFill="1" applyBorder="1" applyAlignment="1" applyProtection="1">
      <alignment horizontal="center" vertical="top"/>
      <protection hidden="1"/>
    </xf>
    <xf numFmtId="0" fontId="5" fillId="11" borderId="14" xfId="214" applyFont="1" applyFill="1" applyBorder="1" applyAlignment="1">
      <alignment vertical="top"/>
    </xf>
    <xf numFmtId="0" fontId="15" fillId="11" borderId="3" xfId="0" applyFont="1" applyFill="1" applyBorder="1" applyAlignment="1">
      <alignment horizontal="center" vertical="center" wrapText="1"/>
    </xf>
    <xf numFmtId="0" fontId="93" fillId="11" borderId="15" xfId="0" applyFont="1" applyFill="1" applyBorder="1" applyAlignment="1">
      <alignment horizontal="right" vertical="top" wrapText="1"/>
    </xf>
    <xf numFmtId="0" fontId="93" fillId="11" borderId="3" xfId="0" applyFont="1" applyFill="1" applyBorder="1" applyAlignment="1">
      <alignment horizontal="right" vertical="top" wrapText="1"/>
    </xf>
    <xf numFmtId="2" fontId="4" fillId="0" borderId="4" xfId="200" applyNumberFormat="1" applyFont="1" applyFill="1" applyBorder="1" applyAlignment="1" applyProtection="1">
      <alignment horizontal="right" vertical="top" wrapText="1"/>
    </xf>
    <xf numFmtId="0" fontId="5" fillId="11" borderId="13" xfId="0" applyFont="1" applyFill="1" applyBorder="1" applyAlignment="1">
      <alignment horizontal="right" vertical="top" wrapText="1"/>
    </xf>
    <xf numFmtId="0" fontId="5" fillId="11" borderId="3" xfId="0" applyFont="1" applyFill="1" applyBorder="1" applyAlignment="1">
      <alignment horizontal="center" vertical="top" wrapText="1"/>
    </xf>
    <xf numFmtId="0" fontId="93" fillId="0" borderId="0" xfId="0" applyFont="1" applyAlignment="1">
      <alignment horizontal="center" vertical="top"/>
    </xf>
    <xf numFmtId="0" fontId="94" fillId="0" borderId="0" xfId="0" applyFont="1" applyAlignment="1">
      <alignment horizontal="center" vertical="top"/>
    </xf>
    <xf numFmtId="0" fontId="104" fillId="17" borderId="14" xfId="0" applyFont="1" applyFill="1" applyBorder="1" applyAlignment="1">
      <alignment horizontal="left" vertical="top" wrapText="1"/>
    </xf>
    <xf numFmtId="0" fontId="104" fillId="17" borderId="3" xfId="0" applyFont="1" applyFill="1" applyBorder="1" applyAlignment="1">
      <alignment horizontal="left" vertical="top" wrapText="1"/>
    </xf>
    <xf numFmtId="0" fontId="104" fillId="17" borderId="15" xfId="0" applyFont="1" applyFill="1" applyBorder="1" applyAlignment="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Font="1" applyAlignment="1" applyProtection="1">
      <alignment horizontal="justify" vertical="top" wrapText="1"/>
      <protection hidden="1"/>
    </xf>
    <xf numFmtId="0" fontId="95" fillId="0" borderId="0" xfId="0" applyFont="1" applyAlignment="1" applyProtection="1">
      <alignment horizontal="center" vertical="top" wrapText="1"/>
      <protection hidden="1"/>
    </xf>
    <xf numFmtId="10" fontId="93" fillId="6" borderId="5" xfId="0" applyNumberFormat="1" applyFont="1" applyFill="1" applyBorder="1" applyAlignment="1">
      <alignment horizontal="center" vertical="top" wrapText="1"/>
    </xf>
    <xf numFmtId="10" fontId="93" fillId="6" borderId="9" xfId="0" applyNumberFormat="1" applyFont="1" applyFill="1" applyBorder="1" applyAlignment="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Font="1" applyAlignment="1">
      <alignment horizontal="left" vertical="top" wrapText="1"/>
    </xf>
    <xf numFmtId="0" fontId="5" fillId="11" borderId="14" xfId="214" applyFont="1" applyFill="1" applyBorder="1" applyAlignment="1">
      <alignment horizontal="left" vertical="top"/>
    </xf>
    <xf numFmtId="0" fontId="5" fillId="11" borderId="3" xfId="214" applyFont="1" applyFill="1" applyBorder="1" applyAlignment="1">
      <alignment horizontal="left" vertical="top"/>
    </xf>
    <xf numFmtId="0" fontId="95" fillId="0" borderId="0" xfId="211" applyNumberFormat="1" applyFont="1" applyFill="1" applyBorder="1" applyAlignment="1" applyProtection="1">
      <alignment horizontal="left" vertical="top"/>
      <protection hidden="1"/>
    </xf>
    <xf numFmtId="0" fontId="95" fillId="0" borderId="0" xfId="0" applyFont="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Font="1" applyAlignment="1" applyProtection="1">
      <alignment horizontal="justify" vertical="top" wrapText="1"/>
      <protection hidden="1"/>
    </xf>
    <xf numFmtId="0" fontId="42" fillId="15" borderId="0" xfId="0" applyFont="1" applyFill="1" applyAlignment="1">
      <alignment horizontal="left" vertical="top" wrapText="1"/>
    </xf>
    <xf numFmtId="0" fontId="95" fillId="9" borderId="0" xfId="0" applyFont="1" applyFill="1" applyAlignment="1">
      <alignment horizontal="center" vertical="top"/>
    </xf>
    <xf numFmtId="0" fontId="93" fillId="0" borderId="0" xfId="0" applyFont="1" applyAlignment="1">
      <alignment horizontal="justify" vertical="top" wrapText="1"/>
    </xf>
    <xf numFmtId="0" fontId="94" fillId="0" borderId="0" xfId="206" applyFont="1" applyAlignment="1" applyProtection="1">
      <alignment horizontal="left" vertical="top"/>
      <protection hidden="1"/>
    </xf>
    <xf numFmtId="0" fontId="42" fillId="14" borderId="0" xfId="0" applyFont="1" applyFill="1" applyAlignment="1">
      <alignment horizontal="center" vertical="top" wrapText="1"/>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03" fillId="15" borderId="16" xfId="205" applyFont="1" applyFill="1" applyBorder="1" applyAlignment="1" applyProtection="1">
      <alignment horizontal="left" vertical="center" wrapText="1"/>
      <protection hidden="1"/>
    </xf>
    <xf numFmtId="0" fontId="103" fillId="15" borderId="39" xfId="205" applyFont="1" applyFill="1" applyBorder="1" applyAlignment="1" applyProtection="1">
      <alignment horizontal="left" vertical="center" wrapText="1"/>
      <protection hidden="1"/>
    </xf>
    <xf numFmtId="0" fontId="103" fillId="15"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24" fillId="0" borderId="6" xfId="205" applyFont="1" applyBorder="1" applyAlignment="1" applyProtection="1">
      <alignment horizontal="right" vertical="center"/>
      <protection hidden="1"/>
    </xf>
    <xf numFmtId="0" fontId="24" fillId="0" borderId="0" xfId="205" applyFont="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10" fillId="0" borderId="11" xfId="205" applyFont="1" applyBorder="1" applyAlignment="1" applyProtection="1">
      <alignment horizontal="center" vertical="center" textRotation="90"/>
      <protection hidden="1"/>
    </xf>
    <xf numFmtId="0" fontId="110" fillId="0" borderId="12" xfId="205" applyFont="1" applyBorder="1" applyAlignment="1" applyProtection="1">
      <alignment horizontal="center" vertical="center" textRotation="90"/>
      <protection hidden="1"/>
    </xf>
    <xf numFmtId="0" fontId="110"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1" fillId="0" borderId="6" xfId="205" applyBorder="1"/>
    <xf numFmtId="0" fontId="1" fillId="0" borderId="0" xfId="205"/>
    <xf numFmtId="0" fontId="1" fillId="0" borderId="7" xfId="205" applyBorder="1"/>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Alignment="1" applyProtection="1">
      <alignment horizontal="center" vertical="top"/>
      <protection hidden="1"/>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40" fillId="15" borderId="5" xfId="197" applyFont="1" applyFill="1" applyBorder="1" applyAlignment="1" applyProtection="1">
      <alignment horizontal="left" vertical="top" wrapText="1"/>
      <protection hidden="1"/>
    </xf>
    <xf numFmtId="0" fontId="15" fillId="0" borderId="0" xfId="197" applyFont="1" applyAlignment="1" applyProtection="1">
      <alignment horizontal="center" vertical="center"/>
      <protection hidden="1"/>
    </xf>
    <xf numFmtId="0" fontId="27" fillId="9"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27" fillId="0" borderId="0" xfId="211" applyNumberFormat="1" applyFont="1" applyFill="1" applyBorder="1" applyAlignment="1" applyProtection="1">
      <alignment horizontal="left" vertical="center" wrapText="1"/>
      <protection hidden="1"/>
    </xf>
    <xf numFmtId="0" fontId="33" fillId="0" borderId="0" xfId="206" applyFont="1" applyAlignment="1" applyProtection="1">
      <alignment horizontal="left" vertical="center"/>
      <protection hidden="1"/>
    </xf>
    <xf numFmtId="0" fontId="16" fillId="0" borderId="0" xfId="0" applyFont="1" applyAlignment="1">
      <alignment horizontal="center" vertical="center"/>
    </xf>
    <xf numFmtId="0" fontId="33" fillId="0" borderId="0" xfId="0" applyFont="1" applyAlignment="1" applyProtection="1">
      <alignment horizontal="justify" vertical="center" wrapText="1"/>
      <protection hidden="1"/>
    </xf>
    <xf numFmtId="0" fontId="27" fillId="0" borderId="0" xfId="0" applyFont="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Alignment="1">
      <alignment horizontal="center" vertical="center"/>
    </xf>
    <xf numFmtId="0" fontId="27" fillId="0" borderId="0" xfId="0" applyFont="1" applyAlignment="1" applyProtection="1">
      <alignment horizontal="center" vertical="center"/>
      <protection hidden="1"/>
    </xf>
    <xf numFmtId="0" fontId="27" fillId="0" borderId="0" xfId="0" applyFont="1" applyAlignment="1" applyProtection="1">
      <alignment horizontal="justify" vertical="center" wrapText="1"/>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Font="1" applyAlignment="1">
      <alignment horizontal="justify" vertical="center" wrapText="1"/>
    </xf>
    <xf numFmtId="0" fontId="16" fillId="0" borderId="0" xfId="0" applyFont="1" applyAlignment="1">
      <alignment horizontal="justify" vertical="top" wrapText="1"/>
    </xf>
    <xf numFmtId="0" fontId="27" fillId="0" borderId="0" xfId="0" applyFont="1" applyAlignment="1" applyProtection="1">
      <alignment horizontal="center" vertical="center" wrapText="1"/>
      <protection hidden="1"/>
    </xf>
    <xf numFmtId="0" fontId="15" fillId="0" borderId="0" xfId="0" applyFont="1" applyAlignment="1">
      <alignment horizontal="center" vertical="center" wrapText="1"/>
    </xf>
    <xf numFmtId="0" fontId="27" fillId="9" borderId="0" xfId="0" applyFont="1" applyFill="1" applyAlignment="1">
      <alignment horizontal="center" vertical="center"/>
    </xf>
    <xf numFmtId="0" fontId="15" fillId="0" borderId="0" xfId="0" applyFont="1" applyAlignment="1">
      <alignment horizontal="justify" vertical="center" wrapText="1"/>
    </xf>
    <xf numFmtId="0" fontId="16" fillId="0" borderId="0" xfId="206" applyAlignment="1" applyProtection="1">
      <alignment horizontal="left" vertical="center"/>
      <protection hidden="1"/>
    </xf>
    <xf numFmtId="0" fontId="50" fillId="0" borderId="0" xfId="206" applyFont="1" applyAlignment="1" applyProtection="1">
      <alignment horizontal="left" vertical="center"/>
      <protection hidden="1"/>
    </xf>
    <xf numFmtId="0" fontId="50" fillId="0" borderId="0" xfId="0" applyFont="1" applyAlignment="1">
      <alignment horizontal="justify" vertical="center" wrapText="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15" fillId="0" borderId="0" xfId="0" applyFont="1" applyAlignment="1">
      <alignment horizontal="center" vertical="top"/>
    </xf>
    <xf numFmtId="0" fontId="27" fillId="9" borderId="0" xfId="0" applyFont="1" applyFill="1" applyAlignment="1">
      <alignment horizontal="center" vertical="top"/>
    </xf>
    <xf numFmtId="0" fontId="15" fillId="0" borderId="0" xfId="200" applyNumberFormat="1" applyFont="1" applyFill="1" applyBorder="1" applyAlignment="1" applyProtection="1">
      <alignment horizontal="justify" vertical="top" wrapText="1"/>
    </xf>
    <xf numFmtId="0" fontId="0" fillId="0" borderId="0" xfId="206" applyFont="1" applyAlignment="1">
      <alignment horizontal="left" vertical="top"/>
    </xf>
    <xf numFmtId="0" fontId="0" fillId="0" borderId="10" xfId="0" applyBorder="1" applyAlignment="1">
      <alignment horizontal="center" vertical="top" wrapText="1"/>
    </xf>
    <xf numFmtId="0" fontId="15" fillId="0" borderId="0" xfId="0" applyFont="1" applyAlignment="1">
      <alignment horizontal="right" vertical="top"/>
    </xf>
    <xf numFmtId="0" fontId="104" fillId="17" borderId="14" xfId="0" applyFont="1" applyFill="1" applyBorder="1" applyAlignment="1">
      <alignment horizontal="left" vertical="top"/>
    </xf>
    <xf numFmtId="0" fontId="104" fillId="17" borderId="3" xfId="0" applyFont="1" applyFill="1" applyBorder="1" applyAlignment="1">
      <alignment horizontal="left" vertical="top"/>
    </xf>
    <xf numFmtId="0" fontId="104" fillId="17" borderId="15" xfId="0" applyFont="1" applyFill="1" applyBorder="1" applyAlignment="1">
      <alignment horizontal="left" vertical="top"/>
    </xf>
    <xf numFmtId="0" fontId="42" fillId="14" borderId="0" xfId="206" applyFont="1" applyFill="1" applyAlignment="1" applyProtection="1">
      <alignment horizontal="center" vertical="top"/>
      <protection hidden="1"/>
    </xf>
    <xf numFmtId="0" fontId="33"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50" fillId="0" borderId="0" xfId="206" applyFont="1" applyAlignment="1">
      <alignment horizontal="left" vertical="center"/>
    </xf>
    <xf numFmtId="0" fontId="42" fillId="15" borderId="0" xfId="0" applyFont="1" applyFill="1" applyAlignment="1">
      <alignment vertical="top" wrapText="1"/>
    </xf>
    <xf numFmtId="0" fontId="90" fillId="0" borderId="0" xfId="0" applyFont="1" applyAlignment="1">
      <alignment horizontal="left" vertical="top" wrapText="1"/>
    </xf>
    <xf numFmtId="0" fontId="44" fillId="9" borderId="0" xfId="0" applyFont="1" applyFill="1" applyAlignment="1">
      <alignment horizontal="center" vertical="top"/>
    </xf>
    <xf numFmtId="0" fontId="4" fillId="0" borderId="0" xfId="206" applyFont="1" applyAlignment="1" applyProtection="1">
      <alignment horizontal="left" vertical="top"/>
      <protection hidden="1"/>
    </xf>
    <xf numFmtId="171" fontId="89" fillId="13" borderId="14" xfId="0" applyNumberFormat="1" applyFont="1" applyFill="1" applyBorder="1" applyAlignment="1">
      <alignment horizontal="left" vertical="top" wrapText="1"/>
    </xf>
    <xf numFmtId="171" fontId="89" fillId="13" borderId="3" xfId="0" applyNumberFormat="1" applyFont="1" applyFill="1" applyBorder="1" applyAlignment="1">
      <alignment horizontal="left" vertical="top" wrapText="1"/>
    </xf>
    <xf numFmtId="171" fontId="89" fillId="13" borderId="15" xfId="0" applyNumberFormat="1" applyFont="1" applyFill="1" applyBorder="1" applyAlignment="1">
      <alignment horizontal="left" vertical="top" wrapText="1"/>
    </xf>
    <xf numFmtId="0" fontId="5" fillId="11" borderId="14" xfId="0" applyFont="1" applyFill="1" applyBorder="1" applyAlignment="1">
      <alignment horizontal="left" vertical="top"/>
    </xf>
    <xf numFmtId="0" fontId="5" fillId="11" borderId="3" xfId="0" applyFont="1" applyFill="1" applyBorder="1" applyAlignment="1">
      <alignment horizontal="left" vertical="top"/>
    </xf>
    <xf numFmtId="0" fontId="44" fillId="0" borderId="0" xfId="0" applyFont="1" applyAlignment="1">
      <alignment horizontal="center" vertical="top"/>
    </xf>
    <xf numFmtId="0" fontId="55" fillId="0" borderId="0" xfId="0" applyFont="1" applyAlignment="1">
      <alignment horizontal="left" vertical="top" wrapText="1"/>
    </xf>
    <xf numFmtId="1" fontId="5" fillId="0" borderId="0" xfId="0" applyNumberFormat="1" applyFont="1" applyAlignment="1">
      <alignment horizontal="center" vertical="center" wrapText="1"/>
    </xf>
    <xf numFmtId="1" fontId="62" fillId="0" borderId="0" xfId="0" applyNumberFormat="1" applyFont="1" applyAlignment="1">
      <alignment horizontal="center" vertical="center" wrapText="1"/>
    </xf>
    <xf numFmtId="1" fontId="104" fillId="17" borderId="14" xfId="0" applyNumberFormat="1" applyFont="1" applyFill="1" applyBorder="1" applyAlignment="1">
      <alignment horizontal="left" vertical="center"/>
    </xf>
    <xf numFmtId="1" fontId="104" fillId="17" borderId="3" xfId="0" applyNumberFormat="1" applyFont="1" applyFill="1" applyBorder="1" applyAlignment="1">
      <alignment horizontal="left" vertical="center"/>
    </xf>
    <xf numFmtId="1" fontId="104" fillId="17" borderId="15" xfId="0" applyNumberFormat="1" applyFont="1" applyFill="1" applyBorder="1" applyAlignment="1">
      <alignment horizontal="left" vertical="center"/>
    </xf>
    <xf numFmtId="0" fontId="4" fillId="0" borderId="0" xfId="0" applyFont="1" applyAlignment="1">
      <alignment horizontal="right" vertical="top"/>
    </xf>
    <xf numFmtId="0" fontId="5" fillId="0" borderId="0" xfId="0" applyFont="1" applyAlignment="1">
      <alignment horizontal="right" vertical="top"/>
    </xf>
    <xf numFmtId="1" fontId="4" fillId="13" borderId="14" xfId="0" applyNumberFormat="1" applyFont="1" applyFill="1" applyBorder="1" applyAlignment="1">
      <alignment horizontal="center" vertical="top" wrapText="1"/>
    </xf>
    <xf numFmtId="1" fontId="4" fillId="13" borderId="3" xfId="0" applyNumberFormat="1" applyFont="1" applyFill="1" applyBorder="1" applyAlignment="1">
      <alignment horizontal="center" vertical="top" wrapText="1"/>
    </xf>
    <xf numFmtId="1" fontId="4" fillId="13" borderId="15" xfId="0" applyNumberFormat="1" applyFont="1" applyFill="1" applyBorder="1" applyAlignment="1">
      <alignment horizontal="center" vertical="top" wrapText="1"/>
    </xf>
    <xf numFmtId="1" fontId="4" fillId="0" borderId="42" xfId="0" applyNumberFormat="1" applyFont="1" applyBorder="1" applyAlignment="1">
      <alignment horizontal="center" vertical="top" wrapText="1"/>
    </xf>
    <xf numFmtId="1" fontId="4" fillId="0" borderId="3" xfId="0" applyNumberFormat="1" applyFont="1" applyBorder="1" applyAlignment="1">
      <alignment horizontal="center" vertical="top" wrapText="1"/>
    </xf>
    <xf numFmtId="1" fontId="4" fillId="0" borderId="15" xfId="0" applyNumberFormat="1" applyFont="1" applyBorder="1" applyAlignment="1">
      <alignment horizontal="center" vertical="top" wrapText="1"/>
    </xf>
    <xf numFmtId="1" fontId="5" fillId="0" borderId="0" xfId="0" applyNumberFormat="1" applyFont="1" applyAlignment="1">
      <alignment horizontal="right" vertical="top"/>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1" fontId="89" fillId="13" borderId="10" xfId="0" applyNumberFormat="1" applyFont="1" applyFill="1" applyBorder="1" applyAlignment="1">
      <alignment horizontal="center" vertical="top" wrapText="1"/>
    </xf>
    <xf numFmtId="171" fontId="89" fillId="13" borderId="30" xfId="0" applyNumberFormat="1" applyFont="1" applyFill="1" applyBorder="1" applyAlignment="1">
      <alignment horizontal="center" vertical="top" wrapText="1"/>
    </xf>
    <xf numFmtId="0" fontId="42" fillId="15" borderId="0" xfId="0" applyFont="1" applyFill="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0" fontId="14" fillId="0" borderId="14" xfId="205" applyFont="1" applyBorder="1" applyAlignment="1" applyProtection="1">
      <alignment horizontal="center" vertical="top"/>
      <protection hidden="1"/>
    </xf>
    <xf numFmtId="0" fontId="14" fillId="0" borderId="3" xfId="205" applyFont="1" applyBorder="1" applyAlignment="1" applyProtection="1">
      <alignment horizontal="center" vertical="top"/>
      <protection hidden="1"/>
    </xf>
    <xf numFmtId="0" fontId="14" fillId="0" borderId="15" xfId="205" applyFont="1" applyBorder="1" applyAlignment="1" applyProtection="1">
      <alignment horizontal="center" vertical="top"/>
      <protection hidden="1"/>
    </xf>
    <xf numFmtId="171" fontId="89" fillId="13" borderId="14" xfId="0" applyNumberFormat="1" applyFont="1" applyFill="1" applyBorder="1" applyAlignment="1">
      <alignment horizontal="center" vertical="top" wrapText="1"/>
    </xf>
    <xf numFmtId="171" fontId="89" fillId="13" borderId="3" xfId="0" applyNumberFormat="1" applyFont="1" applyFill="1" applyBorder="1" applyAlignment="1">
      <alignment horizontal="center" vertical="top" wrapText="1"/>
    </xf>
    <xf numFmtId="171" fontId="89" fillId="13" borderId="15" xfId="0" applyNumberFormat="1" applyFont="1" applyFill="1" applyBorder="1" applyAlignment="1">
      <alignment horizontal="center" vertical="top" wrapText="1"/>
    </xf>
    <xf numFmtId="0" fontId="15" fillId="15" borderId="0" xfId="0" applyFont="1" applyFill="1" applyAlignment="1" applyProtection="1">
      <alignment horizontal="left" vertical="top" wrapText="1"/>
      <protection hidden="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44" fillId="0" borderId="0" xfId="205" applyFont="1" applyAlignment="1" applyProtection="1">
      <alignment horizontal="center" vertical="top"/>
      <protection hidden="1"/>
    </xf>
    <xf numFmtId="0" fontId="15" fillId="15" borderId="0" xfId="205" applyFont="1" applyFill="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5" borderId="0" xfId="205" applyFont="1" applyFill="1" applyAlignment="1" applyProtection="1">
      <alignment horizontal="center"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15" borderId="0" xfId="205" applyFont="1" applyFill="1" applyAlignment="1" applyProtection="1">
      <alignment horizontal="left" vertical="center" wrapText="1"/>
      <protection hidden="1"/>
    </xf>
    <xf numFmtId="0" fontId="102" fillId="15" borderId="0" xfId="205" applyFont="1" applyFill="1" applyAlignment="1" applyProtection="1">
      <alignment horizontal="left" vertical="top" wrapText="1"/>
      <protection hidden="1"/>
    </xf>
    <xf numFmtId="2" fontId="16" fillId="0" borderId="0" xfId="206" applyNumberFormat="1" applyAlignment="1" applyProtection="1">
      <alignment horizontal="right" vertical="center"/>
      <protection hidden="1"/>
    </xf>
    <xf numFmtId="168" fontId="15" fillId="0" borderId="0" xfId="0" applyNumberFormat="1" applyFont="1" applyAlignment="1" applyProtection="1">
      <alignment horizontal="center" vertical="center" wrapText="1"/>
      <protection hidden="1"/>
    </xf>
    <xf numFmtId="0" fontId="15" fillId="0" borderId="0" xfId="206" applyFont="1" applyAlignment="1" applyProtection="1">
      <alignment horizontal="center" vertical="center"/>
      <protection hidden="1"/>
    </xf>
    <xf numFmtId="168" fontId="27" fillId="0" borderId="0" xfId="0" applyNumberFormat="1" applyFont="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16" fillId="0" borderId="0" xfId="206" applyAlignment="1" applyProtection="1">
      <alignment horizontal="left" vertical="top" wrapText="1"/>
      <protection hidden="1"/>
    </xf>
    <xf numFmtId="0" fontId="4" fillId="13" borderId="14" xfId="206" applyFont="1" applyFill="1" applyBorder="1" applyAlignment="1">
      <alignment horizontal="center" vertical="top" wrapText="1"/>
    </xf>
    <xf numFmtId="0" fontId="4" fillId="13" borderId="3" xfId="206" applyFont="1" applyFill="1" applyBorder="1" applyAlignment="1">
      <alignment horizontal="center" vertical="top" wrapText="1"/>
    </xf>
    <xf numFmtId="0" fontId="4" fillId="13" borderId="15" xfId="206" applyFont="1" applyFill="1" applyBorder="1" applyAlignment="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04" fillId="15" borderId="0" xfId="206" applyFont="1" applyFill="1" applyAlignment="1" applyProtection="1">
      <alignment horizontal="left" vertical="top" wrapText="1"/>
      <protection hidden="1"/>
    </xf>
    <xf numFmtId="0" fontId="15" fillId="0" borderId="0" xfId="206"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50" fillId="0" borderId="0" xfId="205" applyFont="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15" fillId="0" borderId="0" xfId="206" applyFont="1" applyAlignment="1" applyProtection="1">
      <alignment horizontal="left" vertical="center"/>
      <protection hidden="1"/>
    </xf>
    <xf numFmtId="0" fontId="29"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15" fillId="10" borderId="0" xfId="204" applyNumberFormat="1" applyFont="1" applyFill="1" applyBorder="1" applyAlignment="1" applyProtection="1">
      <alignment horizontal="center" vertical="center" wrapText="1"/>
      <protection hidden="1"/>
    </xf>
    <xf numFmtId="0" fontId="42" fillId="15" borderId="0" xfId="0" applyFont="1" applyFill="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0" fillId="0" borderId="0" xfId="194" applyFont="1" applyAlignment="1">
      <alignment horizontal="center" vertical="top"/>
    </xf>
    <xf numFmtId="0" fontId="0" fillId="0" borderId="0" xfId="194" applyFont="1" applyAlignment="1">
      <alignment horizontal="center" vertical="top"/>
    </xf>
    <xf numFmtId="0" fontId="0" fillId="0" borderId="0" xfId="194" applyFont="1" applyAlignment="1">
      <alignment horizontal="justify" vertical="top"/>
    </xf>
    <xf numFmtId="0" fontId="50" fillId="0" borderId="0" xfId="194" applyFont="1" applyAlignment="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16" fillId="0" borderId="0" xfId="194" applyFont="1" applyAlignment="1">
      <alignment horizontal="center" vertical="top" wrapText="1"/>
    </xf>
    <xf numFmtId="0" fontId="50" fillId="0" borderId="43" xfId="0" applyFont="1" applyBorder="1" applyAlignment="1">
      <alignment horizontal="left" vertical="center" indent="2"/>
    </xf>
    <xf numFmtId="0" fontId="16" fillId="0" borderId="0" xfId="194" applyFont="1" applyAlignment="1">
      <alignment horizontal="justify" vertical="top"/>
    </xf>
    <xf numFmtId="178" fontId="15" fillId="0" borderId="0" xfId="194" applyNumberFormat="1" applyFont="1" applyAlignment="1">
      <alignment horizontal="left" vertical="center" indent="1"/>
    </xf>
    <xf numFmtId="0" fontId="42" fillId="0" borderId="0" xfId="194" quotePrefix="1" applyFont="1" applyAlignment="1">
      <alignment horizontal="center" vertical="center"/>
    </xf>
    <xf numFmtId="0" fontId="50" fillId="0" borderId="43" xfId="0" applyFont="1" applyBorder="1" applyAlignment="1">
      <alignment horizontal="justify" vertical="center" wrapText="1"/>
    </xf>
    <xf numFmtId="0" fontId="50" fillId="0" borderId="22" xfId="0" applyFont="1" applyBorder="1" applyAlignment="1">
      <alignment horizontal="left" vertical="center" indent="2"/>
    </xf>
    <xf numFmtId="0" fontId="50" fillId="0" borderId="40" xfId="0" applyFont="1" applyBorder="1" applyAlignment="1">
      <alignment horizontal="left" vertical="center" indent="2"/>
    </xf>
    <xf numFmtId="0" fontId="50" fillId="0" borderId="0" xfId="0" applyFont="1" applyAlignment="1">
      <alignment horizontal="left" vertical="center" indent="2"/>
    </xf>
    <xf numFmtId="0" fontId="5" fillId="15" borderId="0" xfId="194" applyFont="1" applyFill="1" applyAlignment="1">
      <alignment horizontal="justify" vertical="top" wrapText="1"/>
    </xf>
    <xf numFmtId="0" fontId="15" fillId="0" borderId="0" xfId="194" applyFont="1" applyAlignment="1">
      <alignment horizontal="justify" vertical="center"/>
    </xf>
    <xf numFmtId="0" fontId="15" fillId="0" borderId="0" xfId="194" applyFont="1" applyAlignment="1">
      <alignment horizontal="center" vertical="center"/>
    </xf>
    <xf numFmtId="0" fontId="50" fillId="4" borderId="0" xfId="194" applyFont="1" applyFill="1" applyAlignment="1" applyProtection="1">
      <alignment horizontal="left" vertical="center"/>
      <protection locked="0"/>
    </xf>
    <xf numFmtId="178" fontId="50" fillId="0" borderId="0" xfId="194" applyNumberFormat="1" applyFont="1" applyAlignment="1">
      <alignment horizontal="left" vertical="center"/>
    </xf>
    <xf numFmtId="0" fontId="50" fillId="0" borderId="0" xfId="194" applyFont="1" applyAlignment="1">
      <alignment horizontal="justify" vertical="center"/>
    </xf>
    <xf numFmtId="0" fontId="16" fillId="0" borderId="0" xfId="210" applyFont="1" applyAlignment="1" applyProtection="1">
      <alignment horizontal="justify" vertical="center" wrapText="1"/>
      <protection hidden="1"/>
    </xf>
    <xf numFmtId="1" fontId="23" fillId="0" borderId="29" xfId="210" applyNumberFormat="1" applyFont="1" applyBorder="1" applyAlignment="1" applyProtection="1">
      <alignment horizontal="justify" vertical="center" wrapText="1"/>
      <protection hidden="1"/>
    </xf>
    <xf numFmtId="1" fontId="23" fillId="0" borderId="10" xfId="210" applyNumberFormat="1" applyFont="1" applyBorder="1" applyAlignment="1" applyProtection="1">
      <alignment horizontal="justify" vertical="center" wrapText="1"/>
      <protection hidden="1"/>
    </xf>
    <xf numFmtId="1" fontId="23"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3"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6" fillId="0" borderId="0" xfId="198" applyNumberFormat="1" applyFont="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57">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3</xdr:col>
      <xdr:colOff>1033103</xdr:colOff>
      <xdr:row>11</xdr:row>
      <xdr:rowOff>0</xdr:rowOff>
    </xdr:from>
    <xdr:to>
      <xdr:col>4</xdr:col>
      <xdr:colOff>830881</xdr:colOff>
      <xdr:row>12</xdr:row>
      <xdr:rowOff>294712</xdr:rowOff>
    </xdr:to>
    <xdr:pic>
      <xdr:nvPicPr>
        <xdr:cNvPr id="2" name="Picture 10">
          <a:extLst>
            <a:ext uri="{FF2B5EF4-FFF2-40B4-BE49-F238E27FC236}">
              <a16:creationId xmlns:a16="http://schemas.microsoft.com/office/drawing/2014/main" id="{43B87A0A-C8BF-4873-A91D-DE1A3FCD4D2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487872" y="3868615"/>
          <a:ext cx="2743201" cy="6537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688735</xdr:colOff>
      <xdr:row>10</xdr:row>
      <xdr:rowOff>80596</xdr:rowOff>
    </xdr:from>
    <xdr:to>
      <xdr:col>2</xdr:col>
      <xdr:colOff>2667737</xdr:colOff>
      <xdr:row>13</xdr:row>
      <xdr:rowOff>12582</xdr:rowOff>
    </xdr:to>
    <xdr:pic>
      <xdr:nvPicPr>
        <xdr:cNvPr id="3" name="Picture 9">
          <a:extLst>
            <a:ext uri="{FF2B5EF4-FFF2-40B4-BE49-F238E27FC236}">
              <a16:creationId xmlns:a16="http://schemas.microsoft.com/office/drawing/2014/main" id="{9234C98E-8060-4027-BDB4-D19627B4580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48158" y="3641481"/>
          <a:ext cx="2828925" cy="906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572375" y="47625"/>
          <a:ext cx="695325" cy="885825"/>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20335875" y="28575"/>
          <a:ext cx="0" cy="666750"/>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4161294" y="19050"/>
          <a:ext cx="1114425" cy="547688"/>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9608800" y="19050"/>
          <a:ext cx="758825" cy="904875"/>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73500" y="19050"/>
          <a:ext cx="0" cy="700768"/>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5321" y="19050"/>
          <a:ext cx="1104900" cy="692394"/>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8001328" y="19050"/>
          <a:ext cx="1104900" cy="697953"/>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591425" y="19050"/>
          <a:ext cx="0" cy="942975"/>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7429500"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26" Type="http://schemas.openxmlformats.org/officeDocument/2006/relationships/printerSettings" Target="../printerSettings/printerSettings48.bin"/><Relationship Id="rId3" Type="http://schemas.openxmlformats.org/officeDocument/2006/relationships/printerSettings" Target="../printerSettings/printerSettings25.bin"/><Relationship Id="rId21" Type="http://schemas.openxmlformats.org/officeDocument/2006/relationships/printerSettings" Target="../printerSettings/printerSettings43.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5" Type="http://schemas.openxmlformats.org/officeDocument/2006/relationships/printerSettings" Target="../printerSettings/printerSettings47.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20" Type="http://schemas.openxmlformats.org/officeDocument/2006/relationships/printerSettings" Target="../printerSettings/printerSettings42.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24" Type="http://schemas.openxmlformats.org/officeDocument/2006/relationships/printerSettings" Target="../printerSettings/printerSettings46.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23" Type="http://schemas.openxmlformats.org/officeDocument/2006/relationships/printerSettings" Target="../printerSettings/printerSettings45.bin"/><Relationship Id="rId10" Type="http://schemas.openxmlformats.org/officeDocument/2006/relationships/printerSettings" Target="../printerSettings/printerSettings32.bin"/><Relationship Id="rId19" Type="http://schemas.openxmlformats.org/officeDocument/2006/relationships/printerSettings" Target="../printerSettings/printerSettings41.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 Id="rId22" Type="http://schemas.openxmlformats.org/officeDocument/2006/relationships/printerSettings" Target="../printerSettings/printerSettings44.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18" Type="http://schemas.openxmlformats.org/officeDocument/2006/relationships/printerSettings" Target="../printerSettings/printerSettings66.bin"/><Relationship Id="rId26" Type="http://schemas.openxmlformats.org/officeDocument/2006/relationships/drawing" Target="../drawings/drawing2.xml"/><Relationship Id="rId3" Type="http://schemas.openxmlformats.org/officeDocument/2006/relationships/printerSettings" Target="../printerSettings/printerSettings51.bin"/><Relationship Id="rId21" Type="http://schemas.openxmlformats.org/officeDocument/2006/relationships/printerSettings" Target="../printerSettings/printerSettings69.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printerSettings" Target="../printerSettings/printerSettings65.bin"/><Relationship Id="rId25" Type="http://schemas.openxmlformats.org/officeDocument/2006/relationships/printerSettings" Target="../printerSettings/printerSettings73.bin"/><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20" Type="http://schemas.openxmlformats.org/officeDocument/2006/relationships/printerSettings" Target="../printerSettings/printerSettings68.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24" Type="http://schemas.openxmlformats.org/officeDocument/2006/relationships/printerSettings" Target="../printerSettings/printerSettings72.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23" Type="http://schemas.openxmlformats.org/officeDocument/2006/relationships/printerSettings" Target="../printerSettings/printerSettings71.bin"/><Relationship Id="rId10" Type="http://schemas.openxmlformats.org/officeDocument/2006/relationships/printerSettings" Target="../printerSettings/printerSettings58.bin"/><Relationship Id="rId19" Type="http://schemas.openxmlformats.org/officeDocument/2006/relationships/printerSettings" Target="../printerSettings/printerSettings67.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 Id="rId22" Type="http://schemas.openxmlformats.org/officeDocument/2006/relationships/printerSettings" Target="../printerSettings/printerSettings7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1.bin"/><Relationship Id="rId13" Type="http://schemas.openxmlformats.org/officeDocument/2006/relationships/printerSettings" Target="../printerSettings/printerSettings86.bin"/><Relationship Id="rId18" Type="http://schemas.openxmlformats.org/officeDocument/2006/relationships/printerSettings" Target="../printerSettings/printerSettings91.bin"/><Relationship Id="rId26" Type="http://schemas.openxmlformats.org/officeDocument/2006/relationships/printerSettings" Target="../printerSettings/printerSettings99.bin"/><Relationship Id="rId3" Type="http://schemas.openxmlformats.org/officeDocument/2006/relationships/printerSettings" Target="../printerSettings/printerSettings76.bin"/><Relationship Id="rId21" Type="http://schemas.openxmlformats.org/officeDocument/2006/relationships/printerSettings" Target="../printerSettings/printerSettings94.bin"/><Relationship Id="rId7" Type="http://schemas.openxmlformats.org/officeDocument/2006/relationships/printerSettings" Target="../printerSettings/printerSettings80.bin"/><Relationship Id="rId12" Type="http://schemas.openxmlformats.org/officeDocument/2006/relationships/printerSettings" Target="../printerSettings/printerSettings85.bin"/><Relationship Id="rId17" Type="http://schemas.openxmlformats.org/officeDocument/2006/relationships/printerSettings" Target="../printerSettings/printerSettings90.bin"/><Relationship Id="rId25" Type="http://schemas.openxmlformats.org/officeDocument/2006/relationships/printerSettings" Target="../printerSettings/printerSettings98.bin"/><Relationship Id="rId2" Type="http://schemas.openxmlformats.org/officeDocument/2006/relationships/printerSettings" Target="../printerSettings/printerSettings75.bin"/><Relationship Id="rId16" Type="http://schemas.openxmlformats.org/officeDocument/2006/relationships/printerSettings" Target="../printerSettings/printerSettings89.bin"/><Relationship Id="rId20" Type="http://schemas.openxmlformats.org/officeDocument/2006/relationships/printerSettings" Target="../printerSettings/printerSettings93.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11" Type="http://schemas.openxmlformats.org/officeDocument/2006/relationships/printerSettings" Target="../printerSettings/printerSettings84.bin"/><Relationship Id="rId24" Type="http://schemas.openxmlformats.org/officeDocument/2006/relationships/printerSettings" Target="../printerSettings/printerSettings97.bin"/><Relationship Id="rId5" Type="http://schemas.openxmlformats.org/officeDocument/2006/relationships/printerSettings" Target="../printerSettings/printerSettings78.bin"/><Relationship Id="rId15" Type="http://schemas.openxmlformats.org/officeDocument/2006/relationships/printerSettings" Target="../printerSettings/printerSettings88.bin"/><Relationship Id="rId23" Type="http://schemas.openxmlformats.org/officeDocument/2006/relationships/printerSettings" Target="../printerSettings/printerSettings96.bin"/><Relationship Id="rId10" Type="http://schemas.openxmlformats.org/officeDocument/2006/relationships/printerSettings" Target="../printerSettings/printerSettings83.bin"/><Relationship Id="rId19" Type="http://schemas.openxmlformats.org/officeDocument/2006/relationships/printerSettings" Target="../printerSettings/printerSettings92.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 Id="rId14" Type="http://schemas.openxmlformats.org/officeDocument/2006/relationships/printerSettings" Target="../printerSettings/printerSettings87.bin"/><Relationship Id="rId22" Type="http://schemas.openxmlformats.org/officeDocument/2006/relationships/printerSettings" Target="../printerSettings/printerSettings95.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18" Type="http://schemas.openxmlformats.org/officeDocument/2006/relationships/printerSettings" Target="../printerSettings/printerSettings143.bin"/><Relationship Id="rId3" Type="http://schemas.openxmlformats.org/officeDocument/2006/relationships/printerSettings" Target="../printerSettings/printerSettings128.bin"/><Relationship Id="rId21" Type="http://schemas.openxmlformats.org/officeDocument/2006/relationships/printerSettings" Target="../printerSettings/printerSettings146.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17" Type="http://schemas.openxmlformats.org/officeDocument/2006/relationships/printerSettings" Target="../printerSettings/printerSettings142.bin"/><Relationship Id="rId2" Type="http://schemas.openxmlformats.org/officeDocument/2006/relationships/printerSettings" Target="../printerSettings/printerSettings127.bin"/><Relationship Id="rId16" Type="http://schemas.openxmlformats.org/officeDocument/2006/relationships/printerSettings" Target="../printerSettings/printerSettings141.bin"/><Relationship Id="rId20" Type="http://schemas.openxmlformats.org/officeDocument/2006/relationships/printerSettings" Target="../printerSettings/printerSettings145.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24" Type="http://schemas.openxmlformats.org/officeDocument/2006/relationships/drawing" Target="../drawings/drawing5.xml"/><Relationship Id="rId5" Type="http://schemas.openxmlformats.org/officeDocument/2006/relationships/printerSettings" Target="../printerSettings/printerSettings130.bin"/><Relationship Id="rId15" Type="http://schemas.openxmlformats.org/officeDocument/2006/relationships/printerSettings" Target="../printerSettings/printerSettings140.bin"/><Relationship Id="rId23" Type="http://schemas.openxmlformats.org/officeDocument/2006/relationships/printerSettings" Target="../printerSettings/printerSettings148.bin"/><Relationship Id="rId10" Type="http://schemas.openxmlformats.org/officeDocument/2006/relationships/printerSettings" Target="../printerSettings/printerSettings135.bin"/><Relationship Id="rId19" Type="http://schemas.openxmlformats.org/officeDocument/2006/relationships/printerSettings" Target="../printerSettings/printerSettings144.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 Id="rId22" Type="http://schemas.openxmlformats.org/officeDocument/2006/relationships/printerSettings" Target="../printerSettings/printerSettings14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6.bin"/><Relationship Id="rId13" Type="http://schemas.openxmlformats.org/officeDocument/2006/relationships/printerSettings" Target="../printerSettings/printerSettings161.bin"/><Relationship Id="rId18" Type="http://schemas.openxmlformats.org/officeDocument/2006/relationships/printerSettings" Target="../printerSettings/printerSettings166.bin"/><Relationship Id="rId26" Type="http://schemas.openxmlformats.org/officeDocument/2006/relationships/printerSettings" Target="../printerSettings/printerSettings174.bin"/><Relationship Id="rId3" Type="http://schemas.openxmlformats.org/officeDocument/2006/relationships/printerSettings" Target="../printerSettings/printerSettings151.bin"/><Relationship Id="rId21" Type="http://schemas.openxmlformats.org/officeDocument/2006/relationships/printerSettings" Target="../printerSettings/printerSettings169.bin"/><Relationship Id="rId7" Type="http://schemas.openxmlformats.org/officeDocument/2006/relationships/printerSettings" Target="../printerSettings/printerSettings155.bin"/><Relationship Id="rId12" Type="http://schemas.openxmlformats.org/officeDocument/2006/relationships/printerSettings" Target="../printerSettings/printerSettings160.bin"/><Relationship Id="rId17" Type="http://schemas.openxmlformats.org/officeDocument/2006/relationships/printerSettings" Target="../printerSettings/printerSettings165.bin"/><Relationship Id="rId25" Type="http://schemas.openxmlformats.org/officeDocument/2006/relationships/printerSettings" Target="../printerSettings/printerSettings173.bin"/><Relationship Id="rId2" Type="http://schemas.openxmlformats.org/officeDocument/2006/relationships/printerSettings" Target="../printerSettings/printerSettings150.bin"/><Relationship Id="rId16" Type="http://schemas.openxmlformats.org/officeDocument/2006/relationships/printerSettings" Target="../printerSettings/printerSettings164.bin"/><Relationship Id="rId20" Type="http://schemas.openxmlformats.org/officeDocument/2006/relationships/printerSettings" Target="../printerSettings/printerSettings168.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11" Type="http://schemas.openxmlformats.org/officeDocument/2006/relationships/printerSettings" Target="../printerSettings/printerSettings159.bin"/><Relationship Id="rId24" Type="http://schemas.openxmlformats.org/officeDocument/2006/relationships/printerSettings" Target="../printerSettings/printerSettings172.bin"/><Relationship Id="rId5" Type="http://schemas.openxmlformats.org/officeDocument/2006/relationships/printerSettings" Target="../printerSettings/printerSettings153.bin"/><Relationship Id="rId15" Type="http://schemas.openxmlformats.org/officeDocument/2006/relationships/printerSettings" Target="../printerSettings/printerSettings163.bin"/><Relationship Id="rId23" Type="http://schemas.openxmlformats.org/officeDocument/2006/relationships/printerSettings" Target="../printerSettings/printerSettings171.bin"/><Relationship Id="rId10" Type="http://schemas.openxmlformats.org/officeDocument/2006/relationships/printerSettings" Target="../printerSettings/printerSettings158.bin"/><Relationship Id="rId19" Type="http://schemas.openxmlformats.org/officeDocument/2006/relationships/printerSettings" Target="../printerSettings/printerSettings167.bin"/><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 Id="rId14" Type="http://schemas.openxmlformats.org/officeDocument/2006/relationships/printerSettings" Target="../printerSettings/printerSettings162.bin"/><Relationship Id="rId22" Type="http://schemas.openxmlformats.org/officeDocument/2006/relationships/printerSettings" Target="../printerSettings/printerSettings170.bin"/><Relationship Id="rId27"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printerSettings" Target="../printerSettings/printerSettings187.bin"/><Relationship Id="rId18" Type="http://schemas.openxmlformats.org/officeDocument/2006/relationships/printerSettings" Target="../printerSettings/printerSettings192.bin"/><Relationship Id="rId3" Type="http://schemas.openxmlformats.org/officeDocument/2006/relationships/printerSettings" Target="../printerSettings/printerSettings177.bin"/><Relationship Id="rId21" Type="http://schemas.openxmlformats.org/officeDocument/2006/relationships/printerSettings" Target="../printerSettings/printerSettings195.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17" Type="http://schemas.openxmlformats.org/officeDocument/2006/relationships/printerSettings" Target="../printerSettings/printerSettings191.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20" Type="http://schemas.openxmlformats.org/officeDocument/2006/relationships/printerSettings" Target="../printerSettings/printerSettings194.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24" Type="http://schemas.openxmlformats.org/officeDocument/2006/relationships/drawing" Target="../drawings/drawing7.xml"/><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23" Type="http://schemas.openxmlformats.org/officeDocument/2006/relationships/printerSettings" Target="../printerSettings/printerSettings197.bin"/><Relationship Id="rId10" Type="http://schemas.openxmlformats.org/officeDocument/2006/relationships/printerSettings" Target="../printerSettings/printerSettings184.bin"/><Relationship Id="rId19" Type="http://schemas.openxmlformats.org/officeDocument/2006/relationships/printerSettings" Target="../printerSettings/printerSettings193.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 Id="rId22" Type="http://schemas.openxmlformats.org/officeDocument/2006/relationships/printerSettings" Target="../printerSettings/printerSettings19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5.bin"/><Relationship Id="rId13" Type="http://schemas.openxmlformats.org/officeDocument/2006/relationships/printerSettings" Target="../printerSettings/printerSettings210.bin"/><Relationship Id="rId18" Type="http://schemas.openxmlformats.org/officeDocument/2006/relationships/printerSettings" Target="../printerSettings/printerSettings215.bin"/><Relationship Id="rId26" Type="http://schemas.openxmlformats.org/officeDocument/2006/relationships/printerSettings" Target="../printerSettings/printerSettings223.bin"/><Relationship Id="rId3" Type="http://schemas.openxmlformats.org/officeDocument/2006/relationships/printerSettings" Target="../printerSettings/printerSettings200.bin"/><Relationship Id="rId21" Type="http://schemas.openxmlformats.org/officeDocument/2006/relationships/printerSettings" Target="../printerSettings/printerSettings218.bin"/><Relationship Id="rId7" Type="http://schemas.openxmlformats.org/officeDocument/2006/relationships/printerSettings" Target="../printerSettings/printerSettings204.bin"/><Relationship Id="rId12" Type="http://schemas.openxmlformats.org/officeDocument/2006/relationships/printerSettings" Target="../printerSettings/printerSettings209.bin"/><Relationship Id="rId17" Type="http://schemas.openxmlformats.org/officeDocument/2006/relationships/printerSettings" Target="../printerSettings/printerSettings214.bin"/><Relationship Id="rId25" Type="http://schemas.openxmlformats.org/officeDocument/2006/relationships/printerSettings" Target="../printerSettings/printerSettings222.bin"/><Relationship Id="rId2" Type="http://schemas.openxmlformats.org/officeDocument/2006/relationships/printerSettings" Target="../printerSettings/printerSettings199.bin"/><Relationship Id="rId16" Type="http://schemas.openxmlformats.org/officeDocument/2006/relationships/printerSettings" Target="../printerSettings/printerSettings213.bin"/><Relationship Id="rId20" Type="http://schemas.openxmlformats.org/officeDocument/2006/relationships/printerSettings" Target="../printerSettings/printerSettings217.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11" Type="http://schemas.openxmlformats.org/officeDocument/2006/relationships/printerSettings" Target="../printerSettings/printerSettings208.bin"/><Relationship Id="rId24" Type="http://schemas.openxmlformats.org/officeDocument/2006/relationships/printerSettings" Target="../printerSettings/printerSettings221.bin"/><Relationship Id="rId5" Type="http://schemas.openxmlformats.org/officeDocument/2006/relationships/printerSettings" Target="../printerSettings/printerSettings202.bin"/><Relationship Id="rId15" Type="http://schemas.openxmlformats.org/officeDocument/2006/relationships/printerSettings" Target="../printerSettings/printerSettings212.bin"/><Relationship Id="rId23" Type="http://schemas.openxmlformats.org/officeDocument/2006/relationships/printerSettings" Target="../printerSettings/printerSettings220.bin"/><Relationship Id="rId10" Type="http://schemas.openxmlformats.org/officeDocument/2006/relationships/printerSettings" Target="../printerSettings/printerSettings207.bin"/><Relationship Id="rId19" Type="http://schemas.openxmlformats.org/officeDocument/2006/relationships/printerSettings" Target="../printerSettings/printerSettings216.bin"/><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 Id="rId14" Type="http://schemas.openxmlformats.org/officeDocument/2006/relationships/printerSettings" Target="../printerSettings/printerSettings211.bin"/><Relationship Id="rId22" Type="http://schemas.openxmlformats.org/officeDocument/2006/relationships/printerSettings" Target="../printerSettings/printerSettings219.bin"/><Relationship Id="rId27"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18" Type="http://schemas.openxmlformats.org/officeDocument/2006/relationships/printerSettings" Target="../printerSettings/printerSettings241.bin"/><Relationship Id="rId3" Type="http://schemas.openxmlformats.org/officeDocument/2006/relationships/printerSettings" Target="../printerSettings/printerSettings226.bin"/><Relationship Id="rId21" Type="http://schemas.openxmlformats.org/officeDocument/2006/relationships/printerSettings" Target="../printerSettings/printerSettings244.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17" Type="http://schemas.openxmlformats.org/officeDocument/2006/relationships/printerSettings" Target="../printerSettings/printerSettings240.bin"/><Relationship Id="rId2" Type="http://schemas.openxmlformats.org/officeDocument/2006/relationships/printerSettings" Target="../printerSettings/printerSettings225.bin"/><Relationship Id="rId16" Type="http://schemas.openxmlformats.org/officeDocument/2006/relationships/printerSettings" Target="../printerSettings/printerSettings239.bin"/><Relationship Id="rId20" Type="http://schemas.openxmlformats.org/officeDocument/2006/relationships/printerSettings" Target="../printerSettings/printerSettings243.bin"/><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24" Type="http://schemas.openxmlformats.org/officeDocument/2006/relationships/drawing" Target="../drawings/drawing9.xml"/><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23" Type="http://schemas.openxmlformats.org/officeDocument/2006/relationships/printerSettings" Target="../printerSettings/printerSettings246.bin"/><Relationship Id="rId10" Type="http://schemas.openxmlformats.org/officeDocument/2006/relationships/printerSettings" Target="../printerSettings/printerSettings233.bin"/><Relationship Id="rId19" Type="http://schemas.openxmlformats.org/officeDocument/2006/relationships/printerSettings" Target="../printerSettings/printerSettings242.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 Id="rId22" Type="http://schemas.openxmlformats.org/officeDocument/2006/relationships/printerSettings" Target="../printerSettings/printerSettings245.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4.bin"/><Relationship Id="rId3" Type="http://schemas.openxmlformats.org/officeDocument/2006/relationships/printerSettings" Target="../printerSettings/printerSettings249.bin"/><Relationship Id="rId7" Type="http://schemas.openxmlformats.org/officeDocument/2006/relationships/printerSettings" Target="../printerSettings/printerSettings253.bin"/><Relationship Id="rId2" Type="http://schemas.openxmlformats.org/officeDocument/2006/relationships/printerSettings" Target="../printerSettings/printerSettings248.bin"/><Relationship Id="rId1" Type="http://schemas.openxmlformats.org/officeDocument/2006/relationships/printerSettings" Target="../printerSettings/printerSettings247.bin"/><Relationship Id="rId6" Type="http://schemas.openxmlformats.org/officeDocument/2006/relationships/printerSettings" Target="../printerSettings/printerSettings252.bin"/><Relationship Id="rId5" Type="http://schemas.openxmlformats.org/officeDocument/2006/relationships/printerSettings" Target="../printerSettings/printerSettings251.bin"/><Relationship Id="rId4" Type="http://schemas.openxmlformats.org/officeDocument/2006/relationships/printerSettings" Target="../printerSettings/printerSettings250.bin"/><Relationship Id="rId9"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62.bin"/><Relationship Id="rId13" Type="http://schemas.openxmlformats.org/officeDocument/2006/relationships/printerSettings" Target="../printerSettings/printerSettings267.bin"/><Relationship Id="rId18" Type="http://schemas.openxmlformats.org/officeDocument/2006/relationships/printerSettings" Target="../printerSettings/printerSettings272.bin"/><Relationship Id="rId26" Type="http://schemas.openxmlformats.org/officeDocument/2006/relationships/printerSettings" Target="../printerSettings/printerSettings280.bin"/><Relationship Id="rId3" Type="http://schemas.openxmlformats.org/officeDocument/2006/relationships/printerSettings" Target="../printerSettings/printerSettings257.bin"/><Relationship Id="rId21" Type="http://schemas.openxmlformats.org/officeDocument/2006/relationships/printerSettings" Target="../printerSettings/printerSettings275.bin"/><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printerSettings" Target="../printerSettings/printerSettings271.bin"/><Relationship Id="rId25" Type="http://schemas.openxmlformats.org/officeDocument/2006/relationships/printerSettings" Target="../printerSettings/printerSettings279.bin"/><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20" Type="http://schemas.openxmlformats.org/officeDocument/2006/relationships/printerSettings" Target="../printerSettings/printerSettings274.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24" Type="http://schemas.openxmlformats.org/officeDocument/2006/relationships/printerSettings" Target="../printerSettings/printerSettings278.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23" Type="http://schemas.openxmlformats.org/officeDocument/2006/relationships/printerSettings" Target="../printerSettings/printerSettings277.bin"/><Relationship Id="rId10" Type="http://schemas.openxmlformats.org/officeDocument/2006/relationships/printerSettings" Target="../printerSettings/printerSettings264.bin"/><Relationship Id="rId19" Type="http://schemas.openxmlformats.org/officeDocument/2006/relationships/printerSettings" Target="../printerSettings/printerSettings273.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 Id="rId22" Type="http://schemas.openxmlformats.org/officeDocument/2006/relationships/printerSettings" Target="../printerSettings/printerSettings276.bin"/><Relationship Id="rId27"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88.bin"/><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 Type="http://schemas.openxmlformats.org/officeDocument/2006/relationships/printerSettings" Target="../printerSettings/printerSettings283.bin"/><Relationship Id="rId21" Type="http://schemas.openxmlformats.org/officeDocument/2006/relationships/printerSettings" Target="../printerSettings/printerSettings301.bin"/><Relationship Id="rId7" Type="http://schemas.openxmlformats.org/officeDocument/2006/relationships/printerSettings" Target="../printerSettings/printerSettings287.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0" Type="http://schemas.openxmlformats.org/officeDocument/2006/relationships/printerSettings" Target="../printerSettings/printerSettings300.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4.bin"/><Relationship Id="rId13" Type="http://schemas.openxmlformats.org/officeDocument/2006/relationships/printerSettings" Target="../printerSettings/printerSettings319.bin"/><Relationship Id="rId18" Type="http://schemas.openxmlformats.org/officeDocument/2006/relationships/printerSettings" Target="../printerSettings/printerSettings324.bin"/><Relationship Id="rId3" Type="http://schemas.openxmlformats.org/officeDocument/2006/relationships/printerSettings" Target="../printerSettings/printerSettings309.bin"/><Relationship Id="rId21" Type="http://schemas.openxmlformats.org/officeDocument/2006/relationships/printerSettings" Target="../printerSettings/printerSettings327.bin"/><Relationship Id="rId7" Type="http://schemas.openxmlformats.org/officeDocument/2006/relationships/printerSettings" Target="../printerSettings/printerSettings313.bin"/><Relationship Id="rId12" Type="http://schemas.openxmlformats.org/officeDocument/2006/relationships/printerSettings" Target="../printerSettings/printerSettings318.bin"/><Relationship Id="rId17" Type="http://schemas.openxmlformats.org/officeDocument/2006/relationships/printerSettings" Target="../printerSettings/printerSettings323.bin"/><Relationship Id="rId2" Type="http://schemas.openxmlformats.org/officeDocument/2006/relationships/printerSettings" Target="../printerSettings/printerSettings308.bin"/><Relationship Id="rId16" Type="http://schemas.openxmlformats.org/officeDocument/2006/relationships/printerSettings" Target="../printerSettings/printerSettings322.bin"/><Relationship Id="rId20" Type="http://schemas.openxmlformats.org/officeDocument/2006/relationships/printerSettings" Target="../printerSettings/printerSettings326.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11" Type="http://schemas.openxmlformats.org/officeDocument/2006/relationships/printerSettings" Target="../printerSettings/printerSettings317.bin"/><Relationship Id="rId24" Type="http://schemas.openxmlformats.org/officeDocument/2006/relationships/drawing" Target="../drawings/drawing13.xml"/><Relationship Id="rId5" Type="http://schemas.openxmlformats.org/officeDocument/2006/relationships/printerSettings" Target="../printerSettings/printerSettings311.bin"/><Relationship Id="rId15" Type="http://schemas.openxmlformats.org/officeDocument/2006/relationships/printerSettings" Target="../printerSettings/printerSettings321.bin"/><Relationship Id="rId23" Type="http://schemas.openxmlformats.org/officeDocument/2006/relationships/printerSettings" Target="../printerSettings/printerSettings329.bin"/><Relationship Id="rId10" Type="http://schemas.openxmlformats.org/officeDocument/2006/relationships/printerSettings" Target="../printerSettings/printerSettings316.bin"/><Relationship Id="rId19" Type="http://schemas.openxmlformats.org/officeDocument/2006/relationships/printerSettings" Target="../printerSettings/printerSettings325.bin"/><Relationship Id="rId4" Type="http://schemas.openxmlformats.org/officeDocument/2006/relationships/printerSettings" Target="../printerSettings/printerSettings310.bin"/><Relationship Id="rId9" Type="http://schemas.openxmlformats.org/officeDocument/2006/relationships/printerSettings" Target="../printerSettings/printerSettings315.bin"/><Relationship Id="rId14" Type="http://schemas.openxmlformats.org/officeDocument/2006/relationships/printerSettings" Target="../printerSettings/printerSettings320.bin"/><Relationship Id="rId22" Type="http://schemas.openxmlformats.org/officeDocument/2006/relationships/printerSettings" Target="../printerSettings/printerSettings32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26" Type="http://schemas.openxmlformats.org/officeDocument/2006/relationships/printerSettings" Target="../printerSettings/printerSettings355.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5" Type="http://schemas.openxmlformats.org/officeDocument/2006/relationships/printerSettings" Target="../printerSettings/printerSettings354.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printerSettings" Target="../printerSettings/printerSettings353.bin"/><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 Id="rId27"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63.bin"/><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3" Type="http://schemas.openxmlformats.org/officeDocument/2006/relationships/printerSettings" Target="../printerSettings/printerSettings358.bin"/><Relationship Id="rId21" Type="http://schemas.openxmlformats.org/officeDocument/2006/relationships/printerSettings" Target="../printerSettings/printerSettings376.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drawing" Target="../drawings/drawing15.xml"/><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26" Type="http://schemas.openxmlformats.org/officeDocument/2006/relationships/printerSettings" Target="../printerSettings/printerSettings404.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5" Type="http://schemas.openxmlformats.org/officeDocument/2006/relationships/printerSettings" Target="../printerSettings/printerSettings403.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24" Type="http://schemas.openxmlformats.org/officeDocument/2006/relationships/printerSettings" Target="../printerSettings/printerSettings402.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23" Type="http://schemas.openxmlformats.org/officeDocument/2006/relationships/printerSettings" Target="../printerSettings/printerSettings401.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 Id="rId27"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12.bin"/><Relationship Id="rId13" Type="http://schemas.openxmlformats.org/officeDocument/2006/relationships/printerSettings" Target="../printerSettings/printerSettings417.bin"/><Relationship Id="rId18" Type="http://schemas.openxmlformats.org/officeDocument/2006/relationships/printerSettings" Target="../printerSettings/printerSettings422.bin"/><Relationship Id="rId3" Type="http://schemas.openxmlformats.org/officeDocument/2006/relationships/printerSettings" Target="../printerSettings/printerSettings407.bin"/><Relationship Id="rId21" Type="http://schemas.openxmlformats.org/officeDocument/2006/relationships/printerSettings" Target="../printerSettings/printerSettings425.bin"/><Relationship Id="rId7" Type="http://schemas.openxmlformats.org/officeDocument/2006/relationships/printerSettings" Target="../printerSettings/printerSettings411.bin"/><Relationship Id="rId12" Type="http://schemas.openxmlformats.org/officeDocument/2006/relationships/printerSettings" Target="../printerSettings/printerSettings416.bin"/><Relationship Id="rId17" Type="http://schemas.openxmlformats.org/officeDocument/2006/relationships/printerSettings" Target="../printerSettings/printerSettings421.bin"/><Relationship Id="rId2" Type="http://schemas.openxmlformats.org/officeDocument/2006/relationships/printerSettings" Target="../printerSettings/printerSettings406.bin"/><Relationship Id="rId16" Type="http://schemas.openxmlformats.org/officeDocument/2006/relationships/printerSettings" Target="../printerSettings/printerSettings420.bin"/><Relationship Id="rId20" Type="http://schemas.openxmlformats.org/officeDocument/2006/relationships/printerSettings" Target="../printerSettings/printerSettings424.bin"/><Relationship Id="rId1" Type="http://schemas.openxmlformats.org/officeDocument/2006/relationships/printerSettings" Target="../printerSettings/printerSettings405.bin"/><Relationship Id="rId6" Type="http://schemas.openxmlformats.org/officeDocument/2006/relationships/printerSettings" Target="../printerSettings/printerSettings410.bin"/><Relationship Id="rId11" Type="http://schemas.openxmlformats.org/officeDocument/2006/relationships/printerSettings" Target="../printerSettings/printerSettings415.bin"/><Relationship Id="rId24" Type="http://schemas.openxmlformats.org/officeDocument/2006/relationships/drawing" Target="../drawings/drawing17.xml"/><Relationship Id="rId5" Type="http://schemas.openxmlformats.org/officeDocument/2006/relationships/printerSettings" Target="../printerSettings/printerSettings409.bin"/><Relationship Id="rId15" Type="http://schemas.openxmlformats.org/officeDocument/2006/relationships/printerSettings" Target="../printerSettings/printerSettings419.bin"/><Relationship Id="rId23" Type="http://schemas.openxmlformats.org/officeDocument/2006/relationships/printerSettings" Target="../printerSettings/printerSettings427.bin"/><Relationship Id="rId10" Type="http://schemas.openxmlformats.org/officeDocument/2006/relationships/printerSettings" Target="../printerSettings/printerSettings414.bin"/><Relationship Id="rId19" Type="http://schemas.openxmlformats.org/officeDocument/2006/relationships/printerSettings" Target="../printerSettings/printerSettings423.bin"/><Relationship Id="rId4" Type="http://schemas.openxmlformats.org/officeDocument/2006/relationships/printerSettings" Target="../printerSettings/printerSettings408.bin"/><Relationship Id="rId9" Type="http://schemas.openxmlformats.org/officeDocument/2006/relationships/printerSettings" Target="../printerSettings/printerSettings413.bin"/><Relationship Id="rId14" Type="http://schemas.openxmlformats.org/officeDocument/2006/relationships/printerSettings" Target="../printerSettings/printerSettings418.bin"/><Relationship Id="rId22" Type="http://schemas.openxmlformats.org/officeDocument/2006/relationships/printerSettings" Target="../printerSettings/printerSettings42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drawing" Target="../drawings/drawing18.xml"/><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drawing" Target="../drawings/drawing19.xml"/><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81.bin"/><Relationship Id="rId13" Type="http://schemas.openxmlformats.org/officeDocument/2006/relationships/printerSettings" Target="../printerSettings/printerSettings486.bin"/><Relationship Id="rId18" Type="http://schemas.openxmlformats.org/officeDocument/2006/relationships/printerSettings" Target="../printerSettings/printerSettings491.bin"/><Relationship Id="rId3" Type="http://schemas.openxmlformats.org/officeDocument/2006/relationships/printerSettings" Target="../printerSettings/printerSettings476.bin"/><Relationship Id="rId21" Type="http://schemas.openxmlformats.org/officeDocument/2006/relationships/printerSettings" Target="../printerSettings/printerSettings494.bin"/><Relationship Id="rId7" Type="http://schemas.openxmlformats.org/officeDocument/2006/relationships/printerSettings" Target="../printerSettings/printerSettings480.bin"/><Relationship Id="rId12" Type="http://schemas.openxmlformats.org/officeDocument/2006/relationships/printerSettings" Target="../printerSettings/printerSettings485.bin"/><Relationship Id="rId17" Type="http://schemas.openxmlformats.org/officeDocument/2006/relationships/printerSettings" Target="../printerSettings/printerSettings490.bin"/><Relationship Id="rId2" Type="http://schemas.openxmlformats.org/officeDocument/2006/relationships/printerSettings" Target="../printerSettings/printerSettings475.bin"/><Relationship Id="rId16" Type="http://schemas.openxmlformats.org/officeDocument/2006/relationships/printerSettings" Target="../printerSettings/printerSettings489.bin"/><Relationship Id="rId20" Type="http://schemas.openxmlformats.org/officeDocument/2006/relationships/printerSettings" Target="../printerSettings/printerSettings493.bin"/><Relationship Id="rId1" Type="http://schemas.openxmlformats.org/officeDocument/2006/relationships/printerSettings" Target="../printerSettings/printerSettings474.bin"/><Relationship Id="rId6" Type="http://schemas.openxmlformats.org/officeDocument/2006/relationships/printerSettings" Target="../printerSettings/printerSettings479.bin"/><Relationship Id="rId11" Type="http://schemas.openxmlformats.org/officeDocument/2006/relationships/printerSettings" Target="../printerSettings/printerSettings484.bin"/><Relationship Id="rId24" Type="http://schemas.openxmlformats.org/officeDocument/2006/relationships/drawing" Target="../drawings/drawing20.xml"/><Relationship Id="rId5" Type="http://schemas.openxmlformats.org/officeDocument/2006/relationships/printerSettings" Target="../printerSettings/printerSettings478.bin"/><Relationship Id="rId15" Type="http://schemas.openxmlformats.org/officeDocument/2006/relationships/printerSettings" Target="../printerSettings/printerSettings488.bin"/><Relationship Id="rId23" Type="http://schemas.openxmlformats.org/officeDocument/2006/relationships/printerSettings" Target="../printerSettings/printerSettings496.bin"/><Relationship Id="rId10" Type="http://schemas.openxmlformats.org/officeDocument/2006/relationships/printerSettings" Target="../printerSettings/printerSettings483.bin"/><Relationship Id="rId19" Type="http://schemas.openxmlformats.org/officeDocument/2006/relationships/printerSettings" Target="../printerSettings/printerSettings492.bin"/><Relationship Id="rId4" Type="http://schemas.openxmlformats.org/officeDocument/2006/relationships/printerSettings" Target="../printerSettings/printerSettings477.bin"/><Relationship Id="rId9" Type="http://schemas.openxmlformats.org/officeDocument/2006/relationships/printerSettings" Target="../printerSettings/printerSettings482.bin"/><Relationship Id="rId14" Type="http://schemas.openxmlformats.org/officeDocument/2006/relationships/printerSettings" Target="../printerSettings/printerSettings487.bin"/><Relationship Id="rId22" Type="http://schemas.openxmlformats.org/officeDocument/2006/relationships/printerSettings" Target="../printerSettings/printerSettings49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04.bin"/><Relationship Id="rId13" Type="http://schemas.openxmlformats.org/officeDocument/2006/relationships/printerSettings" Target="../printerSettings/printerSettings509.bin"/><Relationship Id="rId18" Type="http://schemas.openxmlformats.org/officeDocument/2006/relationships/printerSettings" Target="../printerSettings/printerSettings514.bin"/><Relationship Id="rId3" Type="http://schemas.openxmlformats.org/officeDocument/2006/relationships/printerSettings" Target="../printerSettings/printerSettings499.bin"/><Relationship Id="rId21" Type="http://schemas.openxmlformats.org/officeDocument/2006/relationships/printerSettings" Target="../printerSettings/printerSettings517.bin"/><Relationship Id="rId7" Type="http://schemas.openxmlformats.org/officeDocument/2006/relationships/printerSettings" Target="../printerSettings/printerSettings503.bin"/><Relationship Id="rId12" Type="http://schemas.openxmlformats.org/officeDocument/2006/relationships/printerSettings" Target="../printerSettings/printerSettings508.bin"/><Relationship Id="rId17" Type="http://schemas.openxmlformats.org/officeDocument/2006/relationships/printerSettings" Target="../printerSettings/printerSettings513.bin"/><Relationship Id="rId2" Type="http://schemas.openxmlformats.org/officeDocument/2006/relationships/printerSettings" Target="../printerSettings/printerSettings498.bin"/><Relationship Id="rId16" Type="http://schemas.openxmlformats.org/officeDocument/2006/relationships/printerSettings" Target="../printerSettings/printerSettings512.bin"/><Relationship Id="rId20" Type="http://schemas.openxmlformats.org/officeDocument/2006/relationships/printerSettings" Target="../printerSettings/printerSettings516.bin"/><Relationship Id="rId1" Type="http://schemas.openxmlformats.org/officeDocument/2006/relationships/printerSettings" Target="../printerSettings/printerSettings497.bin"/><Relationship Id="rId6" Type="http://schemas.openxmlformats.org/officeDocument/2006/relationships/printerSettings" Target="../printerSettings/printerSettings502.bin"/><Relationship Id="rId11" Type="http://schemas.openxmlformats.org/officeDocument/2006/relationships/printerSettings" Target="../printerSettings/printerSettings507.bin"/><Relationship Id="rId24" Type="http://schemas.openxmlformats.org/officeDocument/2006/relationships/drawing" Target="../drawings/drawing21.xml"/><Relationship Id="rId5" Type="http://schemas.openxmlformats.org/officeDocument/2006/relationships/printerSettings" Target="../printerSettings/printerSettings501.bin"/><Relationship Id="rId15" Type="http://schemas.openxmlformats.org/officeDocument/2006/relationships/printerSettings" Target="../printerSettings/printerSettings511.bin"/><Relationship Id="rId23" Type="http://schemas.openxmlformats.org/officeDocument/2006/relationships/printerSettings" Target="../printerSettings/printerSettings519.bin"/><Relationship Id="rId10" Type="http://schemas.openxmlformats.org/officeDocument/2006/relationships/printerSettings" Target="../printerSettings/printerSettings506.bin"/><Relationship Id="rId19" Type="http://schemas.openxmlformats.org/officeDocument/2006/relationships/printerSettings" Target="../printerSettings/printerSettings515.bin"/><Relationship Id="rId4" Type="http://schemas.openxmlformats.org/officeDocument/2006/relationships/printerSettings" Target="../printerSettings/printerSettings500.bin"/><Relationship Id="rId9" Type="http://schemas.openxmlformats.org/officeDocument/2006/relationships/printerSettings" Target="../printerSettings/printerSettings505.bin"/><Relationship Id="rId14" Type="http://schemas.openxmlformats.org/officeDocument/2006/relationships/printerSettings" Target="../printerSettings/printerSettings510.bin"/><Relationship Id="rId22" Type="http://schemas.openxmlformats.org/officeDocument/2006/relationships/printerSettings" Target="../printerSettings/printerSettings51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27.bin"/><Relationship Id="rId13" Type="http://schemas.openxmlformats.org/officeDocument/2006/relationships/printerSettings" Target="../printerSettings/printerSettings532.bin"/><Relationship Id="rId18" Type="http://schemas.openxmlformats.org/officeDocument/2006/relationships/printerSettings" Target="../printerSettings/printerSettings537.bin"/><Relationship Id="rId26" Type="http://schemas.openxmlformats.org/officeDocument/2006/relationships/printerSettings" Target="../printerSettings/printerSettings545.bin"/><Relationship Id="rId3" Type="http://schemas.openxmlformats.org/officeDocument/2006/relationships/printerSettings" Target="../printerSettings/printerSettings522.bin"/><Relationship Id="rId21" Type="http://schemas.openxmlformats.org/officeDocument/2006/relationships/printerSettings" Target="../printerSettings/printerSettings540.bin"/><Relationship Id="rId7" Type="http://schemas.openxmlformats.org/officeDocument/2006/relationships/printerSettings" Target="../printerSettings/printerSettings526.bin"/><Relationship Id="rId12" Type="http://schemas.openxmlformats.org/officeDocument/2006/relationships/printerSettings" Target="../printerSettings/printerSettings531.bin"/><Relationship Id="rId17" Type="http://schemas.openxmlformats.org/officeDocument/2006/relationships/printerSettings" Target="../printerSettings/printerSettings536.bin"/><Relationship Id="rId25" Type="http://schemas.openxmlformats.org/officeDocument/2006/relationships/printerSettings" Target="../printerSettings/printerSettings544.bin"/><Relationship Id="rId2" Type="http://schemas.openxmlformats.org/officeDocument/2006/relationships/printerSettings" Target="../printerSettings/printerSettings521.bin"/><Relationship Id="rId16" Type="http://schemas.openxmlformats.org/officeDocument/2006/relationships/printerSettings" Target="../printerSettings/printerSettings535.bin"/><Relationship Id="rId20" Type="http://schemas.openxmlformats.org/officeDocument/2006/relationships/printerSettings" Target="../printerSettings/printerSettings539.bin"/><Relationship Id="rId1" Type="http://schemas.openxmlformats.org/officeDocument/2006/relationships/printerSettings" Target="../printerSettings/printerSettings520.bin"/><Relationship Id="rId6" Type="http://schemas.openxmlformats.org/officeDocument/2006/relationships/printerSettings" Target="../printerSettings/printerSettings525.bin"/><Relationship Id="rId11" Type="http://schemas.openxmlformats.org/officeDocument/2006/relationships/printerSettings" Target="../printerSettings/printerSettings530.bin"/><Relationship Id="rId24" Type="http://schemas.openxmlformats.org/officeDocument/2006/relationships/printerSettings" Target="../printerSettings/printerSettings543.bin"/><Relationship Id="rId5" Type="http://schemas.openxmlformats.org/officeDocument/2006/relationships/printerSettings" Target="../printerSettings/printerSettings524.bin"/><Relationship Id="rId15" Type="http://schemas.openxmlformats.org/officeDocument/2006/relationships/printerSettings" Target="../printerSettings/printerSettings534.bin"/><Relationship Id="rId23" Type="http://schemas.openxmlformats.org/officeDocument/2006/relationships/printerSettings" Target="../printerSettings/printerSettings542.bin"/><Relationship Id="rId10" Type="http://schemas.openxmlformats.org/officeDocument/2006/relationships/printerSettings" Target="../printerSettings/printerSettings529.bin"/><Relationship Id="rId19" Type="http://schemas.openxmlformats.org/officeDocument/2006/relationships/printerSettings" Target="../printerSettings/printerSettings538.bin"/><Relationship Id="rId4" Type="http://schemas.openxmlformats.org/officeDocument/2006/relationships/printerSettings" Target="../printerSettings/printerSettings523.bin"/><Relationship Id="rId9" Type="http://schemas.openxmlformats.org/officeDocument/2006/relationships/printerSettings" Target="../printerSettings/printerSettings528.bin"/><Relationship Id="rId14" Type="http://schemas.openxmlformats.org/officeDocument/2006/relationships/printerSettings" Target="../printerSettings/printerSettings533.bin"/><Relationship Id="rId22" Type="http://schemas.openxmlformats.org/officeDocument/2006/relationships/printerSettings" Target="../printerSettings/printerSettings541.bin"/><Relationship Id="rId27"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53.bin"/><Relationship Id="rId13" Type="http://schemas.openxmlformats.org/officeDocument/2006/relationships/printerSettings" Target="../printerSettings/printerSettings558.bin"/><Relationship Id="rId18" Type="http://schemas.openxmlformats.org/officeDocument/2006/relationships/printerSettings" Target="../printerSettings/printerSettings563.bin"/><Relationship Id="rId3" Type="http://schemas.openxmlformats.org/officeDocument/2006/relationships/printerSettings" Target="../printerSettings/printerSettings548.bin"/><Relationship Id="rId21" Type="http://schemas.openxmlformats.org/officeDocument/2006/relationships/printerSettings" Target="../printerSettings/printerSettings566.bin"/><Relationship Id="rId7" Type="http://schemas.openxmlformats.org/officeDocument/2006/relationships/printerSettings" Target="../printerSettings/printerSettings552.bin"/><Relationship Id="rId12" Type="http://schemas.openxmlformats.org/officeDocument/2006/relationships/printerSettings" Target="../printerSettings/printerSettings557.bin"/><Relationship Id="rId17" Type="http://schemas.openxmlformats.org/officeDocument/2006/relationships/printerSettings" Target="../printerSettings/printerSettings562.bin"/><Relationship Id="rId2" Type="http://schemas.openxmlformats.org/officeDocument/2006/relationships/printerSettings" Target="../printerSettings/printerSettings547.bin"/><Relationship Id="rId16" Type="http://schemas.openxmlformats.org/officeDocument/2006/relationships/printerSettings" Target="../printerSettings/printerSettings561.bin"/><Relationship Id="rId20" Type="http://schemas.openxmlformats.org/officeDocument/2006/relationships/printerSettings" Target="../printerSettings/printerSettings565.bin"/><Relationship Id="rId1" Type="http://schemas.openxmlformats.org/officeDocument/2006/relationships/printerSettings" Target="../printerSettings/printerSettings546.bin"/><Relationship Id="rId6" Type="http://schemas.openxmlformats.org/officeDocument/2006/relationships/printerSettings" Target="../printerSettings/printerSettings551.bin"/><Relationship Id="rId11" Type="http://schemas.openxmlformats.org/officeDocument/2006/relationships/printerSettings" Target="../printerSettings/printerSettings556.bin"/><Relationship Id="rId5" Type="http://schemas.openxmlformats.org/officeDocument/2006/relationships/printerSettings" Target="../printerSettings/printerSettings550.bin"/><Relationship Id="rId15" Type="http://schemas.openxmlformats.org/officeDocument/2006/relationships/printerSettings" Target="../printerSettings/printerSettings560.bin"/><Relationship Id="rId10" Type="http://schemas.openxmlformats.org/officeDocument/2006/relationships/printerSettings" Target="../printerSettings/printerSettings555.bin"/><Relationship Id="rId19" Type="http://schemas.openxmlformats.org/officeDocument/2006/relationships/printerSettings" Target="../printerSettings/printerSettings564.bin"/><Relationship Id="rId4" Type="http://schemas.openxmlformats.org/officeDocument/2006/relationships/printerSettings" Target="../printerSettings/printerSettings549.bin"/><Relationship Id="rId9" Type="http://schemas.openxmlformats.org/officeDocument/2006/relationships/printerSettings" Target="../printerSettings/printerSettings554.bin"/><Relationship Id="rId14" Type="http://schemas.openxmlformats.org/officeDocument/2006/relationships/printerSettings" Target="../printerSettings/printerSettings559.bin"/><Relationship Id="rId22" Type="http://schemas.openxmlformats.org/officeDocument/2006/relationships/printerSettings" Target="../printerSettings/printerSettings56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75.bin"/><Relationship Id="rId13" Type="http://schemas.openxmlformats.org/officeDocument/2006/relationships/printerSettings" Target="../printerSettings/printerSettings580.bin"/><Relationship Id="rId18" Type="http://schemas.openxmlformats.org/officeDocument/2006/relationships/printerSettings" Target="../printerSettings/printerSettings585.bin"/><Relationship Id="rId26" Type="http://schemas.openxmlformats.org/officeDocument/2006/relationships/printerSettings" Target="../printerSettings/printerSettings593.bin"/><Relationship Id="rId3" Type="http://schemas.openxmlformats.org/officeDocument/2006/relationships/printerSettings" Target="../printerSettings/printerSettings570.bin"/><Relationship Id="rId21" Type="http://schemas.openxmlformats.org/officeDocument/2006/relationships/printerSettings" Target="../printerSettings/printerSettings588.bin"/><Relationship Id="rId7" Type="http://schemas.openxmlformats.org/officeDocument/2006/relationships/printerSettings" Target="../printerSettings/printerSettings574.bin"/><Relationship Id="rId12" Type="http://schemas.openxmlformats.org/officeDocument/2006/relationships/printerSettings" Target="../printerSettings/printerSettings579.bin"/><Relationship Id="rId17" Type="http://schemas.openxmlformats.org/officeDocument/2006/relationships/printerSettings" Target="../printerSettings/printerSettings584.bin"/><Relationship Id="rId25" Type="http://schemas.openxmlformats.org/officeDocument/2006/relationships/printerSettings" Target="../printerSettings/printerSettings592.bin"/><Relationship Id="rId2" Type="http://schemas.openxmlformats.org/officeDocument/2006/relationships/printerSettings" Target="../printerSettings/printerSettings569.bin"/><Relationship Id="rId16" Type="http://schemas.openxmlformats.org/officeDocument/2006/relationships/printerSettings" Target="../printerSettings/printerSettings583.bin"/><Relationship Id="rId20" Type="http://schemas.openxmlformats.org/officeDocument/2006/relationships/printerSettings" Target="../printerSettings/printerSettings587.bin"/><Relationship Id="rId1" Type="http://schemas.openxmlformats.org/officeDocument/2006/relationships/printerSettings" Target="../printerSettings/printerSettings568.bin"/><Relationship Id="rId6" Type="http://schemas.openxmlformats.org/officeDocument/2006/relationships/printerSettings" Target="../printerSettings/printerSettings573.bin"/><Relationship Id="rId11" Type="http://schemas.openxmlformats.org/officeDocument/2006/relationships/printerSettings" Target="../printerSettings/printerSettings578.bin"/><Relationship Id="rId24" Type="http://schemas.openxmlformats.org/officeDocument/2006/relationships/printerSettings" Target="../printerSettings/printerSettings591.bin"/><Relationship Id="rId5" Type="http://schemas.openxmlformats.org/officeDocument/2006/relationships/printerSettings" Target="../printerSettings/printerSettings572.bin"/><Relationship Id="rId15" Type="http://schemas.openxmlformats.org/officeDocument/2006/relationships/printerSettings" Target="../printerSettings/printerSettings582.bin"/><Relationship Id="rId23" Type="http://schemas.openxmlformats.org/officeDocument/2006/relationships/printerSettings" Target="../printerSettings/printerSettings590.bin"/><Relationship Id="rId10" Type="http://schemas.openxmlformats.org/officeDocument/2006/relationships/printerSettings" Target="../printerSettings/printerSettings577.bin"/><Relationship Id="rId19" Type="http://schemas.openxmlformats.org/officeDocument/2006/relationships/printerSettings" Target="../printerSettings/printerSettings586.bin"/><Relationship Id="rId4" Type="http://schemas.openxmlformats.org/officeDocument/2006/relationships/printerSettings" Target="../printerSettings/printerSettings571.bin"/><Relationship Id="rId9" Type="http://schemas.openxmlformats.org/officeDocument/2006/relationships/printerSettings" Target="../printerSettings/printerSettings576.bin"/><Relationship Id="rId14" Type="http://schemas.openxmlformats.org/officeDocument/2006/relationships/printerSettings" Target="../printerSettings/printerSettings581.bin"/><Relationship Id="rId22" Type="http://schemas.openxmlformats.org/officeDocument/2006/relationships/printerSettings" Target="../printerSettings/printerSettings58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1.bin"/><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 Type="http://schemas.openxmlformats.org/officeDocument/2006/relationships/printerSettings" Target="../printerSettings/printerSettings596.bin"/><Relationship Id="rId21" Type="http://schemas.openxmlformats.org/officeDocument/2006/relationships/printerSettings" Target="../printerSettings/printerSettings614.bin"/><Relationship Id="rId7" Type="http://schemas.openxmlformats.org/officeDocument/2006/relationships/printerSettings" Target="../printerSettings/printerSettings600.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2" sqref="B2"/>
    </sheetView>
  </sheetViews>
  <sheetFormatPr defaultRowHeight="16.5"/>
  <cols>
    <col min="1" max="1" width="18" customWidth="1"/>
    <col min="2" max="2" width="71.875" customWidth="1"/>
  </cols>
  <sheetData>
    <row r="1" spans="1:8" ht="48.75" customHeight="1">
      <c r="A1" s="285" t="s">
        <v>471</v>
      </c>
      <c r="B1" s="1107" t="s">
        <v>647</v>
      </c>
      <c r="C1" s="682"/>
      <c r="D1" s="682"/>
      <c r="E1" s="682"/>
      <c r="F1" s="682"/>
      <c r="G1" s="682"/>
      <c r="H1" s="682"/>
    </row>
    <row r="2" spans="1:8">
      <c r="B2" s="469"/>
    </row>
    <row r="3" spans="1:8">
      <c r="A3" t="s">
        <v>309</v>
      </c>
      <c r="B3" s="670" t="s">
        <v>645</v>
      </c>
    </row>
    <row r="5" spans="1:8">
      <c r="A5" t="s">
        <v>310</v>
      </c>
      <c r="B5" s="1180" t="s">
        <v>646</v>
      </c>
      <c r="C5" s="1181"/>
      <c r="D5" s="1181"/>
      <c r="E5" s="1181"/>
      <c r="F5" s="1181"/>
      <c r="G5" s="1181"/>
      <c r="H5" s="1181"/>
    </row>
    <row r="7" spans="1:8">
      <c r="B7" s="1082" t="s">
        <v>585</v>
      </c>
    </row>
  </sheetData>
  <sheetProtection algorithmName="SHA-512" hashValue="GkZyM4lM9wJDgdALHZ0gkbOk7HeBdKpgSuzCIus3+8XpKcqZTWcU9yNyYOTXbo4qVDZXrgSiidgyEj7mm7qnyQ==" saltValue="dxCeDUJLRINGxtBL6C85iw==" spinCount="100000" sheet="1" formatColumns="0" formatRows="0" selectLockedCells="1" selectUnlockedCells="1"/>
  <customSheetViews>
    <customSheetView guid="{C5511DF2-7367-4292-8F90-6EDA131DE06A}">
      <selection activeCell="B1" sqref="B1"/>
      <pageMargins left="0.75" right="0.75" top="1" bottom="1" header="0.5" footer="0.5"/>
      <pageSetup orientation="portrait" r:id="rId1"/>
      <headerFooter alignWithMargins="0"/>
    </customSheetView>
    <customSheetView guid="{B53AB765-D844-4672-9326-008E7DD94E4F}" state="hidden">
      <selection activeCell="B11" sqref="B11"/>
      <pageMargins left="0.75" right="0.75" top="1" bottom="1" header="0.5" footer="0.5"/>
      <pageSetup orientation="portrait" r:id="rId2"/>
      <headerFooter alignWithMargins="0"/>
    </customSheetView>
    <customSheetView guid="{A41EE4DE-0D82-4A56-8210-F78316511D11}" state="hidden">
      <selection activeCell="B8" sqref="B8"/>
      <pageMargins left="0.75" right="0.75" top="1" bottom="1" header="0.5" footer="0.5"/>
      <pageSetup orientation="portrait" r:id="rId3"/>
      <headerFooter alignWithMargins="0"/>
    </customSheetView>
    <customSheetView guid="{1E0C44A1-9358-4FBD-8C2C-4DB661DA1476}" state="hidden">
      <selection activeCell="B14" sqref="B14"/>
      <pageMargins left="0.75" right="0.75" top="1" bottom="1" header="0.5" footer="0.5"/>
      <pageSetup orientation="portrait" r:id="rId4"/>
      <headerFooter alignWithMargins="0"/>
    </customSheetView>
    <customSheetView guid="{498493C3-769C-4143-9114-C68CD1D40B11}" state="hidden">
      <selection activeCell="B13" sqref="B13"/>
      <pageMargins left="0.75" right="0.75" top="1" bottom="1" header="0.5" footer="0.5"/>
      <pageSetup orientation="portrait" r:id="rId5"/>
      <headerFooter alignWithMargins="0"/>
    </customSheetView>
    <customSheetView guid="{C431BC99-7569-44AB-83F6-AB73BDED3783}" state="hidden">
      <selection activeCell="B11" sqref="B11"/>
      <pageMargins left="0.75" right="0.75" top="1" bottom="1" header="0.5" footer="0.5"/>
      <pageSetup orientation="portrait" r:id="rId6"/>
      <headerFooter alignWithMargins="0"/>
    </customSheetView>
    <customSheetView guid="{E97134B6-5E8D-4951-8DA0-73D065532361}" state="hidden">
      <selection activeCell="B1" sqref="B1:H1"/>
      <pageMargins left="0.75" right="0.75" top="1" bottom="1" header="0.5" footer="0.5"/>
      <pageSetup orientation="portrait" r:id="rId7"/>
      <headerFooter alignWithMargins="0"/>
    </customSheetView>
    <customSheetView guid="{D0757F9E-DF41-4B40-A5E5-F4F8FDD8D61D}" state="hidden">
      <selection activeCell="B6" sqref="B6"/>
      <pageMargins left="0.75" right="0.75" top="1" bottom="1" header="0.5" footer="0.5"/>
      <pageSetup orientation="portrait" r:id="rId8"/>
      <headerFooter alignWithMargins="0"/>
    </customSheetView>
    <customSheetView guid="{EE46BCD1-F715-4FA9-A5FC-1B125AD601E0}" state="hidden">
      <selection activeCell="B5" sqref="B5:H5"/>
      <pageMargins left="0.75" right="0.75" top="1" bottom="1" header="0.5" footer="0.5"/>
      <pageSetup orientation="portrait" r:id="rId9"/>
      <headerFooter alignWithMargins="0"/>
    </customSheetView>
    <customSheetView guid="{4AA1107B-A795-4744-B566-827168772C7A}" state="hidden">
      <selection activeCell="B2" sqref="B2"/>
      <pageMargins left="0.75" right="0.75" top="1" bottom="1" header="0.5" footer="0.5"/>
      <pageSetup orientation="portrait" r:id="rId10"/>
      <headerFooter alignWithMargins="0"/>
    </customSheetView>
    <customSheetView guid="{B23AD343-29DA-4CE0-BD10-47BF44F3782F}" state="hidden">
      <selection activeCell="B10" sqref="B10"/>
      <pageMargins left="0.75" right="0.75" top="1" bottom="1" header="0.5" footer="0.5"/>
      <pageSetup orientation="portrait" r:id="rId11"/>
      <headerFooter alignWithMargins="0"/>
    </customSheetView>
    <customSheetView guid="{ECE9294F-C910-4036-88BC-B1F2176FB06B}" state="hidden">
      <selection activeCell="B8" sqref="B8"/>
      <pageMargins left="0.75" right="0.75" top="1" bottom="1" header="0.5" footer="0.5"/>
      <pageSetup orientation="portrait" r:id="rId12"/>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3"/>
      <headerFooter alignWithMargins="0"/>
    </customSheetView>
    <customSheetView guid="{A7DBDDEF-9245-44C6-9EBF-032DB6E1C0A2}" state="hidden">
      <selection activeCell="B8" sqref="B8"/>
      <pageMargins left="0.75" right="0.75" top="1" bottom="1" header="0.5" footer="0.5"/>
      <pageSetup orientation="portrait" r:id="rId14"/>
      <headerFooter alignWithMargins="0"/>
    </customSheetView>
    <customSheetView guid="{7487ED9F-BBED-4B2A-9631-22F1A430946B}" state="hidden">
      <selection activeCell="B2" sqref="B2"/>
      <pageMargins left="0.75" right="0.75" top="1" bottom="1" header="0.5" footer="0.5"/>
      <pageSetup orientation="portrait" r:id="rId15"/>
      <headerFooter alignWithMargins="0"/>
    </customSheetView>
    <customSheetView guid="{B3CE7B10-A914-4559-A6DA-AED8C22AFD6D}" state="hidden">
      <selection activeCell="B7" sqref="B7"/>
      <pageMargins left="0.75" right="0.75" top="1" bottom="1" header="0.5" footer="0.5"/>
      <pageSetup orientation="portrait" r:id="rId16"/>
      <headerFooter alignWithMargins="0"/>
    </customSheetView>
    <customSheetView guid="{D53177B2-31EC-4222-B97A-A37DCFD9E45B}" state="hidden">
      <selection activeCell="B1" sqref="B1:H1"/>
      <pageMargins left="0.75" right="0.75" top="1" bottom="1" header="0.5" footer="0.5"/>
      <pageSetup orientation="portrait" r:id="rId17"/>
      <headerFooter alignWithMargins="0"/>
    </customSheetView>
    <customSheetView guid="{223BC0FC-814D-40F0-9795-CE82A16FF3A5}" state="hidden">
      <selection activeCell="B10" sqref="B10"/>
      <pageMargins left="0.75" right="0.75" top="1" bottom="1" header="0.5" footer="0.5"/>
      <pageSetup orientation="portrait" r:id="rId18"/>
      <headerFooter alignWithMargins="0"/>
    </customSheetView>
    <customSheetView guid="{B835C05C-B615-4DCB-982D-4519616B3CD8}" state="hidden">
      <selection activeCell="B11" sqref="B11"/>
      <pageMargins left="0.75" right="0.75" top="1" bottom="1" header="0.5" footer="0.5"/>
      <pageSetup orientation="portrait" r:id="rId19"/>
      <headerFooter alignWithMargins="0"/>
    </customSheetView>
    <customSheetView guid="{A34CC49F-E309-4C23-B4F6-1E3B307C10D1}" state="hidden">
      <selection activeCell="B12" sqref="B12"/>
      <pageMargins left="0.75" right="0.75" top="1" bottom="1" header="0.5" footer="0.5"/>
      <pageSetup orientation="portrait" r:id="rId20"/>
      <headerFooter alignWithMargins="0"/>
    </customSheetView>
    <customSheetView guid="{8909CFDD-4F29-4C72-886E-908773EE94A2}">
      <selection activeCell="B1" sqref="B1"/>
      <pageMargins left="0.75" right="0.75" top="1" bottom="1" header="0.5" footer="0.5"/>
      <pageSetup orientation="portrait" r:id="rId21"/>
      <headerFooter alignWithMargins="0"/>
    </customSheetView>
  </customSheetViews>
  <mergeCells count="1">
    <mergeCell ref="B5:H5"/>
  </mergeCells>
  <phoneticPr fontId="30" type="noConversion"/>
  <pageMargins left="0.75" right="0.75" top="1" bottom="1" header="0.5" footer="0.5"/>
  <pageSetup orientation="portrait" r:id="rId2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115" zoomScaleNormal="100" zoomScaleSheetLayoutView="115" workbookViewId="0">
      <selection activeCell="H2" sqref="H2"/>
    </sheetView>
  </sheetViews>
  <sheetFormatPr defaultColWidth="8" defaultRowHeight="13.5"/>
  <cols>
    <col min="1" max="1" width="8.625" style="30" customWidth="1"/>
    <col min="2" max="2" width="11.125" style="30" customWidth="1"/>
    <col min="3" max="4" width="38.625" style="30" customWidth="1"/>
    <col min="5" max="5" width="11.25" style="30" customWidth="1"/>
    <col min="6" max="6" width="10.75" style="25" customWidth="1"/>
    <col min="7" max="7" width="8" style="25" customWidth="1"/>
    <col min="8" max="16384" width="8" style="17"/>
  </cols>
  <sheetData>
    <row r="1" spans="1:8" ht="30.75" customHeight="1">
      <c r="A1" s="669"/>
      <c r="B1" s="1182"/>
      <c r="C1" s="1183"/>
      <c r="D1" s="1183"/>
      <c r="E1" s="1184"/>
      <c r="F1" s="286"/>
      <c r="G1" s="1098" t="s">
        <v>585</v>
      </c>
      <c r="H1" s="16"/>
    </row>
    <row r="2" spans="1:8" ht="74.25" customHeight="1">
      <c r="A2" s="1199" t="s">
        <v>311</v>
      </c>
      <c r="B2" s="1187" t="str">
        <f>Basic!B1</f>
        <v>Package RCP-02 for retrofitting of existing conventional control and protection system with new IEC 61850 Process Bus bases Control &amp; Protection System at 400kV Meerut Substation and 400kV Mandola Substation.</v>
      </c>
      <c r="C2" s="1188"/>
      <c r="D2" s="1188"/>
      <c r="E2" s="1189"/>
      <c r="F2" s="1202" t="str">
        <f>Basic!B3</f>
        <v>Package RCP-02</v>
      </c>
      <c r="G2" s="15"/>
      <c r="H2" s="16"/>
    </row>
    <row r="3" spans="1:8" ht="31.5" customHeight="1">
      <c r="A3" s="1200"/>
      <c r="B3" s="1190" t="str">
        <f>Basic!B5</f>
        <v>Specification No.: CC/NT/W-MISC/DOM/A06/26/01785</v>
      </c>
      <c r="C3" s="1191"/>
      <c r="D3" s="1191"/>
      <c r="E3" s="1192"/>
      <c r="F3" s="1203"/>
      <c r="G3" s="15"/>
      <c r="H3" s="16"/>
    </row>
    <row r="4" spans="1:8" ht="27.75" customHeight="1">
      <c r="A4" s="1200"/>
      <c r="B4" s="284">
        <v>1</v>
      </c>
      <c r="C4" s="1185" t="s">
        <v>566</v>
      </c>
      <c r="D4" s="1185"/>
      <c r="E4" s="1186"/>
      <c r="F4" s="1203"/>
      <c r="G4" s="15"/>
      <c r="H4" s="16"/>
    </row>
    <row r="5" spans="1:8" ht="42.75" customHeight="1">
      <c r="A5" s="1200"/>
      <c r="B5" s="284">
        <v>2</v>
      </c>
      <c r="C5" s="1185" t="s">
        <v>567</v>
      </c>
      <c r="D5" s="1185"/>
      <c r="E5" s="1186"/>
      <c r="F5" s="1203"/>
      <c r="G5" s="15"/>
      <c r="H5" s="16"/>
    </row>
    <row r="6" spans="1:8" s="25" customFormat="1" ht="30" customHeight="1">
      <c r="A6" s="1200"/>
      <c r="B6" s="284">
        <v>3</v>
      </c>
      <c r="C6" s="1185" t="s">
        <v>269</v>
      </c>
      <c r="D6" s="1185"/>
      <c r="E6" s="1186"/>
      <c r="F6" s="1203"/>
      <c r="G6" s="15"/>
      <c r="H6" s="15"/>
    </row>
    <row r="7" spans="1:8" ht="52.5" hidden="1" customHeight="1">
      <c r="A7" s="1200"/>
      <c r="B7" s="284">
        <v>4</v>
      </c>
      <c r="C7" s="1185" t="s">
        <v>454</v>
      </c>
      <c r="D7" s="1185"/>
      <c r="E7" s="1186"/>
      <c r="F7" s="1203"/>
      <c r="G7" s="15"/>
      <c r="H7" s="16"/>
    </row>
    <row r="8" spans="1:8" ht="9.75" customHeight="1">
      <c r="A8" s="1200"/>
      <c r="B8" s="19"/>
      <c r="C8" s="18"/>
      <c r="D8" s="18"/>
      <c r="E8" s="20"/>
      <c r="F8" s="1203"/>
      <c r="G8" s="15"/>
      <c r="H8" s="16"/>
    </row>
    <row r="9" spans="1:8" ht="23.25" customHeight="1">
      <c r="A9" s="1200"/>
      <c r="B9" s="1209"/>
      <c r="C9" s="1210"/>
      <c r="D9" s="1210"/>
      <c r="E9" s="1211"/>
      <c r="F9" s="1203"/>
      <c r="G9" s="15"/>
      <c r="H9" s="16"/>
    </row>
    <row r="10" spans="1:8" ht="10.5" customHeight="1">
      <c r="A10" s="1200"/>
      <c r="B10" s="21"/>
      <c r="C10" s="22"/>
      <c r="D10" s="22"/>
      <c r="E10" s="23"/>
      <c r="F10" s="1203"/>
      <c r="G10" s="15"/>
      <c r="H10" s="16"/>
    </row>
    <row r="11" spans="1:8" ht="24" customHeight="1">
      <c r="A11" s="1200"/>
      <c r="B11" s="1207"/>
      <c r="C11" s="1208"/>
      <c r="D11" s="1208"/>
      <c r="E11" s="24"/>
      <c r="F11" s="1203"/>
    </row>
    <row r="12" spans="1:8" ht="28.5" customHeight="1">
      <c r="A12" s="1201"/>
      <c r="B12" s="1193"/>
      <c r="C12" s="1194"/>
      <c r="D12" s="1194"/>
      <c r="E12" s="26"/>
      <c r="F12" s="1204"/>
      <c r="G12" s="15"/>
      <c r="H12" s="16"/>
    </row>
    <row r="13" spans="1:8" ht="24" customHeight="1">
      <c r="A13" s="1198"/>
      <c r="B13" s="1195"/>
      <c r="C13" s="1196"/>
      <c r="D13" s="1196"/>
      <c r="E13" s="24"/>
      <c r="F13" s="1197"/>
      <c r="G13" s="27"/>
      <c r="H13" s="27"/>
    </row>
    <row r="14" spans="1:8" ht="15.95" customHeight="1">
      <c r="A14" s="1198"/>
      <c r="B14" s="1205"/>
      <c r="C14" s="1206"/>
      <c r="D14" s="1206"/>
      <c r="E14" s="28"/>
      <c r="F14" s="1197"/>
      <c r="G14" s="27"/>
      <c r="H14" s="27"/>
    </row>
    <row r="15" spans="1:8" ht="15.75">
      <c r="A15" s="18"/>
      <c r="B15" s="29"/>
      <c r="C15" s="29"/>
      <c r="D15" s="29"/>
      <c r="E15" s="29"/>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algorithmName="SHA-512" hashValue="NSz1NULaAxQCxjZJrFRLoTYzB+kEkARrzH3yV39cSLQUdC/HlozYqP4yazDB0ljWtF2MMIrr3ep5aoQvxKYLMQ==" saltValue="N++1eHw0SRRheEUrBKRYzA==" spinCount="100000" sheet="1" formatColumns="0" formatRows="0" selectLockedCells="1"/>
  <customSheetViews>
    <customSheetView guid="{C5511DF2-7367-4292-8F90-6EDA131DE06A}"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B53AB765-D844-4672-9326-008E7DD94E4F}" scale="130" showPageBreaks="1" showGridLines="0" fitToPage="1" printArea="1" hiddenRows="1" view="pageBreakPreview" topLeftCell="A4">
      <selection activeCell="B3" sqref="B3:E3"/>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5"/>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activeCell="C43" sqref="C43"/>
    </sheetView>
  </sheetViews>
  <sheetFormatPr defaultRowHeight="16.5"/>
  <cols>
    <col min="1" max="1" width="9" style="290"/>
    <col min="2" max="2" width="9" style="291"/>
    <col min="3" max="3" width="72.625" style="291" customWidth="1"/>
    <col min="4" max="4" width="66.125" style="303" customWidth="1"/>
    <col min="5" max="16384" width="9" style="289"/>
  </cols>
  <sheetData>
    <row r="1" spans="1:11" ht="45" customHeight="1">
      <c r="A1" s="1212" t="s">
        <v>562</v>
      </c>
      <c r="B1" s="1212"/>
      <c r="C1" s="1212"/>
      <c r="D1" s="287"/>
      <c r="E1" s="288"/>
      <c r="F1" s="288"/>
      <c r="G1" s="288"/>
      <c r="H1" s="288"/>
      <c r="I1" s="288"/>
      <c r="J1" s="288"/>
      <c r="K1" s="288"/>
    </row>
    <row r="2" spans="1:11" ht="18" customHeight="1">
      <c r="D2" s="292"/>
      <c r="E2" s="293"/>
      <c r="F2" s="293"/>
      <c r="G2" s="293"/>
      <c r="H2" s="293"/>
      <c r="I2" s="293"/>
      <c r="J2" s="293"/>
      <c r="K2" s="293"/>
    </row>
    <row r="3" spans="1:11" ht="18" customHeight="1">
      <c r="A3" s="294" t="s">
        <v>340</v>
      </c>
      <c r="B3" s="291" t="s">
        <v>313</v>
      </c>
      <c r="D3" s="295"/>
      <c r="E3" s="296"/>
      <c r="F3" s="296"/>
      <c r="G3" s="296"/>
      <c r="H3" s="296"/>
      <c r="I3" s="296"/>
      <c r="J3" s="296"/>
      <c r="K3" s="296"/>
    </row>
    <row r="4" spans="1:11" ht="18" customHeight="1">
      <c r="B4" s="297" t="s">
        <v>371</v>
      </c>
      <c r="C4" s="298" t="s">
        <v>330</v>
      </c>
      <c r="D4" s="295"/>
      <c r="E4" s="296"/>
      <c r="F4" s="296"/>
      <c r="G4" s="296"/>
      <c r="H4" s="296"/>
      <c r="I4" s="296"/>
      <c r="J4" s="296"/>
      <c r="K4" s="296"/>
    </row>
    <row r="5" spans="1:11" ht="38.1" customHeight="1">
      <c r="B5" s="297" t="s">
        <v>374</v>
      </c>
      <c r="C5" s="298" t="s">
        <v>442</v>
      </c>
      <c r="D5" s="295"/>
      <c r="E5" s="296"/>
      <c r="F5" s="296"/>
      <c r="G5" s="296"/>
      <c r="H5" s="296"/>
      <c r="I5" s="296"/>
      <c r="J5" s="296"/>
      <c r="K5" s="296"/>
    </row>
    <row r="6" spans="1:11" ht="18" customHeight="1">
      <c r="B6" s="297" t="s">
        <v>426</v>
      </c>
      <c r="C6" s="298" t="s">
        <v>137</v>
      </c>
      <c r="D6" s="295"/>
      <c r="E6" s="296"/>
      <c r="F6" s="296"/>
      <c r="G6" s="296"/>
      <c r="H6" s="296"/>
      <c r="I6" s="296"/>
      <c r="J6" s="296"/>
      <c r="K6" s="296"/>
    </row>
    <row r="7" spans="1:11" ht="18" customHeight="1">
      <c r="B7" s="297" t="s">
        <v>427</v>
      </c>
      <c r="C7" s="298" t="s">
        <v>443</v>
      </c>
      <c r="D7" s="295"/>
      <c r="E7" s="296"/>
      <c r="F7" s="296"/>
      <c r="G7" s="296"/>
      <c r="H7" s="296"/>
      <c r="I7" s="296"/>
      <c r="J7" s="296"/>
      <c r="K7" s="296"/>
    </row>
    <row r="8" spans="1:11" ht="18" customHeight="1">
      <c r="B8" s="297" t="s">
        <v>444</v>
      </c>
      <c r="C8" s="298" t="s">
        <v>445</v>
      </c>
      <c r="D8" s="295"/>
      <c r="E8" s="296"/>
      <c r="F8" s="296"/>
      <c r="G8" s="296"/>
      <c r="H8" s="296"/>
      <c r="I8" s="296"/>
      <c r="J8" s="296"/>
      <c r="K8" s="296"/>
    </row>
    <row r="9" spans="1:11" ht="18" customHeight="1">
      <c r="B9" s="297" t="s">
        <v>446</v>
      </c>
      <c r="C9" s="298" t="s">
        <v>447</v>
      </c>
      <c r="D9" s="295"/>
      <c r="E9" s="296"/>
      <c r="F9" s="296"/>
      <c r="G9" s="296"/>
      <c r="H9" s="296"/>
      <c r="I9" s="296"/>
      <c r="J9" s="296"/>
      <c r="K9" s="296"/>
    </row>
    <row r="10" spans="1:11" ht="18" customHeight="1">
      <c r="B10" s="297"/>
      <c r="C10" s="298"/>
      <c r="D10" s="295"/>
      <c r="E10" s="296"/>
      <c r="F10" s="296"/>
      <c r="G10" s="296"/>
      <c r="H10" s="296"/>
      <c r="I10" s="296"/>
      <c r="J10" s="296"/>
      <c r="K10" s="296"/>
    </row>
    <row r="11" spans="1:11" ht="18" customHeight="1">
      <c r="A11" s="294" t="s">
        <v>341</v>
      </c>
      <c r="B11" s="291" t="s">
        <v>314</v>
      </c>
      <c r="D11" s="295"/>
      <c r="E11" s="296"/>
      <c r="F11" s="296"/>
      <c r="G11" s="296"/>
      <c r="H11" s="296"/>
      <c r="I11" s="296"/>
      <c r="J11" s="296"/>
      <c r="K11" s="296"/>
    </row>
    <row r="12" spans="1:11" ht="18" customHeight="1">
      <c r="B12" s="1213" t="s">
        <v>315</v>
      </c>
      <c r="C12" s="1213"/>
      <c r="D12" s="300"/>
      <c r="E12" s="296"/>
      <c r="F12" s="296"/>
      <c r="G12" s="296"/>
      <c r="H12" s="296"/>
      <c r="I12" s="296"/>
      <c r="J12" s="296"/>
      <c r="K12" s="296"/>
    </row>
    <row r="13" spans="1:11" ht="18" customHeight="1">
      <c r="B13" s="301"/>
      <c r="C13" s="298" t="s">
        <v>316</v>
      </c>
      <c r="D13" s="295"/>
      <c r="E13" s="296"/>
      <c r="F13" s="296"/>
      <c r="G13" s="296"/>
      <c r="H13" s="296"/>
      <c r="I13" s="296"/>
      <c r="J13" s="296"/>
      <c r="K13" s="296"/>
    </row>
    <row r="14" spans="1:11" ht="18" customHeight="1">
      <c r="B14" s="1213" t="s">
        <v>317</v>
      </c>
      <c r="C14" s="1213"/>
      <c r="D14" s="300"/>
      <c r="E14" s="296"/>
      <c r="F14" s="296"/>
      <c r="G14" s="296"/>
      <c r="H14" s="296"/>
      <c r="I14" s="296"/>
      <c r="J14" s="296"/>
      <c r="K14" s="296"/>
    </row>
    <row r="15" spans="1:11" ht="38.1" customHeight="1">
      <c r="B15" s="302" t="s">
        <v>331</v>
      </c>
      <c r="C15" s="298" t="s">
        <v>138</v>
      </c>
      <c r="D15" s="295"/>
      <c r="E15" s="296"/>
      <c r="F15" s="296"/>
      <c r="G15" s="296"/>
      <c r="H15" s="296"/>
      <c r="I15" s="296"/>
      <c r="J15" s="296"/>
      <c r="K15" s="296"/>
    </row>
    <row r="16" spans="1:11" ht="24.75" customHeight="1">
      <c r="B16" s="302" t="s">
        <v>331</v>
      </c>
      <c r="C16" s="298" t="s">
        <v>451</v>
      </c>
      <c r="D16" s="295"/>
      <c r="E16" s="296"/>
      <c r="F16" s="296"/>
      <c r="G16" s="296"/>
      <c r="H16" s="296"/>
      <c r="I16" s="296"/>
      <c r="J16" s="296"/>
      <c r="K16" s="296"/>
    </row>
    <row r="17" spans="2:11" ht="42" customHeight="1">
      <c r="B17" s="302" t="s">
        <v>331</v>
      </c>
      <c r="C17" s="298" t="s">
        <v>452</v>
      </c>
      <c r="D17" s="295"/>
      <c r="E17" s="296"/>
      <c r="F17" s="296"/>
      <c r="G17" s="296"/>
      <c r="H17" s="296"/>
      <c r="I17" s="296"/>
      <c r="J17" s="296"/>
      <c r="K17" s="296"/>
    </row>
    <row r="18" spans="2:11" ht="18" customHeight="1">
      <c r="B18" s="302" t="s">
        <v>331</v>
      </c>
      <c r="C18" s="298" t="s">
        <v>318</v>
      </c>
      <c r="D18" s="295"/>
      <c r="E18" s="296"/>
      <c r="F18" s="296"/>
      <c r="G18" s="296"/>
      <c r="H18" s="296"/>
      <c r="I18" s="296"/>
      <c r="J18" s="296"/>
      <c r="K18" s="296"/>
    </row>
    <row r="19" spans="2:11" ht="18" customHeight="1">
      <c r="B19" s="302" t="s">
        <v>331</v>
      </c>
      <c r="C19" s="298" t="s">
        <v>441</v>
      </c>
      <c r="D19" s="295"/>
      <c r="E19" s="296"/>
      <c r="F19" s="296"/>
      <c r="G19" s="296"/>
      <c r="H19" s="296"/>
      <c r="I19" s="296"/>
      <c r="J19" s="296"/>
      <c r="K19" s="296"/>
    </row>
    <row r="20" spans="2:11" ht="18" customHeight="1">
      <c r="B20" s="302" t="s">
        <v>331</v>
      </c>
      <c r="C20" s="298" t="s">
        <v>319</v>
      </c>
      <c r="D20" s="295"/>
      <c r="E20" s="296"/>
      <c r="F20" s="296"/>
      <c r="G20" s="296"/>
      <c r="H20" s="296"/>
      <c r="I20" s="296"/>
      <c r="J20" s="296"/>
      <c r="K20" s="296"/>
    </row>
    <row r="21" spans="2:11" ht="18" customHeight="1">
      <c r="B21" s="1213" t="s">
        <v>320</v>
      </c>
      <c r="C21" s="1213"/>
      <c r="D21" s="300"/>
      <c r="E21" s="296"/>
      <c r="F21" s="296"/>
      <c r="G21" s="296"/>
      <c r="H21" s="296"/>
      <c r="I21" s="296"/>
      <c r="J21" s="296"/>
      <c r="K21" s="296"/>
    </row>
    <row r="22" spans="2:11" ht="54" customHeight="1">
      <c r="B22" s="302" t="s">
        <v>331</v>
      </c>
      <c r="C22" s="298" t="s">
        <v>321</v>
      </c>
      <c r="D22" s="295"/>
      <c r="E22" s="296"/>
      <c r="F22" s="296"/>
      <c r="G22" s="296"/>
      <c r="H22" s="296"/>
      <c r="I22" s="296"/>
      <c r="J22" s="296"/>
      <c r="K22" s="296"/>
    </row>
    <row r="23" spans="2:11" ht="54" customHeight="1">
      <c r="B23" s="302" t="s">
        <v>331</v>
      </c>
      <c r="C23" s="298" t="s">
        <v>322</v>
      </c>
      <c r="D23" s="295"/>
      <c r="E23" s="296"/>
      <c r="F23" s="296"/>
      <c r="G23" s="296"/>
      <c r="H23" s="296"/>
      <c r="I23" s="296"/>
      <c r="J23" s="296"/>
      <c r="K23" s="296"/>
    </row>
    <row r="24" spans="2:11" ht="38.1" customHeight="1">
      <c r="B24" s="302" t="s">
        <v>331</v>
      </c>
      <c r="C24" s="298" t="s">
        <v>323</v>
      </c>
      <c r="D24" s="295"/>
      <c r="E24" s="296"/>
      <c r="F24" s="296"/>
      <c r="G24" s="296"/>
      <c r="H24" s="296"/>
      <c r="I24" s="296"/>
      <c r="J24" s="296"/>
      <c r="K24" s="296"/>
    </row>
    <row r="25" spans="2:11" ht="18" customHeight="1">
      <c r="B25" s="302" t="s">
        <v>331</v>
      </c>
      <c r="C25" s="298" t="s">
        <v>324</v>
      </c>
      <c r="D25" s="295"/>
      <c r="E25" s="296"/>
      <c r="F25" s="296"/>
      <c r="G25" s="296"/>
      <c r="H25" s="296"/>
      <c r="I25" s="296"/>
      <c r="J25" s="296"/>
      <c r="K25" s="296"/>
    </row>
    <row r="26" spans="2:11" ht="38.1" customHeight="1">
      <c r="B26" s="302" t="s">
        <v>331</v>
      </c>
      <c r="C26" s="298" t="s">
        <v>325</v>
      </c>
      <c r="D26" s="295"/>
      <c r="E26" s="296"/>
      <c r="F26" s="296"/>
      <c r="G26" s="296"/>
      <c r="H26" s="296"/>
      <c r="I26" s="296"/>
      <c r="J26" s="296"/>
      <c r="K26" s="296"/>
    </row>
    <row r="27" spans="2:11" ht="18" customHeight="1">
      <c r="B27" s="1213" t="s">
        <v>326</v>
      </c>
      <c r="C27" s="1213"/>
      <c r="D27" s="300"/>
      <c r="E27" s="296"/>
      <c r="F27" s="296"/>
      <c r="G27" s="296"/>
      <c r="H27" s="296"/>
      <c r="I27" s="296"/>
      <c r="J27" s="296"/>
      <c r="K27" s="296"/>
    </row>
    <row r="28" spans="2:11" ht="54" customHeight="1">
      <c r="B28" s="302" t="s">
        <v>331</v>
      </c>
      <c r="C28" s="298" t="s">
        <v>321</v>
      </c>
      <c r="D28" s="295"/>
      <c r="E28" s="296"/>
      <c r="F28" s="296"/>
      <c r="G28" s="296"/>
      <c r="H28" s="296"/>
      <c r="I28" s="296"/>
      <c r="J28" s="296"/>
      <c r="K28" s="296"/>
    </row>
    <row r="29" spans="2:11" ht="18" customHeight="1">
      <c r="B29" s="302" t="s">
        <v>331</v>
      </c>
      <c r="C29" s="298" t="s">
        <v>324</v>
      </c>
      <c r="D29" s="295"/>
      <c r="E29" s="296"/>
      <c r="F29" s="296"/>
      <c r="G29" s="296"/>
      <c r="H29" s="296"/>
      <c r="I29" s="296"/>
      <c r="J29" s="296"/>
      <c r="K29" s="296"/>
    </row>
    <row r="30" spans="2:11" ht="18" customHeight="1">
      <c r="B30" s="1213" t="s">
        <v>327</v>
      </c>
      <c r="C30" s="1213"/>
      <c r="D30" s="300"/>
    </row>
    <row r="31" spans="2:11" ht="54" customHeight="1">
      <c r="B31" s="302" t="s">
        <v>331</v>
      </c>
      <c r="C31" s="298" t="s">
        <v>321</v>
      </c>
      <c r="D31" s="295"/>
      <c r="E31" s="296"/>
      <c r="F31" s="296"/>
      <c r="G31" s="296"/>
      <c r="H31" s="296"/>
      <c r="I31" s="296"/>
      <c r="J31" s="296"/>
      <c r="K31" s="296"/>
    </row>
    <row r="32" spans="2:11" ht="18" customHeight="1">
      <c r="B32" s="302" t="s">
        <v>331</v>
      </c>
      <c r="C32" s="298" t="s">
        <v>324</v>
      </c>
      <c r="D32" s="295"/>
    </row>
    <row r="33" spans="2:11" ht="18" customHeight="1">
      <c r="B33" s="1213" t="s">
        <v>568</v>
      </c>
      <c r="C33" s="1213"/>
      <c r="D33" s="300"/>
    </row>
    <row r="34" spans="2:11" ht="18" customHeight="1">
      <c r="B34" s="302" t="s">
        <v>331</v>
      </c>
      <c r="C34" s="298" t="s">
        <v>328</v>
      </c>
      <c r="D34" s="295"/>
    </row>
    <row r="35" spans="2:11" ht="18" hidden="1" customHeight="1">
      <c r="B35" s="1213" t="s">
        <v>524</v>
      </c>
      <c r="C35" s="1213"/>
      <c r="D35" s="300"/>
    </row>
    <row r="36" spans="2:11" ht="18" hidden="1" customHeight="1">
      <c r="B36" s="302" t="s">
        <v>331</v>
      </c>
      <c r="C36" s="298" t="s">
        <v>328</v>
      </c>
      <c r="D36" s="295"/>
    </row>
    <row r="37" spans="2:11" ht="18" customHeight="1">
      <c r="B37" s="1213" t="s">
        <v>329</v>
      </c>
      <c r="C37" s="1213"/>
      <c r="D37" s="300"/>
    </row>
    <row r="38" spans="2:11" ht="32.25" customHeight="1">
      <c r="B38" s="302" t="s">
        <v>331</v>
      </c>
      <c r="C38" s="298" t="s">
        <v>334</v>
      </c>
      <c r="D38" s="295"/>
      <c r="E38" s="296"/>
      <c r="F38" s="296"/>
      <c r="G38" s="296"/>
      <c r="H38" s="296"/>
      <c r="I38" s="296"/>
      <c r="J38" s="296"/>
      <c r="K38" s="296"/>
    </row>
    <row r="39" spans="2:11" ht="18" customHeight="1">
      <c r="B39" s="1213" t="s">
        <v>335</v>
      </c>
      <c r="C39" s="1213"/>
    </row>
    <row r="40" spans="2:11" ht="38.1" customHeight="1">
      <c r="B40" s="302" t="s">
        <v>331</v>
      </c>
      <c r="C40" s="298" t="s">
        <v>333</v>
      </c>
    </row>
    <row r="41" spans="2:11" ht="38.1" customHeight="1">
      <c r="B41" s="302" t="s">
        <v>331</v>
      </c>
      <c r="C41" s="298" t="s">
        <v>334</v>
      </c>
    </row>
    <row r="42" spans="2:11" ht="18" customHeight="1">
      <c r="B42" s="1213" t="s">
        <v>336</v>
      </c>
      <c r="C42" s="1213"/>
    </row>
    <row r="43" spans="2:11" ht="18" customHeight="1">
      <c r="B43" s="302" t="s">
        <v>331</v>
      </c>
      <c r="C43" s="304" t="s">
        <v>328</v>
      </c>
    </row>
    <row r="44" spans="2:11" ht="18" customHeight="1">
      <c r="B44" s="302"/>
      <c r="C44" s="304"/>
    </row>
    <row r="45" spans="2:11" ht="18" customHeight="1">
      <c r="B45" s="1213" t="s">
        <v>332</v>
      </c>
      <c r="C45" s="1213"/>
    </row>
    <row r="46" spans="2:11" ht="18" customHeight="1">
      <c r="B46" s="302" t="s">
        <v>331</v>
      </c>
      <c r="C46" s="298" t="s">
        <v>139</v>
      </c>
      <c r="D46" s="295"/>
      <c r="E46" s="296"/>
      <c r="F46" s="296"/>
      <c r="G46" s="296"/>
      <c r="H46" s="296"/>
      <c r="I46" s="296"/>
      <c r="J46" s="296"/>
      <c r="K46" s="296"/>
    </row>
    <row r="47" spans="2:11" ht="18" customHeight="1">
      <c r="B47" s="302" t="s">
        <v>331</v>
      </c>
      <c r="C47" s="298" t="s">
        <v>337</v>
      </c>
      <c r="D47" s="295"/>
      <c r="E47" s="296"/>
      <c r="F47" s="296"/>
      <c r="G47" s="296"/>
      <c r="H47" s="296"/>
      <c r="I47" s="296"/>
      <c r="J47" s="296"/>
      <c r="K47" s="296"/>
    </row>
    <row r="48" spans="2:11" ht="36" customHeight="1">
      <c r="B48" s="302" t="s">
        <v>331</v>
      </c>
      <c r="C48" s="298" t="s">
        <v>140</v>
      </c>
      <c r="D48" s="295"/>
      <c r="E48" s="296"/>
      <c r="F48" s="296"/>
      <c r="G48" s="296"/>
      <c r="H48" s="296"/>
      <c r="I48" s="296"/>
      <c r="J48" s="296"/>
      <c r="K48" s="296"/>
    </row>
    <row r="49" spans="1:11" ht="18" customHeight="1">
      <c r="B49" s="302" t="s">
        <v>331</v>
      </c>
      <c r="C49" s="298" t="s">
        <v>338</v>
      </c>
      <c r="D49" s="295"/>
      <c r="E49" s="296"/>
      <c r="F49" s="296"/>
      <c r="G49" s="296"/>
      <c r="H49" s="296"/>
      <c r="I49" s="296"/>
      <c r="J49" s="296"/>
      <c r="K49" s="296"/>
    </row>
    <row r="50" spans="1:11" ht="18" customHeight="1">
      <c r="A50" s="291"/>
      <c r="C50" s="305"/>
    </row>
    <row r="51" spans="1:11" ht="18" customHeight="1">
      <c r="A51" s="1216"/>
      <c r="B51" s="1216"/>
      <c r="C51" s="1216"/>
      <c r="D51" s="299"/>
    </row>
    <row r="52" spans="1:11" ht="18" customHeight="1">
      <c r="A52" s="1215" t="s">
        <v>141</v>
      </c>
      <c r="B52" s="1215"/>
      <c r="C52" s="1215"/>
      <c r="D52" s="299"/>
    </row>
    <row r="53" spans="1:11" ht="36" customHeight="1">
      <c r="A53" s="1214" t="s">
        <v>339</v>
      </c>
      <c r="B53" s="1214"/>
      <c r="C53" s="1214"/>
    </row>
    <row r="54" spans="1:11" ht="18" customHeight="1">
      <c r="B54" s="306"/>
      <c r="C54" s="306"/>
    </row>
    <row r="55" spans="1:11" ht="18" customHeight="1">
      <c r="C55" s="304"/>
    </row>
    <row r="56" spans="1:11" ht="18" customHeight="1">
      <c r="C56" s="305"/>
    </row>
    <row r="57" spans="1:11" ht="18" customHeight="1">
      <c r="C57" s="304"/>
    </row>
    <row r="58" spans="1:11" ht="18" customHeight="1">
      <c r="B58" s="305"/>
      <c r="C58" s="305"/>
    </row>
    <row r="59" spans="1:11" ht="18" customHeight="1">
      <c r="B59" s="305"/>
      <c r="C59" s="305"/>
    </row>
    <row r="60" spans="1:11" ht="18" customHeight="1">
      <c r="B60" s="305"/>
      <c r="C60" s="305"/>
    </row>
    <row r="61" spans="1:11" ht="18" customHeight="1">
      <c r="B61" s="305"/>
      <c r="C61" s="305"/>
    </row>
    <row r="62" spans="1:11" ht="18" customHeight="1">
      <c r="B62" s="305"/>
      <c r="C62" s="305"/>
    </row>
    <row r="63" spans="1:11" ht="18" customHeight="1">
      <c r="B63" s="305"/>
      <c r="C63" s="305"/>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algorithmName="SHA-512" hashValue="kyit0vV7VFeEoSD+LEoPkkdbVT62uQ6pdOfgegCJGpolCxZIuuwosRHLHRoTQ7aZb2Qd3/HWyxFDz29cU8CdVQ==" saltValue="YQ5sPKwqraKtVPXeXUIVAA==" spinCount="100000" sheet="1" objects="1" scenarios="1" formatColumns="0" formatRows="0" selectLockedCells="1" selectUnlockedCells="1"/>
  <customSheetViews>
    <customSheetView guid="{C5511DF2-7367-4292-8F90-6EDA131DE06A}" showGridLines="0" printArea="1" hiddenRows="1" view="pageBreakPreview">
      <selection activeCell="C43" sqref="C43"/>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B53AB765-D844-4672-9326-008E7DD94E4F}" showGridLines="0" printArea="1" hiddenRows="1" view="pageBreakPreview" topLeftCell="A28">
      <selection activeCell="C43" sqref="C43"/>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3"/>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4"/>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5"/>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8909CFDD-4F29-4C72-886E-908773EE94A2}" showGridLines="0" printArea="1" hiddenRows="1" view="pageBreakPreview">
      <selection activeCell="C43" sqref="C43"/>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5"/>
  <headerFooter alignWithMargins="0">
    <oddFooter>&amp;RPage &amp;P of &amp;N</oddFooter>
  </headerFooter>
  <rowBreaks count="1" manualBreakCount="1">
    <brk id="29" max="2" man="1"/>
  </rowBreaks>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tabSelected="1" view="pageBreakPreview" zoomScaleNormal="100" zoomScaleSheetLayoutView="100" workbookViewId="0">
      <selection activeCell="F31" sqref="F31"/>
    </sheetView>
  </sheetViews>
  <sheetFormatPr defaultColWidth="8" defaultRowHeight="16.5"/>
  <cols>
    <col min="1" max="1" width="8" style="160" customWidth="1"/>
    <col min="2" max="2" width="28.875" style="162" customWidth="1"/>
    <col min="3" max="3" width="10.25" style="162" customWidth="1"/>
    <col min="4" max="5" width="5.625" style="162" customWidth="1"/>
    <col min="6" max="6" width="5.625" style="167" customWidth="1"/>
    <col min="7" max="7" width="34.125" style="167" customWidth="1"/>
    <col min="8" max="8" width="10.375" style="167" customWidth="1"/>
    <col min="9" max="10" width="10.375" style="167" hidden="1" customWidth="1"/>
    <col min="11" max="11" width="8" style="160" hidden="1" customWidth="1"/>
    <col min="12" max="12" width="21.5" style="160" hidden="1" customWidth="1"/>
    <col min="13" max="16" width="8" style="160" hidden="1" customWidth="1"/>
    <col min="17" max="19" width="8" style="160" customWidth="1"/>
    <col min="20" max="25" width="8" style="160"/>
    <col min="26" max="26" width="0" style="160" hidden="1" customWidth="1"/>
    <col min="27" max="27" width="16.75" style="160" hidden="1" customWidth="1"/>
    <col min="28" max="28" width="25.625" style="160" hidden="1" customWidth="1"/>
    <col min="29" max="29" width="0" style="160" hidden="1" customWidth="1"/>
    <col min="30" max="16384" width="8" style="160"/>
  </cols>
  <sheetData>
    <row r="1" spans="2:28" s="165" customFormat="1" ht="57.75" customHeight="1">
      <c r="B1" s="1231" t="str">
        <f>Cover!$B$2</f>
        <v>Package RCP-02 for retrofitting of existing conventional control and protection system with new IEC 61850 Process Bus bases Control &amp; Protection System at 400kV Meerut Substation and 400kV Mandola Substation.</v>
      </c>
      <c r="C1" s="1231"/>
      <c r="D1" s="1231"/>
      <c r="E1" s="1231"/>
      <c r="F1" s="1231"/>
      <c r="G1" s="1231"/>
      <c r="H1" s="161"/>
      <c r="I1" s="161"/>
      <c r="J1" s="161"/>
      <c r="L1" s="182"/>
      <c r="M1" s="182"/>
      <c r="N1" s="182"/>
    </row>
    <row r="2" spans="2:28" ht="15.75" customHeight="1">
      <c r="B2" s="1232" t="str">
        <f>Cover!B3</f>
        <v>Specification No.: CC/NT/W-MISC/DOM/A06/26/01785</v>
      </c>
      <c r="C2" s="1232"/>
      <c r="D2" s="1232"/>
      <c r="E2" s="1232"/>
      <c r="F2" s="1232"/>
      <c r="G2" s="1232"/>
      <c r="H2" s="162"/>
      <c r="I2" s="162"/>
      <c r="J2" s="162"/>
      <c r="L2" s="831" t="s">
        <v>557</v>
      </c>
      <c r="M2" s="347">
        <v>1</v>
      </c>
      <c r="N2" s="183"/>
      <c r="AA2" s="831" t="s">
        <v>560</v>
      </c>
      <c r="AB2" s="1072">
        <v>1</v>
      </c>
    </row>
    <row r="3" spans="2:28" ht="12" customHeight="1">
      <c r="B3" s="163"/>
      <c r="C3" s="163"/>
      <c r="D3" s="163"/>
      <c r="E3" s="163"/>
      <c r="F3" s="162"/>
      <c r="G3" s="162"/>
      <c r="H3" s="162"/>
      <c r="I3" s="162"/>
      <c r="J3" s="162"/>
      <c r="L3" s="831" t="s">
        <v>558</v>
      </c>
      <c r="M3" s="347" t="s">
        <v>448</v>
      </c>
      <c r="N3" s="183"/>
      <c r="AA3" s="831" t="s">
        <v>561</v>
      </c>
      <c r="AB3" s="1072" t="s">
        <v>448</v>
      </c>
    </row>
    <row r="4" spans="2:28" ht="20.100000000000001" customHeight="1">
      <c r="B4" s="1233" t="s">
        <v>263</v>
      </c>
      <c r="C4" s="1233"/>
      <c r="D4" s="1233"/>
      <c r="E4" s="1233"/>
      <c r="F4" s="1233"/>
      <c r="G4" s="1233"/>
      <c r="H4" s="162"/>
      <c r="I4" s="162"/>
      <c r="J4" s="162"/>
      <c r="M4" s="347"/>
      <c r="N4" s="183"/>
    </row>
    <row r="5" spans="2:28" ht="12" customHeight="1">
      <c r="B5" s="164"/>
      <c r="C5" s="164"/>
      <c r="F5" s="162"/>
      <c r="G5" s="162"/>
      <c r="H5" s="162"/>
      <c r="I5" s="162"/>
      <c r="J5" s="162"/>
      <c r="L5" s="183"/>
      <c r="M5" s="183"/>
      <c r="N5" s="183"/>
    </row>
    <row r="6" spans="2:28" s="165" customFormat="1" ht="43.5" customHeight="1" thickBot="1">
      <c r="B6" s="673" t="s">
        <v>264</v>
      </c>
      <c r="C6" s="675"/>
      <c r="D6" s="1234" t="s">
        <v>560</v>
      </c>
      <c r="E6" s="1234"/>
      <c r="F6" s="1234"/>
      <c r="G6" s="1234"/>
      <c r="H6" s="166"/>
      <c r="I6" s="166" t="str">
        <f>D6</f>
        <v>Sole Bidder</v>
      </c>
      <c r="J6" s="166"/>
      <c r="K6" s="165">
        <f>IF(I6="Sole Bidder",1,2)</f>
        <v>1</v>
      </c>
      <c r="L6" s="567">
        <f>IF(D6= "Sole Bidder", 0, D7)</f>
        <v>0</v>
      </c>
      <c r="M6" s="182" t="str">
        <f>D6</f>
        <v>Sole Bidder</v>
      </c>
      <c r="N6" s="182">
        <f>IF(M6="Sole Bidder",1,2)</f>
        <v>1</v>
      </c>
      <c r="AA6" s="1073">
        <f>IF(D6= "Sole Bidder", 0, D7)</f>
        <v>0</v>
      </c>
    </row>
    <row r="7" spans="2:28" ht="50.1" customHeight="1">
      <c r="B7" s="672" t="str">
        <f>IF(D6= "JV (Joint Venture)", "Total Nos. of  Partners in the JV [excluding the Lead Partner]", "")</f>
        <v/>
      </c>
      <c r="C7" s="674"/>
      <c r="D7" s="1235"/>
      <c r="E7" s="1236"/>
      <c r="F7" s="1236"/>
      <c r="G7" s="1237"/>
      <c r="L7" s="183"/>
      <c r="M7" s="183"/>
      <c r="N7" s="183"/>
    </row>
    <row r="8" spans="2:28" ht="19.5" customHeight="1">
      <c r="B8" s="168"/>
      <c r="C8" s="168"/>
      <c r="D8" s="166"/>
      <c r="L8" s="160">
        <f>IF(AND(D6="JV (Joint Venture)",D7=1),1,0)</f>
        <v>0</v>
      </c>
    </row>
    <row r="9" spans="2:28" ht="20.100000000000001" customHeight="1">
      <c r="B9" s="169" t="str">
        <f>IF(D6= "Sole Bidder", "Name of Sole Bidder", "Name of Lead Partner")</f>
        <v>Name of Sole Bidder</v>
      </c>
      <c r="C9" s="170"/>
      <c r="D9" s="1223" t="s">
        <v>460</v>
      </c>
      <c r="E9" s="1224"/>
      <c r="F9" s="1224"/>
      <c r="G9" s="1225"/>
    </row>
    <row r="10" spans="2:28" ht="20.100000000000001" customHeight="1">
      <c r="B10" s="171" t="str">
        <f>IF(D6= "Sole Bidder", "Address of Sole Bidder", "Address of Sole Bidder")</f>
        <v>Address of Sole Bidder</v>
      </c>
      <c r="C10" s="172"/>
      <c r="D10" s="1223" t="s">
        <v>460</v>
      </c>
      <c r="E10" s="1224"/>
      <c r="F10" s="1224"/>
      <c r="G10" s="1225"/>
    </row>
    <row r="11" spans="2:28" ht="20.100000000000001" customHeight="1">
      <c r="B11" s="173"/>
      <c r="C11" s="174"/>
      <c r="D11" s="1223" t="s">
        <v>460</v>
      </c>
      <c r="E11" s="1224"/>
      <c r="F11" s="1224"/>
      <c r="G11" s="1225"/>
    </row>
    <row r="12" spans="2:28" ht="20.100000000000001" customHeight="1">
      <c r="B12" s="175"/>
      <c r="C12" s="176"/>
      <c r="D12" s="1223" t="s">
        <v>460</v>
      </c>
      <c r="E12" s="1224"/>
      <c r="F12" s="1224"/>
      <c r="G12" s="1225"/>
    </row>
    <row r="13" spans="2:28" ht="20.100000000000001" customHeight="1"/>
    <row r="14" spans="2:28" ht="20.100000000000001" customHeight="1">
      <c r="B14" s="169" t="str">
        <f>IF(D7=1, "Name of other Partner","Name of other Partner - 1")</f>
        <v>Name of other Partner - 1</v>
      </c>
      <c r="C14" s="170"/>
      <c r="D14" s="1223"/>
      <c r="E14" s="1224"/>
      <c r="F14" s="1224"/>
      <c r="G14" s="1225"/>
    </row>
    <row r="15" spans="2:28" ht="20.100000000000001" customHeight="1">
      <c r="B15" s="171" t="str">
        <f>IF(D7=1, "Address of other Partner","Address of other Partner - 1")</f>
        <v>Address of other Partner - 1</v>
      </c>
      <c r="C15" s="172"/>
      <c r="D15" s="1226"/>
      <c r="E15" s="1227"/>
      <c r="F15" s="1227"/>
      <c r="G15" s="1228"/>
    </row>
    <row r="16" spans="2:28" ht="20.100000000000001" customHeight="1">
      <c r="B16" s="173"/>
      <c r="C16" s="174"/>
      <c r="D16" s="1226" t="s">
        <v>460</v>
      </c>
      <c r="E16" s="1227"/>
      <c r="F16" s="1227"/>
      <c r="G16" s="1228"/>
    </row>
    <row r="17" spans="2:10" ht="20.100000000000001" customHeight="1">
      <c r="B17" s="175"/>
      <c r="C17" s="176"/>
      <c r="D17" s="1226" t="s">
        <v>460</v>
      </c>
      <c r="E17" s="1227"/>
      <c r="F17" s="1227"/>
      <c r="G17" s="1228"/>
    </row>
    <row r="18" spans="2:10" ht="20.100000000000001" customHeight="1"/>
    <row r="19" spans="2:10" ht="20.100000000000001" customHeight="1">
      <c r="B19" s="169" t="s">
        <v>449</v>
      </c>
      <c r="C19" s="170"/>
      <c r="D19" s="1220" t="s">
        <v>460</v>
      </c>
      <c r="E19" s="1221"/>
      <c r="F19" s="1221"/>
      <c r="G19" s="1222"/>
    </row>
    <row r="20" spans="2:10" ht="20.100000000000001" customHeight="1">
      <c r="B20" s="171" t="s">
        <v>450</v>
      </c>
      <c r="C20" s="172"/>
      <c r="D20" s="1220" t="s">
        <v>460</v>
      </c>
      <c r="E20" s="1221"/>
      <c r="F20" s="1221"/>
      <c r="G20" s="1222"/>
    </row>
    <row r="21" spans="2:10" ht="20.100000000000001" customHeight="1">
      <c r="B21" s="173"/>
      <c r="C21" s="174"/>
      <c r="D21" s="1220" t="s">
        <v>460</v>
      </c>
      <c r="E21" s="1221"/>
      <c r="F21" s="1221"/>
      <c r="G21" s="1222"/>
    </row>
    <row r="22" spans="2:10" ht="20.100000000000001" customHeight="1">
      <c r="B22" s="175"/>
      <c r="C22" s="176"/>
      <c r="D22" s="1223" t="s">
        <v>460</v>
      </c>
      <c r="E22" s="1229"/>
      <c r="F22" s="1229"/>
      <c r="G22" s="1230"/>
    </row>
    <row r="23" spans="2:10" ht="20.100000000000001" customHeight="1"/>
    <row r="24" spans="2:10" ht="21" customHeight="1">
      <c r="B24" s="177" t="s">
        <v>265</v>
      </c>
      <c r="C24" s="178"/>
      <c r="D24" s="1223"/>
      <c r="E24" s="1224"/>
      <c r="F24" s="1224"/>
      <c r="G24" s="1225"/>
    </row>
    <row r="25" spans="2:10" ht="21" customHeight="1">
      <c r="B25" s="177" t="s">
        <v>266</v>
      </c>
      <c r="C25" s="178"/>
      <c r="D25" s="1223"/>
      <c r="E25" s="1224"/>
      <c r="F25" s="1224"/>
      <c r="G25" s="1225"/>
    </row>
    <row r="26" spans="2:10" ht="21" customHeight="1">
      <c r="B26" s="177" t="s">
        <v>473</v>
      </c>
      <c r="C26" s="178"/>
      <c r="D26" s="1217"/>
      <c r="E26" s="1218"/>
      <c r="F26" s="1218"/>
      <c r="G26" s="1219"/>
    </row>
    <row r="27" spans="2:10" ht="21" customHeight="1">
      <c r="B27" s="177" t="s">
        <v>474</v>
      </c>
      <c r="C27" s="178"/>
      <c r="D27" s="1220"/>
      <c r="E27" s="1221"/>
      <c r="F27" s="1221"/>
      <c r="G27" s="1222"/>
    </row>
    <row r="28" spans="2:10" ht="21" customHeight="1">
      <c r="B28" s="177" t="s">
        <v>475</v>
      </c>
      <c r="C28" s="178"/>
      <c r="D28" s="1220"/>
      <c r="E28" s="1221"/>
      <c r="F28" s="1221"/>
      <c r="G28" s="1222"/>
    </row>
    <row r="29" spans="2:10" ht="21" customHeight="1">
      <c r="B29" s="177" t="s">
        <v>476</v>
      </c>
      <c r="C29" s="178"/>
      <c r="D29" s="1220"/>
      <c r="E29" s="1221"/>
      <c r="F29" s="1221"/>
      <c r="G29" s="1222"/>
    </row>
    <row r="30" spans="2:10" ht="21" customHeight="1">
      <c r="B30" s="179"/>
      <c r="C30" s="179"/>
      <c r="D30" s="179"/>
    </row>
    <row r="31" spans="2:10" s="165" customFormat="1" ht="21" customHeight="1">
      <c r="B31" s="177" t="s">
        <v>267</v>
      </c>
      <c r="C31" s="178"/>
      <c r="D31" s="344"/>
      <c r="E31" s="568"/>
      <c r="F31" s="344"/>
      <c r="G31" s="345" t="str">
        <f>IF(D31&gt;H31, "Invalid Date !", "")</f>
        <v/>
      </c>
      <c r="H31" s="346">
        <f>IF(E31="Feb",28,IF(OR(E31="Apr", E31="Jun", E31="Sep", E31="Nov"),30,31))</f>
        <v>31</v>
      </c>
      <c r="I31" s="162"/>
      <c r="J31" s="162"/>
    </row>
    <row r="32" spans="2:10" ht="21" customHeight="1">
      <c r="B32" s="177" t="s">
        <v>268</v>
      </c>
      <c r="C32" s="178"/>
      <c r="D32" s="1223"/>
      <c r="E32" s="1224"/>
      <c r="F32" s="1224"/>
      <c r="G32" s="1225"/>
    </row>
    <row r="33" spans="5:5">
      <c r="E33" s="167"/>
    </row>
  </sheetData>
  <sheetProtection algorithmName="SHA-512" hashValue="GLhKWJuTOsItfnMAo4Ns+a5cmwO6a85v6tKwq/gX2Z8i/Jr1Npbv7MQjAOiagVVZEmJEYHQukJJIdvixLat+vA==" saltValue="jtQIAwiExVrIEebtUVsY5g==" spinCount="100000" sheet="1" formatColumns="0" formatRows="0" selectLockedCells="1"/>
  <customSheetViews>
    <customSheetView guid="{C5511DF2-7367-4292-8F90-6EDA131DE06A}" showGridLines="0" printArea="1" hiddenColumns="1" view="pageBreakPreview">
      <selection activeCell="D6" sqref="D6:G6"/>
      <pageMargins left="0.75" right="0.75" top="0.69" bottom="0.7" header="0.4" footer="0.37"/>
      <pageSetup orientation="portrait" r:id="rId1"/>
      <headerFooter alignWithMargins="0"/>
    </customSheetView>
    <customSheetView guid="{B53AB765-D844-4672-9326-008E7DD94E4F}" showGridLines="0" printArea="1" hiddenColumns="1" view="pageBreakPreview" topLeftCell="A10">
      <selection activeCell="D7" sqref="D7:G7"/>
      <pageMargins left="0.75" right="0.75" top="0.69" bottom="0.7" header="0.4" footer="0.37"/>
      <pageSetup orientation="portrait" r:id="rId2"/>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3"/>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4"/>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5"/>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6"/>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7"/>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8"/>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9"/>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0"/>
      <headerFooter alignWithMargins="0"/>
    </customSheetView>
    <customSheetView guid="{B23AD343-29DA-4CE0-BD10-47BF44F3782F}" showGridLines="0">
      <selection activeCell="G8" sqref="G8"/>
      <pageMargins left="0.75" right="0.75" top="0.69" bottom="0.7" header="0.4" footer="0.37"/>
      <pageSetup orientation="portrait" r:id="rId11"/>
      <headerFooter alignWithMargins="0"/>
    </customSheetView>
    <customSheetView guid="{ECE9294F-C910-4036-88BC-B1F2176FB06B}" showGridLines="0">
      <selection activeCell="D14" sqref="D14:G14"/>
      <pageMargins left="0.75" right="0.75" top="0.69" bottom="0.7" header="0.4" footer="0.37"/>
      <pageSetup orientation="portrait" r:id="rId12"/>
      <headerFooter alignWithMargins="0"/>
    </customSheetView>
    <customSheetView guid="{4F65FF32-EC61-4022-A399-2986D7B6B8B3}" showGridLines="0" showRuler="0">
      <selection activeCell="D6" sqref="D6"/>
      <pageMargins left="0.75" right="0.75" top="0.69" bottom="0.7" header="0.4" footer="0.37"/>
      <pageSetup orientation="portrait" r:id="rId13"/>
      <headerFooter alignWithMargins="0"/>
    </customSheetView>
    <customSheetView guid="{01ACF2E1-8E61-4459-ABC1-B6C183DEED61}" showGridLines="0" showRuler="0">
      <selection activeCell="D28" sqref="D28"/>
      <pageMargins left="0.75" right="0.75" top="0.69" bottom="0.7" header="0.4" footer="0.37"/>
      <pageSetup orientation="portrait" r:id="rId14"/>
      <headerFooter alignWithMargins="0"/>
    </customSheetView>
    <customSheetView guid="{14D7F02E-BCCA-4517-ABC7-537FF4AEB67A}" showGridLines="0">
      <selection activeCell="D10" sqref="D10:G10"/>
      <pageMargins left="0.75" right="0.75" top="0.69" bottom="0.7" header="0.4" footer="0.37"/>
      <pageSetup orientation="portrait" r:id="rId15"/>
      <headerFooter alignWithMargins="0"/>
    </customSheetView>
    <customSheetView guid="{27A45B7A-04F2-4516-B80B-5ED0825D4ED3}" showGridLines="0">
      <selection activeCell="D6" sqref="D6:G6"/>
      <pageMargins left="0.75" right="0.75" top="0.69" bottom="0.7" header="0.4" footer="0.37"/>
      <pageSetup orientation="portrait" r:id="rId16"/>
      <headerFooter alignWithMargins="0"/>
    </customSheetView>
    <customSheetView guid="{E9F4E142-7D26-464D-BECA-4F3806DB1FE1}" showGridLines="0">
      <selection activeCell="G8" sqref="G8"/>
      <pageMargins left="0.75" right="0.75" top="0.69" bottom="0.7" header="0.4" footer="0.37"/>
      <pageSetup orientation="portrait" r:id="rId17"/>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8"/>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19"/>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20"/>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1"/>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2"/>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3"/>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4"/>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5"/>
      <headerFooter alignWithMargins="0"/>
    </customSheetView>
  </customSheetViews>
  <mergeCells count="24">
    <mergeCell ref="B1:G1"/>
    <mergeCell ref="B2:G2"/>
    <mergeCell ref="B4:G4"/>
    <mergeCell ref="D6:G6"/>
    <mergeCell ref="D7:G7"/>
    <mergeCell ref="D20:G20"/>
    <mergeCell ref="D19:G19"/>
    <mergeCell ref="D24:G24"/>
    <mergeCell ref="D25:G25"/>
    <mergeCell ref="D22:G22"/>
    <mergeCell ref="D21:G21"/>
    <mergeCell ref="D9:G9"/>
    <mergeCell ref="D10:G10"/>
    <mergeCell ref="D11:G11"/>
    <mergeCell ref="D12:G12"/>
    <mergeCell ref="D17:G17"/>
    <mergeCell ref="D16:G16"/>
    <mergeCell ref="D14:G14"/>
    <mergeCell ref="D15:G15"/>
    <mergeCell ref="D26:G26"/>
    <mergeCell ref="D27:G27"/>
    <mergeCell ref="D28:G28"/>
    <mergeCell ref="D29:G29"/>
    <mergeCell ref="D32:G32"/>
  </mergeCells>
  <phoneticPr fontId="35" type="noConversion"/>
  <conditionalFormatting sqref="B14:C17">
    <cfRule type="expression" dxfId="56" priority="9" stopIfTrue="1">
      <formula>$L$6&lt;1</formula>
    </cfRule>
  </conditionalFormatting>
  <conditionalFormatting sqref="B19:C22">
    <cfRule type="expression" dxfId="55" priority="8" stopIfTrue="1">
      <formula>$L$6&lt;2</formula>
    </cfRule>
  </conditionalFormatting>
  <conditionalFormatting sqref="B7:G7">
    <cfRule type="expression" dxfId="54" priority="1" stopIfTrue="1">
      <formula>$D$6="Sole Bidder"</formula>
    </cfRule>
  </conditionalFormatting>
  <conditionalFormatting sqref="D14:G17">
    <cfRule type="expression" dxfId="53" priority="3" stopIfTrue="1">
      <formula>$L$6&lt;1</formula>
    </cfRule>
  </conditionalFormatting>
  <conditionalFormatting sqref="D19:G22">
    <cfRule type="expression" dxfId="52" priority="2" stopIfTrue="1">
      <formula>$L$6&lt;2</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"2026, 2027"</formula1>
    </dataValidation>
    <dataValidation type="list" allowBlank="1" showInputMessage="1" showErrorMessage="1" sqref="D6:G6" xr:uid="{00000000-0002-0000-0300-000003000000}">
      <formula1>$AA$2</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6"/>
  <headerFooter alignWithMargins="0"/>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R235"/>
  <sheetViews>
    <sheetView view="pageBreakPreview" zoomScale="80" zoomScaleNormal="100" zoomScaleSheetLayoutView="80" workbookViewId="0">
      <selection activeCell="G26" sqref="G26"/>
    </sheetView>
  </sheetViews>
  <sheetFormatPr defaultRowHeight="16.5"/>
  <cols>
    <col min="1" max="1" width="6.125" style="890" customWidth="1"/>
    <col min="2" max="2" width="13.625" style="890" customWidth="1"/>
    <col min="3" max="3" width="9.625" style="890" customWidth="1"/>
    <col min="4" max="4" width="41.625" style="890" customWidth="1"/>
    <col min="5" max="5" width="15.375" style="890" customWidth="1"/>
    <col min="6" max="6" width="13.5" style="890" customWidth="1"/>
    <col min="7" max="7" width="18.25" style="890" customWidth="1"/>
    <col min="8" max="8" width="11.375" style="890" customWidth="1"/>
    <col min="9" max="9" width="15.75" style="897" customWidth="1"/>
    <col min="10" max="10" width="75" style="889" customWidth="1"/>
    <col min="11" max="11" width="5.75" style="890" customWidth="1"/>
    <col min="12" max="12" width="6.625" style="890" customWidth="1"/>
    <col min="13" max="13" width="9" style="889" customWidth="1"/>
    <col min="14" max="14" width="12.375" style="285" customWidth="1"/>
    <col min="15" max="15" width="13" style="285" customWidth="1"/>
    <col min="16" max="16" width="16.875" style="886" hidden="1" customWidth="1"/>
    <col min="17" max="17" width="16.5" style="886" hidden="1" customWidth="1"/>
    <col min="18" max="18" width="16.875" style="886" hidden="1" customWidth="1"/>
    <col min="19" max="19" width="11.875" style="887" hidden="1" customWidth="1"/>
    <col min="20" max="20" width="13.875" style="888" customWidth="1"/>
    <col min="21" max="21" width="11.375" style="890" customWidth="1"/>
    <col min="22" max="22" width="10.375" style="889" customWidth="1"/>
    <col min="23" max="23" width="17.75" style="889" customWidth="1"/>
    <col min="24" max="24" width="10.5" style="889" customWidth="1"/>
    <col min="25" max="25" width="12.375" style="889" customWidth="1"/>
    <col min="26" max="27" width="9" style="889" customWidth="1"/>
    <col min="28" max="28" width="10.875" style="889" customWidth="1"/>
    <col min="29" max="29" width="18.75" style="889" customWidth="1"/>
    <col min="30" max="30" width="9" style="889" customWidth="1"/>
    <col min="31" max="44" width="9" style="888" customWidth="1"/>
    <col min="45" max="45" width="9" style="889" customWidth="1"/>
    <col min="46" max="16384" width="9" style="889"/>
  </cols>
  <sheetData>
    <row r="1" spans="1:30">
      <c r="A1" s="881" t="str">
        <f>Cover!B3</f>
        <v>Specification No.: CC/NT/W-MISC/DOM/A06/26/01785</v>
      </c>
      <c r="B1" s="881"/>
      <c r="C1" s="881"/>
      <c r="D1" s="881"/>
      <c r="E1" s="881"/>
      <c r="F1" s="881"/>
      <c r="G1" s="881"/>
      <c r="H1" s="881"/>
      <c r="I1" s="882"/>
      <c r="J1" s="883"/>
      <c r="K1" s="884"/>
      <c r="L1" s="881"/>
      <c r="M1" s="885"/>
      <c r="N1" s="997"/>
      <c r="O1" s="1119" t="s">
        <v>414</v>
      </c>
      <c r="W1" s="891" t="s">
        <v>256</v>
      </c>
      <c r="X1" s="892">
        <f>SUMIF(O18:O124, "Direct",N18:N124)</f>
        <v>0</v>
      </c>
      <c r="AC1" s="892" t="str">
        <f>'Names of Bidder'!D6</f>
        <v>Sole Bidder</v>
      </c>
      <c r="AD1" s="889" t="s">
        <v>257</v>
      </c>
    </row>
    <row r="2" spans="1:30">
      <c r="A2" s="893"/>
      <c r="B2" s="893"/>
      <c r="C2" s="893"/>
      <c r="D2" s="893"/>
      <c r="E2" s="893"/>
      <c r="F2" s="893"/>
      <c r="G2" s="893"/>
      <c r="H2" s="893"/>
      <c r="I2" s="894"/>
      <c r="L2" s="893"/>
      <c r="W2" s="891" t="s">
        <v>258</v>
      </c>
      <c r="X2" s="895" t="e">
        <f>#REF!-X1</f>
        <v>#REF!</v>
      </c>
      <c r="Y2" s="896"/>
      <c r="AC2" s="892">
        <f>'Names of Bidder'!L6</f>
        <v>0</v>
      </c>
    </row>
    <row r="3" spans="1:30" ht="41.25" customHeight="1">
      <c r="A3" s="1175" t="str">
        <f>Cover!B2</f>
        <v>Package RCP-02 for retrofitting of existing conventional control and protection system with new IEC 61850 Process Bus bases Control &amp; Protection System at 400kV Meerut Substation and 400kV Mandola Substation.</v>
      </c>
      <c r="B3" s="1175"/>
      <c r="C3" s="1175"/>
      <c r="D3" s="1175"/>
      <c r="E3" s="1175"/>
      <c r="F3" s="1175"/>
      <c r="G3" s="1175"/>
      <c r="H3" s="1175"/>
      <c r="I3" s="1175"/>
      <c r="J3" s="1175"/>
      <c r="K3" s="1175"/>
      <c r="L3" s="1175"/>
      <c r="M3" s="1175"/>
      <c r="N3" s="1175"/>
      <c r="O3" s="1175"/>
      <c r="U3" s="897"/>
      <c r="W3" s="893"/>
      <c r="Z3" s="1150"/>
      <c r="AA3" s="1150"/>
    </row>
    <row r="4" spans="1:30" ht="15">
      <c r="A4" s="1176" t="s">
        <v>23</v>
      </c>
      <c r="B4" s="1176"/>
      <c r="C4" s="1176"/>
      <c r="D4" s="1176"/>
      <c r="E4" s="1176"/>
      <c r="F4" s="1176"/>
      <c r="G4" s="1176"/>
      <c r="H4" s="1176"/>
      <c r="I4" s="1176"/>
      <c r="J4" s="1176"/>
      <c r="K4" s="1176"/>
      <c r="L4" s="1176"/>
      <c r="M4" s="1176"/>
      <c r="N4" s="1176"/>
      <c r="O4" s="1176"/>
      <c r="U4" s="897"/>
      <c r="W4" s="893"/>
      <c r="X4" s="898"/>
      <c r="Y4" s="896"/>
    </row>
    <row r="5" spans="1:30">
      <c r="U5" s="897"/>
      <c r="W5" s="893"/>
    </row>
    <row r="6" spans="1:30">
      <c r="A6" s="899" t="str">
        <f>"Bidder’s Name and Address (" &amp; MID('Names of Bidder'!B9,9, 20) &amp; ") :"</f>
        <v>Bidder’s Name and Address (Sole Bidder) :</v>
      </c>
      <c r="B6" s="899"/>
      <c r="C6" s="899"/>
      <c r="D6" s="899"/>
      <c r="E6" s="899"/>
      <c r="F6" s="899"/>
      <c r="G6" s="899"/>
      <c r="H6" s="899"/>
      <c r="I6" s="900"/>
      <c r="J6" s="901"/>
      <c r="K6" s="902"/>
      <c r="L6" s="899"/>
      <c r="M6" s="903" t="s">
        <v>392</v>
      </c>
      <c r="O6" s="1120"/>
      <c r="U6" s="897"/>
      <c r="W6" s="893"/>
      <c r="X6" s="898"/>
    </row>
    <row r="7" spans="1:30">
      <c r="A7" s="1177" t="str">
        <f>IF('Names of Bidder'!D9="", "", IF('Names of Bidder'!D6= "JV (Joint Venture)", "JV of " &amp; AC8, ""))</f>
        <v/>
      </c>
      <c r="B7" s="1177"/>
      <c r="C7" s="1177"/>
      <c r="D7" s="1177"/>
      <c r="E7" s="1177"/>
      <c r="F7" s="1177"/>
      <c r="G7" s="1177"/>
      <c r="H7" s="1177"/>
      <c r="I7" s="1177"/>
      <c r="J7" s="1177"/>
      <c r="K7" s="1177"/>
      <c r="L7" s="1177"/>
      <c r="M7" s="904" t="s">
        <v>477</v>
      </c>
      <c r="O7" s="1120"/>
      <c r="U7" s="905"/>
      <c r="Z7" s="1150"/>
      <c r="AA7" s="1150"/>
    </row>
    <row r="8" spans="1:30">
      <c r="A8" s="899" t="s">
        <v>393</v>
      </c>
      <c r="B8" s="899"/>
      <c r="C8" s="904" t="str">
        <f>IF('Names of Bidder'!D9=0, "", 'Names of Bidder'!D9)</f>
        <v xml:space="preserve">…….. …….. …….. …….. …….. …….. </v>
      </c>
      <c r="D8" s="904"/>
      <c r="E8" s="904"/>
      <c r="F8" s="899"/>
      <c r="G8" s="899"/>
      <c r="H8" s="899"/>
      <c r="I8" s="900"/>
      <c r="M8" s="904" t="s">
        <v>396</v>
      </c>
      <c r="O8" s="1120"/>
      <c r="U8" s="906"/>
      <c r="AC8" s="892" t="str">
        <f>IF('Names of Bidder'!D7=1,'Names of Bidder'!D9&amp;" &amp; "&amp;'Names of Bidder'!D14,IF('Names of Bidder'!D7="2 or More",'Names of Bidder'!D9&amp;" , "&amp;'Names of Bidder'!D14&amp;" &amp; "&amp;'Names of Bidder'!D19,""))</f>
        <v/>
      </c>
    </row>
    <row r="9" spans="1:30">
      <c r="A9" s="899" t="s">
        <v>395</v>
      </c>
      <c r="B9" s="899"/>
      <c r="C9" s="904" t="str">
        <f>IF('Names of Bidder'!D10=0, "", 'Names of Bidder'!D10)</f>
        <v xml:space="preserve">…….. …….. …….. …….. …….. …….. </v>
      </c>
      <c r="D9" s="904"/>
      <c r="E9" s="904"/>
      <c r="F9" s="899"/>
      <c r="G9" s="899"/>
      <c r="H9" s="899"/>
      <c r="I9" s="900"/>
      <c r="M9" s="904" t="s">
        <v>397</v>
      </c>
      <c r="O9" s="1120"/>
      <c r="U9" s="906"/>
    </row>
    <row r="10" spans="1:30">
      <c r="A10" s="901"/>
      <c r="B10" s="901"/>
      <c r="C10" s="904" t="str">
        <f>IF('Names of Bidder'!D11=0, "", 'Names of Bidder'!D11)</f>
        <v xml:space="preserve">…….. …….. …….. …….. …….. …….. </v>
      </c>
      <c r="D10" s="904"/>
      <c r="E10" s="904"/>
      <c r="F10" s="901"/>
      <c r="G10" s="901"/>
      <c r="H10" s="901"/>
      <c r="I10" s="907"/>
      <c r="M10" s="904" t="s">
        <v>282</v>
      </c>
      <c r="O10" s="1120"/>
      <c r="U10" s="908"/>
    </row>
    <row r="11" spans="1:30">
      <c r="A11" s="901"/>
      <c r="B11" s="901"/>
      <c r="C11" s="1178" t="str">
        <f>IF('Names of Bidder'!D12=0, "", 'Names of Bidder'!D12)</f>
        <v xml:space="preserve">…….. …….. …….. …….. …….. …….. </v>
      </c>
      <c r="D11" s="1178"/>
      <c r="E11" s="1178"/>
      <c r="F11" s="901"/>
      <c r="G11" s="901"/>
      <c r="H11" s="901"/>
      <c r="I11" s="907"/>
      <c r="M11" s="904" t="s">
        <v>398</v>
      </c>
      <c r="O11" s="1120"/>
      <c r="Z11" s="1150"/>
      <c r="AA11" s="1150"/>
    </row>
    <row r="12" spans="1:30">
      <c r="A12" s="901"/>
      <c r="B12" s="901"/>
      <c r="F12" s="901"/>
      <c r="G12" s="901"/>
      <c r="H12" s="901"/>
      <c r="I12" s="907"/>
      <c r="J12" s="901"/>
      <c r="K12" s="909"/>
      <c r="L12" s="901"/>
      <c r="M12" s="899"/>
      <c r="N12" s="290"/>
      <c r="O12" s="290"/>
      <c r="AB12" s="910"/>
    </row>
    <row r="13" spans="1:30" ht="23.25" customHeight="1">
      <c r="A13" s="1179" t="s">
        <v>563</v>
      </c>
      <c r="B13" s="1179"/>
      <c r="C13" s="1179"/>
      <c r="D13" s="1179"/>
      <c r="E13" s="1179"/>
      <c r="F13" s="1179"/>
      <c r="G13" s="1179"/>
      <c r="H13" s="1179"/>
      <c r="I13" s="1179"/>
      <c r="J13" s="1179"/>
      <c r="K13" s="1179"/>
      <c r="L13" s="1179"/>
      <c r="M13" s="1179"/>
      <c r="N13" s="1179"/>
      <c r="O13" s="1179"/>
      <c r="P13" s="911"/>
      <c r="Q13" s="911"/>
      <c r="R13" s="911"/>
      <c r="S13" s="912"/>
      <c r="T13" s="913"/>
      <c r="X13" s="889" t="s">
        <v>420</v>
      </c>
      <c r="AB13" s="910"/>
    </row>
    <row r="14" spans="1:30">
      <c r="A14" s="914"/>
      <c r="B14" s="914"/>
      <c r="C14" s="914"/>
      <c r="D14" s="914"/>
      <c r="E14" s="914"/>
      <c r="F14" s="914"/>
      <c r="G14" s="914"/>
      <c r="H14" s="914"/>
      <c r="I14" s="915"/>
      <c r="J14" s="914"/>
      <c r="K14" s="914"/>
      <c r="L14" s="914"/>
      <c r="M14" s="914"/>
      <c r="N14" s="1121"/>
      <c r="O14" s="1121"/>
      <c r="P14" s="911"/>
      <c r="Q14" s="911"/>
      <c r="R14" s="911"/>
      <c r="S14" s="912"/>
      <c r="T14" s="913"/>
      <c r="AB14" s="910"/>
    </row>
    <row r="15" spans="1:30">
      <c r="M15" s="916"/>
      <c r="N15" s="1038"/>
      <c r="O15" s="1122" t="s">
        <v>275</v>
      </c>
      <c r="V15" s="1149"/>
      <c r="W15" s="1149"/>
      <c r="X15" s="889" t="s">
        <v>72</v>
      </c>
      <c r="Z15" s="1150"/>
      <c r="AA15" s="1150"/>
    </row>
    <row r="16" spans="1:30" ht="104.25" customHeight="1">
      <c r="A16" s="1051" t="s">
        <v>361</v>
      </c>
      <c r="B16" s="1051" t="s">
        <v>510</v>
      </c>
      <c r="C16" s="1051" t="s">
        <v>511</v>
      </c>
      <c r="D16" s="1051" t="s">
        <v>512</v>
      </c>
      <c r="E16" s="1051" t="s">
        <v>513</v>
      </c>
      <c r="F16" s="1051" t="s">
        <v>481</v>
      </c>
      <c r="G16" s="1051" t="s">
        <v>529</v>
      </c>
      <c r="H16" s="1051" t="s">
        <v>482</v>
      </c>
      <c r="I16" s="1052" t="s">
        <v>508</v>
      </c>
      <c r="J16" s="1053" t="s">
        <v>391</v>
      </c>
      <c r="K16" s="1054" t="s">
        <v>353</v>
      </c>
      <c r="L16" s="1054" t="s">
        <v>362</v>
      </c>
      <c r="M16" s="1051" t="s">
        <v>503</v>
      </c>
      <c r="N16" s="1064" t="s">
        <v>504</v>
      </c>
      <c r="O16" s="1064" t="s">
        <v>505</v>
      </c>
      <c r="V16" s="919"/>
      <c r="W16" s="919"/>
    </row>
    <row r="17" spans="1:44" ht="15">
      <c r="A17" s="1055">
        <v>1</v>
      </c>
      <c r="B17" s="1056">
        <v>2</v>
      </c>
      <c r="C17" s="1056">
        <v>3</v>
      </c>
      <c r="D17" s="1056">
        <v>4</v>
      </c>
      <c r="E17" s="1056">
        <v>5</v>
      </c>
      <c r="F17" s="1056">
        <v>6</v>
      </c>
      <c r="G17" s="1056">
        <v>7</v>
      </c>
      <c r="H17" s="1056">
        <v>8</v>
      </c>
      <c r="I17" s="1056">
        <v>9</v>
      </c>
      <c r="J17" s="1054">
        <v>10</v>
      </c>
      <c r="K17" s="1054">
        <v>11</v>
      </c>
      <c r="L17" s="1054">
        <v>12</v>
      </c>
      <c r="M17" s="1054">
        <v>13</v>
      </c>
      <c r="N17" s="1060" t="s">
        <v>514</v>
      </c>
      <c r="O17" s="1123">
        <v>15</v>
      </c>
      <c r="V17" s="920"/>
      <c r="W17" s="920"/>
    </row>
    <row r="18" spans="1:44" hidden="1">
      <c r="A18" s="1074"/>
      <c r="B18" s="1074"/>
      <c r="C18" s="1074"/>
      <c r="D18" s="1074"/>
      <c r="E18" s="1074"/>
      <c r="F18" s="1074"/>
      <c r="G18" s="1074"/>
      <c r="H18" s="1074"/>
      <c r="I18" s="1075"/>
      <c r="J18" s="1074"/>
      <c r="K18" s="1074"/>
      <c r="L18" s="1074"/>
      <c r="M18" s="1076"/>
      <c r="N18" s="1124"/>
      <c r="O18" s="925"/>
      <c r="P18" s="888"/>
      <c r="Q18" s="888"/>
      <c r="R18" s="888"/>
      <c r="S18" s="888"/>
      <c r="T18" s="921"/>
      <c r="U18" s="889"/>
      <c r="AE18" s="889"/>
      <c r="AF18" s="889"/>
      <c r="AG18" s="889"/>
      <c r="AH18" s="889"/>
      <c r="AI18" s="889"/>
      <c r="AJ18" s="889"/>
      <c r="AK18" s="889"/>
      <c r="AL18" s="889"/>
      <c r="AM18" s="889"/>
      <c r="AN18" s="889"/>
      <c r="AO18" s="889"/>
      <c r="AP18" s="889"/>
      <c r="AQ18" s="889"/>
      <c r="AR18" s="889"/>
    </row>
    <row r="19" spans="1:44" hidden="1">
      <c r="A19" s="1074"/>
      <c r="B19" s="1074"/>
      <c r="C19" s="1074"/>
      <c r="D19" s="1074"/>
      <c r="E19" s="1074"/>
      <c r="F19" s="1074"/>
      <c r="G19" s="1074"/>
      <c r="H19" s="1074"/>
      <c r="I19" s="1075"/>
      <c r="J19" s="1077"/>
      <c r="K19" s="1074"/>
      <c r="L19" s="1074"/>
      <c r="M19" s="1076"/>
      <c r="N19" s="1124"/>
      <c r="O19" s="925"/>
      <c r="P19" s="888"/>
      <c r="Q19" s="888"/>
      <c r="R19" s="888"/>
      <c r="S19" s="888"/>
      <c r="T19" s="921"/>
      <c r="U19" s="889"/>
      <c r="AE19" s="889"/>
      <c r="AF19" s="889"/>
      <c r="AG19" s="889"/>
      <c r="AH19" s="889"/>
      <c r="AI19" s="889"/>
      <c r="AJ19" s="889"/>
      <c r="AK19" s="889"/>
      <c r="AL19" s="889"/>
      <c r="AM19" s="889"/>
      <c r="AN19" s="889"/>
      <c r="AO19" s="889"/>
      <c r="AP19" s="889"/>
      <c r="AQ19" s="889"/>
      <c r="AR19" s="889"/>
    </row>
    <row r="20" spans="1:44" ht="30" hidden="1" customHeight="1">
      <c r="A20" s="1099"/>
      <c r="B20" s="1151" t="s">
        <v>569</v>
      </c>
      <c r="C20" s="1152"/>
      <c r="D20" s="1152"/>
      <c r="E20" s="1152"/>
      <c r="F20" s="1152"/>
      <c r="G20" s="1152"/>
      <c r="H20" s="1152"/>
      <c r="I20" s="1152"/>
      <c r="J20" s="1153"/>
      <c r="K20" s="1099"/>
      <c r="L20" s="1099"/>
      <c r="M20" s="1100"/>
      <c r="N20" s="1125"/>
      <c r="O20" s="1101"/>
      <c r="P20" s="888"/>
      <c r="Q20" s="888"/>
      <c r="R20" s="888"/>
      <c r="S20" s="888"/>
      <c r="T20" s="921"/>
      <c r="U20" s="889"/>
      <c r="AE20" s="889"/>
      <c r="AF20" s="889"/>
      <c r="AG20" s="889"/>
      <c r="AH20" s="889"/>
      <c r="AI20" s="889"/>
      <c r="AJ20" s="889"/>
      <c r="AK20" s="889"/>
      <c r="AL20" s="889"/>
      <c r="AM20" s="889"/>
      <c r="AN20" s="889"/>
      <c r="AO20" s="889"/>
      <c r="AP20" s="889"/>
      <c r="AQ20" s="889"/>
      <c r="AR20" s="889"/>
    </row>
    <row r="21" spans="1:44" s="691" customFormat="1" ht="23.25" customHeight="1">
      <c r="A21" s="1086" t="s">
        <v>340</v>
      </c>
      <c r="B21" s="1090" t="s">
        <v>651</v>
      </c>
      <c r="C21" s="1090"/>
      <c r="D21" s="1090"/>
      <c r="E21" s="1090"/>
      <c r="F21" s="1090"/>
      <c r="G21" s="1090"/>
      <c r="H21" s="1090"/>
      <c r="I21" s="1090"/>
      <c r="J21" s="1091"/>
      <c r="K21" s="1087"/>
      <c r="L21" s="1087"/>
      <c r="M21" s="1087"/>
      <c r="N21" s="1087"/>
      <c r="O21" s="1088"/>
      <c r="P21" s="690"/>
      <c r="Q21" s="795" t="s">
        <v>489</v>
      </c>
      <c r="R21" s="795" t="s">
        <v>490</v>
      </c>
      <c r="S21" s="690"/>
      <c r="T21" s="1089"/>
    </row>
    <row r="22" spans="1:44">
      <c r="A22" s="1108">
        <v>1</v>
      </c>
      <c r="B22" s="1108">
        <v>7000036178</v>
      </c>
      <c r="C22" s="1108">
        <v>10</v>
      </c>
      <c r="D22" s="1108" t="s">
        <v>611</v>
      </c>
      <c r="E22" s="1108">
        <v>1000055443</v>
      </c>
      <c r="F22" s="1108">
        <v>85371000</v>
      </c>
      <c r="G22" s="1078"/>
      <c r="H22" s="1108">
        <v>18</v>
      </c>
      <c r="I22" s="1079"/>
      <c r="J22" s="925" t="s">
        <v>604</v>
      </c>
      <c r="K22" s="1108" t="s">
        <v>574</v>
      </c>
      <c r="L22" s="1108">
        <v>1</v>
      </c>
      <c r="M22" s="1114"/>
      <c r="N22" s="1126" t="str">
        <f t="shared" ref="N22:N38" si="0">IF(M22=0, "Included",IF(ISERROR(L22*M22), M22, L22*M22))</f>
        <v>Included</v>
      </c>
      <c r="O22" s="1116">
        <f t="shared" ref="O22:O38" si="1">R22</f>
        <v>0</v>
      </c>
      <c r="P22" s="888"/>
      <c r="Q22" s="285">
        <f t="shared" ref="Q22:Q38" si="2">IF(N22="Included",0,N22)</f>
        <v>0</v>
      </c>
      <c r="R22" s="924">
        <f t="shared" ref="R22:R74" si="3">IF(I22="", H22*Q22/100, I22*Q22)</f>
        <v>0</v>
      </c>
      <c r="S22" s="888"/>
      <c r="T22" s="921"/>
      <c r="U22" s="889"/>
      <c r="AE22" s="889"/>
      <c r="AF22" s="889"/>
      <c r="AG22" s="889"/>
      <c r="AH22" s="889"/>
      <c r="AI22" s="889"/>
      <c r="AJ22" s="889"/>
      <c r="AK22" s="889"/>
      <c r="AL22" s="889"/>
      <c r="AM22" s="889"/>
      <c r="AN22" s="889"/>
      <c r="AO22" s="889"/>
      <c r="AP22" s="889"/>
      <c r="AQ22" s="889"/>
      <c r="AR22" s="889"/>
    </row>
    <row r="23" spans="1:44">
      <c r="A23" s="1108">
        <f>A22+1</f>
        <v>2</v>
      </c>
      <c r="B23" s="1108">
        <v>7000036178</v>
      </c>
      <c r="C23" s="1108">
        <v>20</v>
      </c>
      <c r="D23" s="1108" t="s">
        <v>611</v>
      </c>
      <c r="E23" s="1108">
        <v>1000001330</v>
      </c>
      <c r="F23" s="1108">
        <v>85371000</v>
      </c>
      <c r="G23" s="1078"/>
      <c r="H23" s="1108">
        <v>18</v>
      </c>
      <c r="I23" s="1079"/>
      <c r="J23" s="925" t="s">
        <v>624</v>
      </c>
      <c r="K23" s="1108" t="s">
        <v>574</v>
      </c>
      <c r="L23" s="1108">
        <v>1</v>
      </c>
      <c r="M23" s="1114"/>
      <c r="N23" s="1126" t="str">
        <f t="shared" si="0"/>
        <v>Included</v>
      </c>
      <c r="O23" s="1116">
        <f t="shared" si="1"/>
        <v>0</v>
      </c>
      <c r="P23" s="888"/>
      <c r="Q23" s="285">
        <f t="shared" si="2"/>
        <v>0</v>
      </c>
      <c r="R23" s="924">
        <f t="shared" si="3"/>
        <v>0</v>
      </c>
      <c r="S23" s="888"/>
      <c r="T23" s="921"/>
      <c r="U23" s="889"/>
      <c r="AE23" s="889"/>
      <c r="AF23" s="889"/>
      <c r="AG23" s="889"/>
      <c r="AH23" s="889"/>
      <c r="AI23" s="889"/>
      <c r="AJ23" s="889"/>
      <c r="AK23" s="889"/>
      <c r="AL23" s="889"/>
      <c r="AM23" s="889"/>
      <c r="AN23" s="889"/>
      <c r="AO23" s="889"/>
      <c r="AP23" s="889"/>
      <c r="AQ23" s="889"/>
      <c r="AR23" s="889"/>
    </row>
    <row r="24" spans="1:44">
      <c r="A24" s="1108">
        <f t="shared" ref="A24:A82" si="4">A23+1</f>
        <v>3</v>
      </c>
      <c r="B24" s="1108">
        <v>7000036178</v>
      </c>
      <c r="C24" s="1108">
        <v>30</v>
      </c>
      <c r="D24" s="1108" t="s">
        <v>601</v>
      </c>
      <c r="E24" s="1108">
        <v>1000001332</v>
      </c>
      <c r="F24" s="1108">
        <v>85371000</v>
      </c>
      <c r="G24" s="1078"/>
      <c r="H24" s="1108">
        <v>18</v>
      </c>
      <c r="I24" s="1079"/>
      <c r="J24" s="925" t="s">
        <v>606</v>
      </c>
      <c r="K24" s="1108" t="s">
        <v>574</v>
      </c>
      <c r="L24" s="1108">
        <v>1</v>
      </c>
      <c r="M24" s="1114"/>
      <c r="N24" s="1126" t="str">
        <f t="shared" si="0"/>
        <v>Included</v>
      </c>
      <c r="O24" s="1116">
        <f t="shared" si="1"/>
        <v>0</v>
      </c>
      <c r="P24" s="888"/>
      <c r="Q24" s="285">
        <f t="shared" si="2"/>
        <v>0</v>
      </c>
      <c r="R24" s="924">
        <f t="shared" si="3"/>
        <v>0</v>
      </c>
      <c r="S24" s="888"/>
      <c r="T24" s="921"/>
      <c r="U24" s="889"/>
      <c r="AE24" s="889"/>
      <c r="AF24" s="889"/>
      <c r="AG24" s="889"/>
      <c r="AH24" s="889"/>
      <c r="AI24" s="889"/>
      <c r="AJ24" s="889"/>
      <c r="AK24" s="889"/>
      <c r="AL24" s="889"/>
      <c r="AM24" s="889"/>
      <c r="AN24" s="889"/>
      <c r="AO24" s="889"/>
      <c r="AP24" s="889"/>
      <c r="AQ24" s="889"/>
      <c r="AR24" s="889"/>
    </row>
    <row r="25" spans="1:44" s="691" customFormat="1" ht="23.25" customHeight="1">
      <c r="A25" s="1086" t="s">
        <v>341</v>
      </c>
      <c r="B25" s="1090" t="s">
        <v>652</v>
      </c>
      <c r="C25" s="1090"/>
      <c r="D25" s="1090"/>
      <c r="E25" s="1090"/>
      <c r="F25" s="1090"/>
      <c r="G25" s="1090"/>
      <c r="H25" s="1090"/>
      <c r="I25" s="1090"/>
      <c r="J25" s="1091"/>
      <c r="K25" s="1086"/>
      <c r="L25" s="1086"/>
      <c r="M25" s="1087"/>
      <c r="N25" s="1087"/>
      <c r="O25" s="1088"/>
      <c r="P25" s="690"/>
      <c r="Q25" s="795" t="s">
        <v>489</v>
      </c>
      <c r="R25" s="795" t="s">
        <v>490</v>
      </c>
      <c r="S25" s="690"/>
      <c r="T25" s="1089"/>
    </row>
    <row r="26" spans="1:44">
      <c r="A26" s="1108">
        <f>A24+1</f>
        <v>4</v>
      </c>
      <c r="B26" s="1108">
        <v>7000036177</v>
      </c>
      <c r="C26" s="1108">
        <v>100</v>
      </c>
      <c r="D26" s="1108" t="s">
        <v>588</v>
      </c>
      <c r="E26" s="1108">
        <v>1000003398</v>
      </c>
      <c r="F26" s="1108">
        <v>85371000</v>
      </c>
      <c r="G26" s="1078"/>
      <c r="H26" s="1108">
        <v>18</v>
      </c>
      <c r="I26" s="1079"/>
      <c r="J26" s="925" t="s">
        <v>591</v>
      </c>
      <c r="K26" s="1108" t="s">
        <v>574</v>
      </c>
      <c r="L26" s="1108">
        <v>2</v>
      </c>
      <c r="M26" s="1114"/>
      <c r="N26" s="1126" t="str">
        <f t="shared" si="0"/>
        <v>Included</v>
      </c>
      <c r="O26" s="1116">
        <f t="shared" si="1"/>
        <v>0</v>
      </c>
      <c r="P26" s="888"/>
      <c r="Q26" s="285">
        <f t="shared" si="2"/>
        <v>0</v>
      </c>
      <c r="R26" s="924">
        <f t="shared" si="3"/>
        <v>0</v>
      </c>
      <c r="S26" s="888"/>
      <c r="T26" s="921"/>
      <c r="U26" s="889"/>
      <c r="AE26" s="889"/>
      <c r="AF26" s="889"/>
      <c r="AG26" s="889"/>
      <c r="AH26" s="889"/>
      <c r="AI26" s="889"/>
      <c r="AJ26" s="889"/>
      <c r="AK26" s="889"/>
      <c r="AL26" s="889"/>
      <c r="AM26" s="889"/>
      <c r="AN26" s="889"/>
      <c r="AO26" s="889"/>
      <c r="AP26" s="889"/>
      <c r="AQ26" s="889"/>
      <c r="AR26" s="889"/>
    </row>
    <row r="27" spans="1:44">
      <c r="A27" s="1108">
        <f>A26+1</f>
        <v>5</v>
      </c>
      <c r="B27" s="1108">
        <v>7000036177</v>
      </c>
      <c r="C27" s="1108">
        <v>110</v>
      </c>
      <c r="D27" s="1108" t="s">
        <v>588</v>
      </c>
      <c r="E27" s="1108">
        <v>1000055446</v>
      </c>
      <c r="F27" s="1108">
        <v>85371000</v>
      </c>
      <c r="G27" s="1078"/>
      <c r="H27" s="1108">
        <v>18</v>
      </c>
      <c r="I27" s="1079"/>
      <c r="J27" s="925" t="s">
        <v>592</v>
      </c>
      <c r="K27" s="1108" t="s">
        <v>574</v>
      </c>
      <c r="L27" s="1108">
        <v>4</v>
      </c>
      <c r="M27" s="1114"/>
      <c r="N27" s="1126" t="str">
        <f t="shared" si="0"/>
        <v>Included</v>
      </c>
      <c r="O27" s="1116">
        <f t="shared" si="1"/>
        <v>0</v>
      </c>
      <c r="P27" s="888"/>
      <c r="Q27" s="285">
        <f t="shared" si="2"/>
        <v>0</v>
      </c>
      <c r="R27" s="924">
        <f t="shared" si="3"/>
        <v>0</v>
      </c>
      <c r="S27" s="888"/>
      <c r="T27" s="921"/>
      <c r="U27" s="889"/>
      <c r="AE27" s="889"/>
      <c r="AF27" s="889"/>
      <c r="AG27" s="889"/>
      <c r="AH27" s="889"/>
      <c r="AI27" s="889"/>
      <c r="AJ27" s="889"/>
      <c r="AK27" s="889"/>
      <c r="AL27" s="889"/>
      <c r="AM27" s="889"/>
      <c r="AN27" s="889"/>
      <c r="AO27" s="889"/>
      <c r="AP27" s="889"/>
      <c r="AQ27" s="889"/>
      <c r="AR27" s="889"/>
    </row>
    <row r="28" spans="1:44" ht="33">
      <c r="A28" s="1108">
        <f t="shared" ref="A28:A50" si="5">A27+1</f>
        <v>6</v>
      </c>
      <c r="B28" s="1108">
        <v>7000036177</v>
      </c>
      <c r="C28" s="1108">
        <v>120</v>
      </c>
      <c r="D28" s="1108" t="s">
        <v>589</v>
      </c>
      <c r="E28" s="1108">
        <v>1000003408</v>
      </c>
      <c r="F28" s="1108">
        <v>85371000</v>
      </c>
      <c r="G28" s="1078"/>
      <c r="H28" s="1108">
        <v>18</v>
      </c>
      <c r="I28" s="1079"/>
      <c r="J28" s="925" t="s">
        <v>593</v>
      </c>
      <c r="K28" s="1108" t="s">
        <v>574</v>
      </c>
      <c r="L28" s="1108">
        <v>4</v>
      </c>
      <c r="M28" s="1114"/>
      <c r="N28" s="1126" t="str">
        <f t="shared" si="0"/>
        <v>Included</v>
      </c>
      <c r="O28" s="1116">
        <f t="shared" si="1"/>
        <v>0</v>
      </c>
      <c r="P28" s="888"/>
      <c r="Q28" s="285">
        <f t="shared" si="2"/>
        <v>0</v>
      </c>
      <c r="R28" s="924">
        <f t="shared" si="3"/>
        <v>0</v>
      </c>
      <c r="S28" s="888"/>
      <c r="T28" s="921"/>
      <c r="U28" s="889"/>
      <c r="AE28" s="889"/>
      <c r="AF28" s="889"/>
      <c r="AG28" s="889"/>
      <c r="AH28" s="889"/>
      <c r="AI28" s="889"/>
      <c r="AJ28" s="889"/>
      <c r="AK28" s="889"/>
      <c r="AL28" s="889"/>
      <c r="AM28" s="889"/>
      <c r="AN28" s="889"/>
      <c r="AO28" s="889"/>
      <c r="AP28" s="889"/>
      <c r="AQ28" s="889"/>
      <c r="AR28" s="889"/>
    </row>
    <row r="29" spans="1:44">
      <c r="A29" s="1108">
        <f t="shared" si="5"/>
        <v>7</v>
      </c>
      <c r="B29" s="1108">
        <v>7000036177</v>
      </c>
      <c r="C29" s="1108">
        <v>160</v>
      </c>
      <c r="D29" s="1108" t="s">
        <v>648</v>
      </c>
      <c r="E29" s="1108">
        <v>1000079433</v>
      </c>
      <c r="F29" s="1108">
        <v>85389000</v>
      </c>
      <c r="G29" s="1078"/>
      <c r="H29" s="1108">
        <v>18</v>
      </c>
      <c r="I29" s="1079"/>
      <c r="J29" s="925" t="s">
        <v>598</v>
      </c>
      <c r="K29" s="1108" t="s">
        <v>574</v>
      </c>
      <c r="L29" s="1108">
        <v>4</v>
      </c>
      <c r="M29" s="1114"/>
      <c r="N29" s="1126" t="str">
        <f t="shared" si="0"/>
        <v>Included</v>
      </c>
      <c r="O29" s="1116">
        <f t="shared" si="1"/>
        <v>0</v>
      </c>
      <c r="P29" s="888"/>
      <c r="Q29" s="285">
        <f t="shared" si="2"/>
        <v>0</v>
      </c>
      <c r="R29" s="924">
        <f t="shared" si="3"/>
        <v>0</v>
      </c>
      <c r="S29" s="888"/>
      <c r="T29" s="921"/>
      <c r="U29" s="889"/>
      <c r="AE29" s="889"/>
      <c r="AF29" s="889"/>
      <c r="AG29" s="889"/>
      <c r="AH29" s="889"/>
      <c r="AI29" s="889"/>
      <c r="AJ29" s="889"/>
      <c r="AK29" s="889"/>
      <c r="AL29" s="889"/>
      <c r="AM29" s="889"/>
      <c r="AN29" s="889"/>
      <c r="AO29" s="889"/>
      <c r="AP29" s="889"/>
      <c r="AQ29" s="889"/>
      <c r="AR29" s="889"/>
    </row>
    <row r="30" spans="1:44">
      <c r="A30" s="1108">
        <f t="shared" si="5"/>
        <v>8</v>
      </c>
      <c r="B30" s="1108">
        <v>7000036177</v>
      </c>
      <c r="C30" s="1108">
        <v>170</v>
      </c>
      <c r="D30" s="1108" t="s">
        <v>648</v>
      </c>
      <c r="E30" s="1108">
        <v>1000079434</v>
      </c>
      <c r="F30" s="1108">
        <v>85389000</v>
      </c>
      <c r="G30" s="1078"/>
      <c r="H30" s="1108">
        <v>18</v>
      </c>
      <c r="I30" s="1079"/>
      <c r="J30" s="925" t="s">
        <v>599</v>
      </c>
      <c r="K30" s="1108" t="s">
        <v>574</v>
      </c>
      <c r="L30" s="1108">
        <v>2</v>
      </c>
      <c r="M30" s="1114"/>
      <c r="N30" s="1126" t="str">
        <f t="shared" si="0"/>
        <v>Included</v>
      </c>
      <c r="O30" s="1116">
        <f t="shared" si="1"/>
        <v>0</v>
      </c>
      <c r="P30" s="888"/>
      <c r="Q30" s="285">
        <f t="shared" si="2"/>
        <v>0</v>
      </c>
      <c r="R30" s="924">
        <f t="shared" si="3"/>
        <v>0</v>
      </c>
      <c r="S30" s="888"/>
      <c r="T30" s="921"/>
      <c r="U30" s="889"/>
      <c r="AE30" s="889"/>
      <c r="AF30" s="889"/>
      <c r="AG30" s="889"/>
      <c r="AH30" s="889"/>
      <c r="AI30" s="889"/>
      <c r="AJ30" s="889"/>
      <c r="AK30" s="889"/>
      <c r="AL30" s="889"/>
      <c r="AM30" s="889"/>
      <c r="AN30" s="889"/>
      <c r="AO30" s="889"/>
      <c r="AP30" s="889"/>
      <c r="AQ30" s="889"/>
      <c r="AR30" s="889"/>
    </row>
    <row r="31" spans="1:44" s="691" customFormat="1" ht="23.25" customHeight="1">
      <c r="A31" s="1086" t="s">
        <v>580</v>
      </c>
      <c r="B31" s="1090" t="s">
        <v>653</v>
      </c>
      <c r="C31" s="1090"/>
      <c r="D31" s="1090"/>
      <c r="E31" s="1090"/>
      <c r="F31" s="1090"/>
      <c r="G31" s="1090"/>
      <c r="H31" s="1090"/>
      <c r="I31" s="1090"/>
      <c r="J31" s="1091"/>
      <c r="K31" s="1086"/>
      <c r="L31" s="1086"/>
      <c r="M31" s="1087"/>
      <c r="N31" s="1087"/>
      <c r="O31" s="1088"/>
      <c r="P31" s="690"/>
      <c r="Q31" s="795" t="s">
        <v>489</v>
      </c>
      <c r="R31" s="795" t="s">
        <v>490</v>
      </c>
      <c r="S31" s="690"/>
      <c r="T31" s="1089"/>
    </row>
    <row r="32" spans="1:44" ht="33">
      <c r="A32" s="1108">
        <f>A30+1</f>
        <v>9</v>
      </c>
      <c r="B32" s="1108">
        <v>7000036181</v>
      </c>
      <c r="C32" s="1108">
        <v>350</v>
      </c>
      <c r="D32" s="1108" t="s">
        <v>589</v>
      </c>
      <c r="E32" s="1108">
        <v>1000003408</v>
      </c>
      <c r="F32" s="1108">
        <v>85371000</v>
      </c>
      <c r="G32" s="1078"/>
      <c r="H32" s="1108">
        <v>18</v>
      </c>
      <c r="I32" s="1079"/>
      <c r="J32" s="925" t="s">
        <v>593</v>
      </c>
      <c r="K32" s="1108" t="s">
        <v>574</v>
      </c>
      <c r="L32" s="1108">
        <v>5</v>
      </c>
      <c r="M32" s="1114"/>
      <c r="N32" s="1126" t="str">
        <f t="shared" si="0"/>
        <v>Included</v>
      </c>
      <c r="O32" s="1116">
        <f t="shared" si="1"/>
        <v>0</v>
      </c>
      <c r="P32" s="888"/>
      <c r="Q32" s="285">
        <f t="shared" si="2"/>
        <v>0</v>
      </c>
      <c r="R32" s="924">
        <f t="shared" si="3"/>
        <v>0</v>
      </c>
      <c r="S32" s="888"/>
      <c r="T32" s="921"/>
      <c r="U32" s="889"/>
      <c r="AE32" s="889"/>
      <c r="AF32" s="889"/>
      <c r="AG32" s="889"/>
      <c r="AH32" s="889"/>
      <c r="AI32" s="889"/>
      <c r="AJ32" s="889"/>
      <c r="AK32" s="889"/>
      <c r="AL32" s="889"/>
      <c r="AM32" s="889"/>
      <c r="AN32" s="889"/>
      <c r="AO32" s="889"/>
      <c r="AP32" s="889"/>
      <c r="AQ32" s="889"/>
      <c r="AR32" s="889"/>
    </row>
    <row r="33" spans="1:44" ht="33">
      <c r="A33" s="1108">
        <f t="shared" si="5"/>
        <v>10</v>
      </c>
      <c r="B33" s="1108">
        <v>7000036181</v>
      </c>
      <c r="C33" s="1108">
        <v>360</v>
      </c>
      <c r="D33" s="1108" t="s">
        <v>589</v>
      </c>
      <c r="E33" s="1108">
        <v>1000003410</v>
      </c>
      <c r="F33" s="1108">
        <v>85371000</v>
      </c>
      <c r="G33" s="1078"/>
      <c r="H33" s="1108">
        <v>18</v>
      </c>
      <c r="I33" s="1079"/>
      <c r="J33" s="925" t="s">
        <v>594</v>
      </c>
      <c r="K33" s="1108" t="s">
        <v>574</v>
      </c>
      <c r="L33" s="1108">
        <v>2</v>
      </c>
      <c r="M33" s="1114"/>
      <c r="N33" s="1126" t="str">
        <f t="shared" si="0"/>
        <v>Included</v>
      </c>
      <c r="O33" s="1116">
        <f t="shared" si="1"/>
        <v>0</v>
      </c>
      <c r="P33" s="888"/>
      <c r="Q33" s="285">
        <f t="shared" si="2"/>
        <v>0</v>
      </c>
      <c r="R33" s="924">
        <f t="shared" si="3"/>
        <v>0</v>
      </c>
      <c r="S33" s="888"/>
      <c r="T33" s="921"/>
      <c r="U33" s="889"/>
      <c r="AE33" s="889"/>
      <c r="AF33" s="889"/>
      <c r="AG33" s="889"/>
      <c r="AH33" s="889"/>
      <c r="AI33" s="889"/>
      <c r="AJ33" s="889"/>
      <c r="AK33" s="889"/>
      <c r="AL33" s="889"/>
      <c r="AM33" s="889"/>
      <c r="AN33" s="889"/>
      <c r="AO33" s="889"/>
      <c r="AP33" s="889"/>
      <c r="AQ33" s="889"/>
      <c r="AR33" s="889"/>
    </row>
    <row r="34" spans="1:44">
      <c r="A34" s="1108">
        <f t="shared" si="5"/>
        <v>11</v>
      </c>
      <c r="B34" s="1108">
        <v>7000036181</v>
      </c>
      <c r="C34" s="1108">
        <v>380</v>
      </c>
      <c r="D34" s="1108" t="s">
        <v>589</v>
      </c>
      <c r="E34" s="1108">
        <v>1000071652</v>
      </c>
      <c r="F34" s="1108">
        <v>85364900</v>
      </c>
      <c r="G34" s="1078"/>
      <c r="H34" s="1108">
        <v>18</v>
      </c>
      <c r="I34" s="1079"/>
      <c r="J34" s="925" t="s">
        <v>597</v>
      </c>
      <c r="K34" s="1108" t="s">
        <v>574</v>
      </c>
      <c r="L34" s="1108">
        <v>4</v>
      </c>
      <c r="M34" s="1114"/>
      <c r="N34" s="1126" t="str">
        <f t="shared" ref="N34:N36" si="6">IF(M34=0, "Included",IF(ISERROR(L34*M34), M34, L34*M34))</f>
        <v>Included</v>
      </c>
      <c r="O34" s="1116">
        <f t="shared" ref="O34:O36" si="7">R34</f>
        <v>0</v>
      </c>
      <c r="P34" s="888"/>
      <c r="Q34" s="285">
        <f t="shared" ref="Q34:Q36" si="8">IF(N34="Included",0,N34)</f>
        <v>0</v>
      </c>
      <c r="R34" s="924">
        <f t="shared" ref="R34:R36" si="9">IF(I34="", H34*Q34/100, I34*Q34)</f>
        <v>0</v>
      </c>
      <c r="S34" s="888"/>
      <c r="T34" s="921"/>
      <c r="U34" s="889"/>
      <c r="AE34" s="889"/>
      <c r="AF34" s="889"/>
      <c r="AG34" s="889"/>
      <c r="AH34" s="889"/>
      <c r="AI34" s="889"/>
      <c r="AJ34" s="889"/>
      <c r="AK34" s="889"/>
      <c r="AL34" s="889"/>
      <c r="AM34" s="889"/>
      <c r="AN34" s="889"/>
      <c r="AO34" s="889"/>
      <c r="AP34" s="889"/>
      <c r="AQ34" s="889"/>
      <c r="AR34" s="889"/>
    </row>
    <row r="35" spans="1:44">
      <c r="A35" s="1108">
        <f t="shared" si="5"/>
        <v>12</v>
      </c>
      <c r="B35" s="1108">
        <v>7000036181</v>
      </c>
      <c r="C35" s="1108">
        <v>390</v>
      </c>
      <c r="D35" s="1108" t="s">
        <v>590</v>
      </c>
      <c r="E35" s="1108">
        <v>1000010638</v>
      </c>
      <c r="F35" s="1108">
        <v>85176210</v>
      </c>
      <c r="G35" s="1078"/>
      <c r="H35" s="1108">
        <v>18</v>
      </c>
      <c r="I35" s="1079"/>
      <c r="J35" s="925" t="s">
        <v>595</v>
      </c>
      <c r="K35" s="1108" t="s">
        <v>574</v>
      </c>
      <c r="L35" s="1108">
        <v>8</v>
      </c>
      <c r="M35" s="1114"/>
      <c r="N35" s="1126" t="str">
        <f t="shared" si="6"/>
        <v>Included</v>
      </c>
      <c r="O35" s="1116">
        <f t="shared" si="7"/>
        <v>0</v>
      </c>
      <c r="P35" s="888"/>
      <c r="Q35" s="285">
        <f t="shared" si="8"/>
        <v>0</v>
      </c>
      <c r="R35" s="924">
        <f t="shared" si="9"/>
        <v>0</v>
      </c>
      <c r="S35" s="888"/>
      <c r="T35" s="921"/>
      <c r="U35" s="889"/>
      <c r="AE35" s="889"/>
      <c r="AF35" s="889"/>
      <c r="AG35" s="889"/>
      <c r="AH35" s="889"/>
      <c r="AI35" s="889"/>
      <c r="AJ35" s="889"/>
      <c r="AK35" s="889"/>
      <c r="AL35" s="889"/>
      <c r="AM35" s="889"/>
      <c r="AN35" s="889"/>
      <c r="AO35" s="889"/>
      <c r="AP35" s="889"/>
      <c r="AQ35" s="889"/>
      <c r="AR35" s="889"/>
    </row>
    <row r="36" spans="1:44">
      <c r="A36" s="1108">
        <f t="shared" si="5"/>
        <v>13</v>
      </c>
      <c r="B36" s="1108">
        <v>7000036181</v>
      </c>
      <c r="C36" s="1108">
        <v>400</v>
      </c>
      <c r="D36" s="1108" t="s">
        <v>600</v>
      </c>
      <c r="E36" s="1108">
        <v>1000055446</v>
      </c>
      <c r="F36" s="1108">
        <v>85371000</v>
      </c>
      <c r="G36" s="1078"/>
      <c r="H36" s="1108">
        <v>18</v>
      </c>
      <c r="I36" s="1079"/>
      <c r="J36" s="925" t="s">
        <v>592</v>
      </c>
      <c r="K36" s="1108" t="s">
        <v>574</v>
      </c>
      <c r="L36" s="1108">
        <v>7</v>
      </c>
      <c r="M36" s="1114"/>
      <c r="N36" s="1126" t="str">
        <f t="shared" si="6"/>
        <v>Included</v>
      </c>
      <c r="O36" s="1116">
        <f t="shared" si="7"/>
        <v>0</v>
      </c>
      <c r="P36" s="888"/>
      <c r="Q36" s="285">
        <f t="shared" si="8"/>
        <v>0</v>
      </c>
      <c r="R36" s="924">
        <f t="shared" si="9"/>
        <v>0</v>
      </c>
      <c r="S36" s="888"/>
      <c r="T36" s="921"/>
      <c r="U36" s="889"/>
      <c r="AE36" s="889"/>
      <c r="AF36" s="889"/>
      <c r="AG36" s="889"/>
      <c r="AH36" s="889"/>
      <c r="AI36" s="889"/>
      <c r="AJ36" s="889"/>
      <c r="AK36" s="889"/>
      <c r="AL36" s="889"/>
      <c r="AM36" s="889"/>
      <c r="AN36" s="889"/>
      <c r="AO36" s="889"/>
      <c r="AP36" s="889"/>
      <c r="AQ36" s="889"/>
      <c r="AR36" s="889"/>
    </row>
    <row r="37" spans="1:44">
      <c r="A37" s="1108">
        <f t="shared" si="5"/>
        <v>14</v>
      </c>
      <c r="B37" s="1108">
        <v>7000036181</v>
      </c>
      <c r="C37" s="1108">
        <v>410</v>
      </c>
      <c r="D37" s="1108" t="s">
        <v>600</v>
      </c>
      <c r="E37" s="1108">
        <v>1000003407</v>
      </c>
      <c r="F37" s="1108">
        <v>85371000</v>
      </c>
      <c r="G37" s="1078"/>
      <c r="H37" s="1108">
        <v>18</v>
      </c>
      <c r="I37" s="1079"/>
      <c r="J37" s="925" t="s">
        <v>596</v>
      </c>
      <c r="K37" s="1108" t="s">
        <v>574</v>
      </c>
      <c r="L37" s="1108">
        <v>4</v>
      </c>
      <c r="M37" s="1114"/>
      <c r="N37" s="1126" t="str">
        <f t="shared" si="0"/>
        <v>Included</v>
      </c>
      <c r="O37" s="1116">
        <f t="shared" si="1"/>
        <v>0</v>
      </c>
      <c r="P37" s="888"/>
      <c r="Q37" s="285">
        <f t="shared" si="2"/>
        <v>0</v>
      </c>
      <c r="R37" s="924">
        <f t="shared" si="3"/>
        <v>0</v>
      </c>
      <c r="S37" s="888"/>
      <c r="T37" s="921"/>
      <c r="U37" s="889"/>
      <c r="AE37" s="889"/>
      <c r="AF37" s="889"/>
      <c r="AG37" s="889"/>
      <c r="AH37" s="889"/>
      <c r="AI37" s="889"/>
      <c r="AJ37" s="889"/>
      <c r="AK37" s="889"/>
      <c r="AL37" s="889"/>
      <c r="AM37" s="889"/>
      <c r="AN37" s="889"/>
      <c r="AO37" s="889"/>
      <c r="AP37" s="889"/>
      <c r="AQ37" s="889"/>
      <c r="AR37" s="889"/>
    </row>
    <row r="38" spans="1:44">
      <c r="A38" s="1108">
        <f t="shared" si="5"/>
        <v>15</v>
      </c>
      <c r="B38" s="1108">
        <v>7000036181</v>
      </c>
      <c r="C38" s="1108">
        <v>420</v>
      </c>
      <c r="D38" s="1108" t="s">
        <v>600</v>
      </c>
      <c r="E38" s="1108">
        <v>1000003398</v>
      </c>
      <c r="F38" s="1108">
        <v>85371000</v>
      </c>
      <c r="G38" s="1078"/>
      <c r="H38" s="1108">
        <v>18</v>
      </c>
      <c r="I38" s="1079"/>
      <c r="J38" s="925" t="s">
        <v>591</v>
      </c>
      <c r="K38" s="1108" t="s">
        <v>574</v>
      </c>
      <c r="L38" s="1108">
        <v>2</v>
      </c>
      <c r="M38" s="1114"/>
      <c r="N38" s="1126" t="str">
        <f t="shared" si="0"/>
        <v>Included</v>
      </c>
      <c r="O38" s="1116">
        <f t="shared" si="1"/>
        <v>0</v>
      </c>
      <c r="P38" s="888"/>
      <c r="Q38" s="285">
        <f t="shared" si="2"/>
        <v>0</v>
      </c>
      <c r="R38" s="924">
        <f t="shared" si="3"/>
        <v>0</v>
      </c>
      <c r="S38" s="888"/>
      <c r="T38" s="921"/>
      <c r="U38" s="889"/>
      <c r="AE38" s="889"/>
      <c r="AF38" s="889"/>
      <c r="AG38" s="889"/>
      <c r="AH38" s="889"/>
      <c r="AI38" s="889"/>
      <c r="AJ38" s="889"/>
      <c r="AK38" s="889"/>
      <c r="AL38" s="889"/>
      <c r="AM38" s="889"/>
      <c r="AN38" s="889"/>
      <c r="AO38" s="889"/>
      <c r="AP38" s="889"/>
      <c r="AQ38" s="889"/>
      <c r="AR38" s="889"/>
    </row>
    <row r="39" spans="1:44" s="691" customFormat="1" ht="23.25" customHeight="1">
      <c r="A39" s="1086" t="s">
        <v>586</v>
      </c>
      <c r="B39" s="1142" t="s">
        <v>654</v>
      </c>
      <c r="C39" s="1090"/>
      <c r="D39" s="1090"/>
      <c r="E39" s="1113"/>
      <c r="F39" s="1113"/>
      <c r="G39" s="1090"/>
      <c r="H39" s="1090"/>
      <c r="I39" s="1090"/>
      <c r="J39" s="1091"/>
      <c r="K39" s="1086"/>
      <c r="L39" s="1086"/>
      <c r="M39" s="1117"/>
      <c r="N39" s="1117"/>
      <c r="O39" s="1118"/>
      <c r="P39" s="690"/>
      <c r="Q39" s="795" t="s">
        <v>489</v>
      </c>
      <c r="R39" s="795" t="s">
        <v>490</v>
      </c>
      <c r="S39" s="690"/>
      <c r="T39" s="1089"/>
    </row>
    <row r="40" spans="1:44">
      <c r="A40" s="1108">
        <f>A38+1</f>
        <v>16</v>
      </c>
      <c r="B40" s="1108">
        <v>7000036181</v>
      </c>
      <c r="C40" s="1108">
        <v>460</v>
      </c>
      <c r="D40" s="1108" t="s">
        <v>588</v>
      </c>
      <c r="E40" s="1108">
        <v>1000003398</v>
      </c>
      <c r="F40" s="1108">
        <v>85371000</v>
      </c>
      <c r="G40" s="1078"/>
      <c r="H40" s="1108">
        <v>18</v>
      </c>
      <c r="I40" s="1079"/>
      <c r="J40" s="925" t="s">
        <v>591</v>
      </c>
      <c r="K40" s="1108" t="s">
        <v>574</v>
      </c>
      <c r="L40" s="1108">
        <v>3</v>
      </c>
      <c r="M40" s="1114"/>
      <c r="N40" s="1126" t="str">
        <f t="shared" ref="N40:N60" si="10">IF(M40=0, "Included",IF(ISERROR(L40*M40), M40, L40*M40))</f>
        <v>Included</v>
      </c>
      <c r="O40" s="1116">
        <f t="shared" ref="O40:O60" si="11">R40</f>
        <v>0</v>
      </c>
      <c r="P40" s="888"/>
      <c r="Q40" s="285">
        <f t="shared" ref="Q40:Q60" si="12">IF(N40="Included",0,N40)</f>
        <v>0</v>
      </c>
      <c r="R40" s="924">
        <f t="shared" si="3"/>
        <v>0</v>
      </c>
      <c r="S40" s="888"/>
      <c r="T40" s="921"/>
      <c r="U40" s="889"/>
      <c r="AE40" s="889"/>
      <c r="AF40" s="889"/>
      <c r="AG40" s="889"/>
      <c r="AH40" s="889"/>
      <c r="AI40" s="889"/>
      <c r="AJ40" s="889"/>
      <c r="AK40" s="889"/>
      <c r="AL40" s="889"/>
      <c r="AM40" s="889"/>
      <c r="AN40" s="889"/>
      <c r="AO40" s="889"/>
      <c r="AP40" s="889"/>
      <c r="AQ40" s="889"/>
      <c r="AR40" s="889"/>
    </row>
    <row r="41" spans="1:44" ht="21.75" customHeight="1">
      <c r="A41" s="1108">
        <f t="shared" si="5"/>
        <v>17</v>
      </c>
      <c r="B41" s="1108">
        <v>7000036181</v>
      </c>
      <c r="C41" s="1108">
        <v>470</v>
      </c>
      <c r="D41" s="1108" t="s">
        <v>588</v>
      </c>
      <c r="E41" s="1108">
        <v>1000055446</v>
      </c>
      <c r="F41" s="1108">
        <v>85371000</v>
      </c>
      <c r="G41" s="1078"/>
      <c r="H41" s="1108">
        <v>18</v>
      </c>
      <c r="I41" s="1079"/>
      <c r="J41" s="925" t="s">
        <v>592</v>
      </c>
      <c r="K41" s="1108" t="s">
        <v>574</v>
      </c>
      <c r="L41" s="1108">
        <v>9</v>
      </c>
      <c r="M41" s="1114"/>
      <c r="N41" s="1126" t="str">
        <f t="shared" si="10"/>
        <v>Included</v>
      </c>
      <c r="O41" s="1116">
        <f t="shared" si="11"/>
        <v>0</v>
      </c>
      <c r="P41" s="888"/>
      <c r="Q41" s="285">
        <f t="shared" si="12"/>
        <v>0</v>
      </c>
      <c r="R41" s="924">
        <f t="shared" si="3"/>
        <v>0</v>
      </c>
      <c r="S41" s="888"/>
      <c r="T41" s="921"/>
      <c r="U41" s="889"/>
      <c r="AE41" s="889"/>
      <c r="AF41" s="889"/>
      <c r="AG41" s="889"/>
      <c r="AH41" s="889"/>
      <c r="AI41" s="889"/>
      <c r="AJ41" s="889"/>
      <c r="AK41" s="889"/>
      <c r="AL41" s="889"/>
      <c r="AM41" s="889"/>
      <c r="AN41" s="889"/>
      <c r="AO41" s="889"/>
      <c r="AP41" s="889"/>
      <c r="AQ41" s="889"/>
      <c r="AR41" s="889"/>
    </row>
    <row r="42" spans="1:44">
      <c r="A42" s="1108">
        <f t="shared" si="5"/>
        <v>18</v>
      </c>
      <c r="B42" s="1108">
        <v>7000036181</v>
      </c>
      <c r="C42" s="1108">
        <v>480</v>
      </c>
      <c r="D42" s="1108" t="s">
        <v>588</v>
      </c>
      <c r="E42" s="1108">
        <v>1000004274</v>
      </c>
      <c r="F42" s="1108">
        <v>85371000</v>
      </c>
      <c r="G42" s="1078"/>
      <c r="H42" s="1108">
        <v>18</v>
      </c>
      <c r="I42" s="1079"/>
      <c r="J42" s="925" t="s">
        <v>581</v>
      </c>
      <c r="K42" s="1108" t="s">
        <v>574</v>
      </c>
      <c r="L42" s="1108">
        <v>1</v>
      </c>
      <c r="M42" s="1114"/>
      <c r="N42" s="1126" t="str">
        <f t="shared" si="10"/>
        <v>Included</v>
      </c>
      <c r="O42" s="1116">
        <f t="shared" si="11"/>
        <v>0</v>
      </c>
      <c r="P42" s="888"/>
      <c r="Q42" s="285">
        <f t="shared" si="12"/>
        <v>0</v>
      </c>
      <c r="R42" s="924">
        <f t="shared" si="3"/>
        <v>0</v>
      </c>
      <c r="S42" s="888"/>
      <c r="T42" s="921"/>
      <c r="U42" s="889"/>
      <c r="AE42" s="889"/>
      <c r="AF42" s="889"/>
      <c r="AG42" s="889"/>
      <c r="AH42" s="889"/>
      <c r="AI42" s="889"/>
      <c r="AJ42" s="889"/>
      <c r="AK42" s="889"/>
      <c r="AL42" s="889"/>
      <c r="AM42" s="889"/>
      <c r="AN42" s="889"/>
      <c r="AO42" s="889"/>
      <c r="AP42" s="889"/>
      <c r="AQ42" s="889"/>
      <c r="AR42" s="889"/>
    </row>
    <row r="43" spans="1:44">
      <c r="A43" s="1108">
        <f t="shared" si="5"/>
        <v>19</v>
      </c>
      <c r="B43" s="1108">
        <v>7000036181</v>
      </c>
      <c r="C43" s="1108">
        <v>490</v>
      </c>
      <c r="D43" s="1108" t="s">
        <v>588</v>
      </c>
      <c r="E43" s="1108">
        <v>1000003407</v>
      </c>
      <c r="F43" s="1108">
        <v>85371000</v>
      </c>
      <c r="G43" s="1078"/>
      <c r="H43" s="1108">
        <v>18</v>
      </c>
      <c r="I43" s="1079"/>
      <c r="J43" s="925" t="s">
        <v>596</v>
      </c>
      <c r="K43" s="1108" t="s">
        <v>574</v>
      </c>
      <c r="L43" s="1108">
        <v>2</v>
      </c>
      <c r="M43" s="1114"/>
      <c r="N43" s="1126" t="str">
        <f t="shared" si="10"/>
        <v>Included</v>
      </c>
      <c r="O43" s="1116">
        <f t="shared" si="11"/>
        <v>0</v>
      </c>
      <c r="P43" s="888"/>
      <c r="Q43" s="285">
        <f t="shared" si="12"/>
        <v>0</v>
      </c>
      <c r="R43" s="924">
        <f t="shared" si="3"/>
        <v>0</v>
      </c>
      <c r="S43" s="888"/>
      <c r="T43" s="921"/>
      <c r="U43" s="889"/>
      <c r="AE43" s="889"/>
      <c r="AF43" s="889"/>
      <c r="AG43" s="889"/>
      <c r="AH43" s="889"/>
      <c r="AI43" s="889"/>
      <c r="AJ43" s="889"/>
      <c r="AK43" s="889"/>
      <c r="AL43" s="889"/>
      <c r="AM43" s="889"/>
      <c r="AN43" s="889"/>
      <c r="AO43" s="889"/>
      <c r="AP43" s="889"/>
      <c r="AQ43" s="889"/>
      <c r="AR43" s="889"/>
    </row>
    <row r="44" spans="1:44" ht="33" customHeight="1">
      <c r="A44" s="1108">
        <f t="shared" si="5"/>
        <v>20</v>
      </c>
      <c r="B44" s="1108">
        <v>7000036181</v>
      </c>
      <c r="C44" s="1108">
        <v>500</v>
      </c>
      <c r="D44" s="1108" t="s">
        <v>589</v>
      </c>
      <c r="E44" s="1108">
        <v>1000003408</v>
      </c>
      <c r="F44" s="1108">
        <v>85371000</v>
      </c>
      <c r="G44" s="1078"/>
      <c r="H44" s="1108">
        <v>18</v>
      </c>
      <c r="I44" s="1079"/>
      <c r="J44" s="925" t="s">
        <v>593</v>
      </c>
      <c r="K44" s="1108" t="s">
        <v>574</v>
      </c>
      <c r="L44" s="1108">
        <v>6</v>
      </c>
      <c r="M44" s="1114"/>
      <c r="N44" s="1126" t="str">
        <f t="shared" si="10"/>
        <v>Included</v>
      </c>
      <c r="O44" s="1116">
        <f t="shared" si="11"/>
        <v>0</v>
      </c>
      <c r="P44" s="888"/>
      <c r="Q44" s="285">
        <f t="shared" si="12"/>
        <v>0</v>
      </c>
      <c r="R44" s="924">
        <f t="shared" si="3"/>
        <v>0</v>
      </c>
      <c r="S44" s="888"/>
      <c r="T44" s="921"/>
      <c r="U44" s="889"/>
      <c r="AE44" s="889"/>
      <c r="AF44" s="889"/>
      <c r="AG44" s="889"/>
      <c r="AH44" s="889"/>
      <c r="AI44" s="889"/>
      <c r="AJ44" s="889"/>
      <c r="AK44" s="889"/>
      <c r="AL44" s="889"/>
      <c r="AM44" s="889"/>
      <c r="AN44" s="889"/>
      <c r="AO44" s="889"/>
      <c r="AP44" s="889"/>
      <c r="AQ44" s="889"/>
      <c r="AR44" s="889"/>
    </row>
    <row r="45" spans="1:44" ht="24" customHeight="1">
      <c r="A45" s="1108">
        <f t="shared" si="5"/>
        <v>21</v>
      </c>
      <c r="B45" s="1108">
        <v>7000036181</v>
      </c>
      <c r="C45" s="1108">
        <v>510</v>
      </c>
      <c r="D45" s="1108" t="s">
        <v>589</v>
      </c>
      <c r="E45" s="1108">
        <v>1000003410</v>
      </c>
      <c r="F45" s="1108">
        <v>85371000</v>
      </c>
      <c r="G45" s="1078"/>
      <c r="H45" s="1108">
        <v>18</v>
      </c>
      <c r="I45" s="1079"/>
      <c r="J45" s="925" t="s">
        <v>594</v>
      </c>
      <c r="K45" s="1108" t="s">
        <v>574</v>
      </c>
      <c r="L45" s="1108">
        <v>3</v>
      </c>
      <c r="M45" s="1114"/>
      <c r="N45" s="1126" t="str">
        <f t="shared" si="10"/>
        <v>Included</v>
      </c>
      <c r="O45" s="1116">
        <f t="shared" si="11"/>
        <v>0</v>
      </c>
      <c r="P45" s="888"/>
      <c r="Q45" s="285">
        <f t="shared" si="12"/>
        <v>0</v>
      </c>
      <c r="R45" s="924">
        <f t="shared" si="3"/>
        <v>0</v>
      </c>
      <c r="S45" s="888"/>
      <c r="T45" s="921"/>
      <c r="U45" s="889"/>
      <c r="AE45" s="889"/>
      <c r="AF45" s="889"/>
      <c r="AG45" s="889"/>
      <c r="AH45" s="889"/>
      <c r="AI45" s="889"/>
      <c r="AJ45" s="889"/>
      <c r="AK45" s="889"/>
      <c r="AL45" s="889"/>
      <c r="AM45" s="889"/>
      <c r="AN45" s="889"/>
      <c r="AO45" s="889"/>
      <c r="AP45" s="889"/>
      <c r="AQ45" s="889"/>
      <c r="AR45" s="889"/>
    </row>
    <row r="46" spans="1:44">
      <c r="A46" s="1108">
        <f t="shared" si="5"/>
        <v>22</v>
      </c>
      <c r="B46" s="1108">
        <v>7000036181</v>
      </c>
      <c r="C46" s="1108">
        <v>530</v>
      </c>
      <c r="D46" s="1108" t="s">
        <v>589</v>
      </c>
      <c r="E46" s="1108">
        <v>1000071653</v>
      </c>
      <c r="F46" s="1108">
        <v>85364900</v>
      </c>
      <c r="G46" s="1078"/>
      <c r="H46" s="1108">
        <v>18</v>
      </c>
      <c r="I46" s="1079"/>
      <c r="J46" s="925" t="s">
        <v>603</v>
      </c>
      <c r="K46" s="1108" t="s">
        <v>574</v>
      </c>
      <c r="L46" s="1108">
        <v>1</v>
      </c>
      <c r="M46" s="1114"/>
      <c r="N46" s="1126" t="str">
        <f t="shared" si="10"/>
        <v>Included</v>
      </c>
      <c r="O46" s="1116">
        <f t="shared" si="11"/>
        <v>0</v>
      </c>
      <c r="P46" s="888"/>
      <c r="Q46" s="285">
        <f t="shared" si="12"/>
        <v>0</v>
      </c>
      <c r="R46" s="924">
        <f t="shared" si="3"/>
        <v>0</v>
      </c>
      <c r="S46" s="888"/>
      <c r="T46" s="921"/>
      <c r="U46" s="889"/>
      <c r="AE46" s="889"/>
      <c r="AF46" s="889"/>
      <c r="AG46" s="889"/>
      <c r="AH46" s="889"/>
      <c r="AI46" s="889"/>
      <c r="AJ46" s="889"/>
      <c r="AK46" s="889"/>
      <c r="AL46" s="889"/>
      <c r="AM46" s="889"/>
      <c r="AN46" s="889"/>
      <c r="AO46" s="889"/>
      <c r="AP46" s="889"/>
      <c r="AQ46" s="889"/>
      <c r="AR46" s="889"/>
    </row>
    <row r="47" spans="1:44">
      <c r="A47" s="1108">
        <f t="shared" si="5"/>
        <v>23</v>
      </c>
      <c r="B47" s="1108">
        <v>7000036181</v>
      </c>
      <c r="C47" s="1108">
        <v>540</v>
      </c>
      <c r="D47" s="1108" t="s">
        <v>589</v>
      </c>
      <c r="E47" s="1108">
        <v>1000071652</v>
      </c>
      <c r="F47" s="1108">
        <v>85364900</v>
      </c>
      <c r="G47" s="1078"/>
      <c r="H47" s="1108">
        <v>18</v>
      </c>
      <c r="I47" s="1079"/>
      <c r="J47" s="925" t="s">
        <v>597</v>
      </c>
      <c r="K47" s="1108" t="s">
        <v>574</v>
      </c>
      <c r="L47" s="1108">
        <v>2</v>
      </c>
      <c r="M47" s="1114"/>
      <c r="N47" s="1126" t="str">
        <f t="shared" si="10"/>
        <v>Included</v>
      </c>
      <c r="O47" s="1116">
        <f t="shared" si="11"/>
        <v>0</v>
      </c>
      <c r="P47" s="888"/>
      <c r="Q47" s="285">
        <f t="shared" si="12"/>
        <v>0</v>
      </c>
      <c r="R47" s="924">
        <f t="shared" si="3"/>
        <v>0</v>
      </c>
      <c r="S47" s="888"/>
      <c r="T47" s="921"/>
      <c r="U47" s="889"/>
      <c r="AE47" s="889"/>
      <c r="AF47" s="889"/>
      <c r="AG47" s="889"/>
      <c r="AH47" s="889"/>
      <c r="AI47" s="889"/>
      <c r="AJ47" s="889"/>
      <c r="AK47" s="889"/>
      <c r="AL47" s="889"/>
      <c r="AM47" s="889"/>
      <c r="AN47" s="889"/>
      <c r="AO47" s="889"/>
      <c r="AP47" s="889"/>
      <c r="AQ47" s="889"/>
      <c r="AR47" s="889"/>
    </row>
    <row r="48" spans="1:44">
      <c r="A48" s="1108">
        <f t="shared" si="5"/>
        <v>24</v>
      </c>
      <c r="B48" s="1108">
        <v>7000036181</v>
      </c>
      <c r="C48" s="1108">
        <v>570</v>
      </c>
      <c r="D48" s="1108" t="s">
        <v>611</v>
      </c>
      <c r="E48" s="1108">
        <v>1000001330</v>
      </c>
      <c r="F48" s="1108">
        <v>85371000</v>
      </c>
      <c r="G48" s="1078"/>
      <c r="H48" s="1108">
        <v>18</v>
      </c>
      <c r="I48" s="1079"/>
      <c r="J48" s="925" t="s">
        <v>624</v>
      </c>
      <c r="K48" s="1108" t="s">
        <v>574</v>
      </c>
      <c r="L48" s="1108">
        <v>2</v>
      </c>
      <c r="M48" s="1114"/>
      <c r="N48" s="1126" t="str">
        <f t="shared" si="10"/>
        <v>Included</v>
      </c>
      <c r="O48" s="1116">
        <f t="shared" si="11"/>
        <v>0</v>
      </c>
      <c r="P48" s="888"/>
      <c r="Q48" s="285">
        <f t="shared" si="12"/>
        <v>0</v>
      </c>
      <c r="R48" s="924">
        <f t="shared" si="3"/>
        <v>0</v>
      </c>
      <c r="S48" s="888"/>
      <c r="T48" s="921"/>
      <c r="U48" s="889"/>
      <c r="AE48" s="889"/>
      <c r="AF48" s="889"/>
      <c r="AG48" s="889"/>
      <c r="AH48" s="889"/>
      <c r="AI48" s="889"/>
      <c r="AJ48" s="889"/>
      <c r="AK48" s="889"/>
      <c r="AL48" s="889"/>
      <c r="AM48" s="889"/>
      <c r="AN48" s="889"/>
      <c r="AO48" s="889"/>
      <c r="AP48" s="889"/>
      <c r="AQ48" s="889"/>
      <c r="AR48" s="889"/>
    </row>
    <row r="49" spans="1:44">
      <c r="A49" s="1108">
        <f t="shared" si="5"/>
        <v>25</v>
      </c>
      <c r="B49" s="1108">
        <v>7000036181</v>
      </c>
      <c r="C49" s="1108">
        <v>580</v>
      </c>
      <c r="D49" s="1108" t="s">
        <v>611</v>
      </c>
      <c r="E49" s="1108">
        <v>1000055443</v>
      </c>
      <c r="F49" s="1108">
        <v>85371000</v>
      </c>
      <c r="G49" s="1078"/>
      <c r="H49" s="1108">
        <v>18</v>
      </c>
      <c r="I49" s="1079"/>
      <c r="J49" s="925" t="s">
        <v>604</v>
      </c>
      <c r="K49" s="1108" t="s">
        <v>574</v>
      </c>
      <c r="L49" s="1108">
        <v>4</v>
      </c>
      <c r="M49" s="1114"/>
      <c r="N49" s="1126" t="str">
        <f t="shared" si="10"/>
        <v>Included</v>
      </c>
      <c r="O49" s="1116">
        <f t="shared" si="11"/>
        <v>0</v>
      </c>
      <c r="P49" s="888"/>
      <c r="Q49" s="285">
        <f t="shared" si="12"/>
        <v>0</v>
      </c>
      <c r="R49" s="924">
        <f t="shared" si="3"/>
        <v>0</v>
      </c>
      <c r="S49" s="888"/>
      <c r="T49" s="921"/>
      <c r="U49" s="889"/>
      <c r="AE49" s="889"/>
      <c r="AF49" s="889"/>
      <c r="AG49" s="889"/>
      <c r="AH49" s="889"/>
      <c r="AI49" s="889"/>
      <c r="AJ49" s="889"/>
      <c r="AK49" s="889"/>
      <c r="AL49" s="889"/>
      <c r="AM49" s="889"/>
      <c r="AN49" s="889"/>
      <c r="AO49" s="889"/>
      <c r="AP49" s="889"/>
      <c r="AQ49" s="889"/>
      <c r="AR49" s="889"/>
    </row>
    <row r="50" spans="1:44">
      <c r="A50" s="1108">
        <f t="shared" si="5"/>
        <v>26</v>
      </c>
      <c r="B50" s="1108">
        <v>7000036181</v>
      </c>
      <c r="C50" s="1108">
        <v>600</v>
      </c>
      <c r="D50" s="1108" t="s">
        <v>601</v>
      </c>
      <c r="E50" s="1108">
        <v>1000001332</v>
      </c>
      <c r="F50" s="1108">
        <v>85371000</v>
      </c>
      <c r="G50" s="1078"/>
      <c r="H50" s="1108">
        <v>18</v>
      </c>
      <c r="I50" s="1079"/>
      <c r="J50" s="925" t="s">
        <v>606</v>
      </c>
      <c r="K50" s="1108" t="s">
        <v>574</v>
      </c>
      <c r="L50" s="1108">
        <v>4</v>
      </c>
      <c r="M50" s="1114"/>
      <c r="N50" s="1126" t="str">
        <f t="shared" si="10"/>
        <v>Included</v>
      </c>
      <c r="O50" s="1116">
        <f t="shared" si="11"/>
        <v>0</v>
      </c>
      <c r="P50" s="888"/>
      <c r="Q50" s="285">
        <f t="shared" si="12"/>
        <v>0</v>
      </c>
      <c r="R50" s="924">
        <f t="shared" si="3"/>
        <v>0</v>
      </c>
      <c r="S50" s="888"/>
      <c r="T50" s="921"/>
      <c r="U50" s="889"/>
      <c r="AE50" s="889"/>
      <c r="AF50" s="889"/>
      <c r="AG50" s="889"/>
      <c r="AH50" s="889"/>
      <c r="AI50" s="889"/>
      <c r="AJ50" s="889"/>
      <c r="AK50" s="889"/>
      <c r="AL50" s="889"/>
      <c r="AM50" s="889"/>
      <c r="AN50" s="889"/>
      <c r="AO50" s="889"/>
      <c r="AP50" s="889"/>
      <c r="AQ50" s="889"/>
      <c r="AR50" s="889"/>
    </row>
    <row r="51" spans="1:44" s="691" customFormat="1" ht="23.25" customHeight="1">
      <c r="A51" s="1086" t="s">
        <v>587</v>
      </c>
      <c r="B51" s="1167" t="s">
        <v>655</v>
      </c>
      <c r="C51" s="1168"/>
      <c r="D51" s="1168"/>
      <c r="E51" s="1113"/>
      <c r="F51" s="1113"/>
      <c r="G51" s="1090"/>
      <c r="H51" s="1090"/>
      <c r="I51" s="1090"/>
      <c r="J51" s="1091"/>
      <c r="K51" s="1086"/>
      <c r="L51" s="1086"/>
      <c r="M51" s="1117"/>
      <c r="N51" s="1117"/>
      <c r="O51" s="1118"/>
      <c r="P51" s="690"/>
      <c r="Q51" s="795" t="s">
        <v>489</v>
      </c>
      <c r="R51" s="795" t="s">
        <v>490</v>
      </c>
      <c r="S51" s="690"/>
      <c r="T51" s="1089"/>
    </row>
    <row r="52" spans="1:44">
      <c r="A52" s="1108">
        <f>A50+1</f>
        <v>27</v>
      </c>
      <c r="B52" s="1108">
        <v>7000036182</v>
      </c>
      <c r="C52" s="1108">
        <v>360</v>
      </c>
      <c r="D52" s="1108" t="s">
        <v>588</v>
      </c>
      <c r="E52" s="1108">
        <v>1000002145</v>
      </c>
      <c r="F52" s="1108">
        <v>85371000</v>
      </c>
      <c r="G52" s="1078"/>
      <c r="H52" s="1108">
        <v>18</v>
      </c>
      <c r="I52" s="1079"/>
      <c r="J52" s="925" t="s">
        <v>612</v>
      </c>
      <c r="K52" s="1108" t="s">
        <v>575</v>
      </c>
      <c r="L52" s="1108">
        <v>1</v>
      </c>
      <c r="M52" s="1114"/>
      <c r="N52" s="1126" t="str">
        <f t="shared" si="10"/>
        <v>Included</v>
      </c>
      <c r="O52" s="1116">
        <f t="shared" si="11"/>
        <v>0</v>
      </c>
      <c r="P52" s="888"/>
      <c r="Q52" s="285">
        <f t="shared" si="12"/>
        <v>0</v>
      </c>
      <c r="R52" s="924">
        <f t="shared" si="3"/>
        <v>0</v>
      </c>
      <c r="S52" s="888"/>
      <c r="T52" s="921"/>
      <c r="U52" s="889"/>
      <c r="AE52" s="889"/>
      <c r="AF52" s="889"/>
      <c r="AG52" s="889"/>
      <c r="AH52" s="889"/>
      <c r="AI52" s="889"/>
      <c r="AJ52" s="889"/>
      <c r="AK52" s="889"/>
      <c r="AL52" s="889"/>
      <c r="AM52" s="889"/>
      <c r="AN52" s="889"/>
      <c r="AO52" s="889"/>
      <c r="AP52" s="889"/>
      <c r="AQ52" s="889"/>
      <c r="AR52" s="889"/>
    </row>
    <row r="53" spans="1:44">
      <c r="A53" s="1108">
        <f t="shared" si="4"/>
        <v>28</v>
      </c>
      <c r="B53" s="1108">
        <v>7000036182</v>
      </c>
      <c r="C53" s="1108">
        <v>370</v>
      </c>
      <c r="D53" s="1108" t="s">
        <v>588</v>
      </c>
      <c r="E53" s="1108">
        <v>1000003407</v>
      </c>
      <c r="F53" s="1108">
        <v>85371000</v>
      </c>
      <c r="G53" s="1078"/>
      <c r="H53" s="1108">
        <v>18</v>
      </c>
      <c r="I53" s="1079"/>
      <c r="J53" s="925" t="s">
        <v>596</v>
      </c>
      <c r="K53" s="1108" t="s">
        <v>574</v>
      </c>
      <c r="L53" s="1108">
        <v>1</v>
      </c>
      <c r="M53" s="1114"/>
      <c r="N53" s="1126" t="str">
        <f t="shared" si="10"/>
        <v>Included</v>
      </c>
      <c r="O53" s="1116">
        <f t="shared" si="11"/>
        <v>0</v>
      </c>
      <c r="P53" s="888"/>
      <c r="Q53" s="285">
        <f t="shared" si="12"/>
        <v>0</v>
      </c>
      <c r="R53" s="924">
        <f t="shared" si="3"/>
        <v>0</v>
      </c>
      <c r="S53" s="888"/>
      <c r="T53" s="921"/>
      <c r="U53" s="889"/>
      <c r="AE53" s="889"/>
      <c r="AF53" s="889"/>
      <c r="AG53" s="889"/>
      <c r="AH53" s="889"/>
      <c r="AI53" s="889"/>
      <c r="AJ53" s="889"/>
      <c r="AK53" s="889"/>
      <c r="AL53" s="889"/>
      <c r="AM53" s="889"/>
      <c r="AN53" s="889"/>
      <c r="AO53" s="889"/>
      <c r="AP53" s="889"/>
      <c r="AQ53" s="889"/>
      <c r="AR53" s="889"/>
    </row>
    <row r="54" spans="1:44">
      <c r="A54" s="1108">
        <f t="shared" si="4"/>
        <v>29</v>
      </c>
      <c r="B54" s="1108">
        <v>7000036182</v>
      </c>
      <c r="C54" s="1108">
        <v>380</v>
      </c>
      <c r="D54" s="1108" t="s">
        <v>588</v>
      </c>
      <c r="E54" s="1108">
        <v>1000003398</v>
      </c>
      <c r="F54" s="1108">
        <v>85371000</v>
      </c>
      <c r="G54" s="1078"/>
      <c r="H54" s="1108">
        <v>18</v>
      </c>
      <c r="I54" s="1079"/>
      <c r="J54" s="925" t="s">
        <v>591</v>
      </c>
      <c r="K54" s="1108" t="s">
        <v>574</v>
      </c>
      <c r="L54" s="1108">
        <v>2</v>
      </c>
      <c r="M54" s="1114"/>
      <c r="N54" s="1126" t="str">
        <f t="shared" si="10"/>
        <v>Included</v>
      </c>
      <c r="O54" s="1116">
        <f t="shared" si="11"/>
        <v>0</v>
      </c>
      <c r="P54" s="888"/>
      <c r="Q54" s="285">
        <f t="shared" si="12"/>
        <v>0</v>
      </c>
      <c r="R54" s="924">
        <f t="shared" si="3"/>
        <v>0</v>
      </c>
      <c r="S54" s="888"/>
      <c r="T54" s="921"/>
      <c r="U54" s="889"/>
      <c r="AE54" s="889"/>
      <c r="AF54" s="889"/>
      <c r="AG54" s="889"/>
      <c r="AH54" s="889"/>
      <c r="AI54" s="889"/>
      <c r="AJ54" s="889"/>
      <c r="AK54" s="889"/>
      <c r="AL54" s="889"/>
      <c r="AM54" s="889"/>
      <c r="AN54" s="889"/>
      <c r="AO54" s="889"/>
      <c r="AP54" s="889"/>
      <c r="AQ54" s="889"/>
      <c r="AR54" s="889"/>
    </row>
    <row r="55" spans="1:44">
      <c r="A55" s="1108">
        <f t="shared" si="4"/>
        <v>30</v>
      </c>
      <c r="B55" s="1108">
        <v>7000036182</v>
      </c>
      <c r="C55" s="1108">
        <v>390</v>
      </c>
      <c r="D55" s="1108" t="s">
        <v>588</v>
      </c>
      <c r="E55" s="1108">
        <v>1000055446</v>
      </c>
      <c r="F55" s="1108">
        <v>85371000</v>
      </c>
      <c r="G55" s="1078"/>
      <c r="H55" s="1108">
        <v>18</v>
      </c>
      <c r="I55" s="1079"/>
      <c r="J55" s="925" t="s">
        <v>592</v>
      </c>
      <c r="K55" s="1108" t="s">
        <v>574</v>
      </c>
      <c r="L55" s="1108">
        <v>4</v>
      </c>
      <c r="M55" s="1114"/>
      <c r="N55" s="1126" t="str">
        <f t="shared" si="10"/>
        <v>Included</v>
      </c>
      <c r="O55" s="1116">
        <f t="shared" si="11"/>
        <v>0</v>
      </c>
      <c r="P55" s="888"/>
      <c r="Q55" s="285">
        <f t="shared" si="12"/>
        <v>0</v>
      </c>
      <c r="R55" s="924">
        <f t="shared" si="3"/>
        <v>0</v>
      </c>
      <c r="S55" s="888"/>
      <c r="T55" s="921"/>
      <c r="U55" s="889"/>
      <c r="AE55" s="889"/>
      <c r="AF55" s="889"/>
      <c r="AG55" s="889"/>
      <c r="AH55" s="889"/>
      <c r="AI55" s="889"/>
      <c r="AJ55" s="889"/>
      <c r="AK55" s="889"/>
      <c r="AL55" s="889"/>
      <c r="AM55" s="889"/>
      <c r="AN55" s="889"/>
      <c r="AO55" s="889"/>
      <c r="AP55" s="889"/>
      <c r="AQ55" s="889"/>
      <c r="AR55" s="889"/>
    </row>
    <row r="56" spans="1:44" ht="33">
      <c r="A56" s="1108">
        <f t="shared" si="4"/>
        <v>31</v>
      </c>
      <c r="B56" s="1108">
        <v>7000036182</v>
      </c>
      <c r="C56" s="1108">
        <v>400</v>
      </c>
      <c r="D56" s="1108" t="s">
        <v>589</v>
      </c>
      <c r="E56" s="1108">
        <v>1000003408</v>
      </c>
      <c r="F56" s="1108">
        <v>85371000</v>
      </c>
      <c r="G56" s="1078"/>
      <c r="H56" s="1108">
        <v>18</v>
      </c>
      <c r="I56" s="1079"/>
      <c r="J56" s="925" t="s">
        <v>593</v>
      </c>
      <c r="K56" s="1108" t="s">
        <v>574</v>
      </c>
      <c r="L56" s="1108">
        <v>3</v>
      </c>
      <c r="M56" s="1114"/>
      <c r="N56" s="1126" t="str">
        <f t="shared" si="10"/>
        <v>Included</v>
      </c>
      <c r="O56" s="1116">
        <f t="shared" si="11"/>
        <v>0</v>
      </c>
      <c r="P56" s="888"/>
      <c r="Q56" s="285">
        <f t="shared" si="12"/>
        <v>0</v>
      </c>
      <c r="R56" s="924">
        <f t="shared" si="3"/>
        <v>0</v>
      </c>
      <c r="S56" s="888"/>
      <c r="T56" s="921"/>
      <c r="U56" s="889"/>
      <c r="AE56" s="889"/>
      <c r="AF56" s="889"/>
      <c r="AG56" s="889"/>
      <c r="AH56" s="889"/>
      <c r="AI56" s="889"/>
      <c r="AJ56" s="889"/>
      <c r="AK56" s="889"/>
      <c r="AL56" s="889"/>
      <c r="AM56" s="889"/>
      <c r="AN56" s="889"/>
      <c r="AO56" s="889"/>
      <c r="AP56" s="889"/>
      <c r="AQ56" s="889"/>
      <c r="AR56" s="889"/>
    </row>
    <row r="57" spans="1:44" ht="33">
      <c r="A57" s="1108">
        <f t="shared" si="4"/>
        <v>32</v>
      </c>
      <c r="B57" s="1108">
        <v>7000036182</v>
      </c>
      <c r="C57" s="1108">
        <v>410</v>
      </c>
      <c r="D57" s="1108" t="s">
        <v>589</v>
      </c>
      <c r="E57" s="1108">
        <v>1000003410</v>
      </c>
      <c r="F57" s="1108">
        <v>85371000</v>
      </c>
      <c r="G57" s="1078"/>
      <c r="H57" s="1108">
        <v>18</v>
      </c>
      <c r="I57" s="1079"/>
      <c r="J57" s="925" t="s">
        <v>594</v>
      </c>
      <c r="K57" s="1108" t="s">
        <v>574</v>
      </c>
      <c r="L57" s="1108">
        <v>1</v>
      </c>
      <c r="M57" s="1114"/>
      <c r="N57" s="1126" t="str">
        <f t="shared" si="10"/>
        <v>Included</v>
      </c>
      <c r="O57" s="1116">
        <f t="shared" si="11"/>
        <v>0</v>
      </c>
      <c r="P57" s="888"/>
      <c r="Q57" s="285">
        <f t="shared" si="12"/>
        <v>0</v>
      </c>
      <c r="R57" s="924">
        <f t="shared" si="3"/>
        <v>0</v>
      </c>
      <c r="S57" s="888"/>
      <c r="T57" s="921"/>
      <c r="U57" s="889"/>
      <c r="AE57" s="889"/>
      <c r="AF57" s="889"/>
      <c r="AG57" s="889"/>
      <c r="AH57" s="889"/>
      <c r="AI57" s="889"/>
      <c r="AJ57" s="889"/>
      <c r="AK57" s="889"/>
      <c r="AL57" s="889"/>
      <c r="AM57" s="889"/>
      <c r="AN57" s="889"/>
      <c r="AO57" s="889"/>
      <c r="AP57" s="889"/>
      <c r="AQ57" s="889"/>
      <c r="AR57" s="889"/>
    </row>
    <row r="58" spans="1:44" ht="33">
      <c r="A58" s="1108">
        <f t="shared" si="4"/>
        <v>33</v>
      </c>
      <c r="B58" s="1108">
        <v>7000036182</v>
      </c>
      <c r="C58" s="1108">
        <v>420</v>
      </c>
      <c r="D58" s="1108" t="s">
        <v>589</v>
      </c>
      <c r="E58" s="1108">
        <v>1000061770</v>
      </c>
      <c r="F58" s="1108">
        <v>90318000</v>
      </c>
      <c r="G58" s="1078"/>
      <c r="H58" s="1108">
        <v>18</v>
      </c>
      <c r="I58" s="1079"/>
      <c r="J58" s="925" t="s">
        <v>613</v>
      </c>
      <c r="K58" s="1108" t="s">
        <v>575</v>
      </c>
      <c r="L58" s="1108">
        <v>1</v>
      </c>
      <c r="M58" s="1114"/>
      <c r="N58" s="1126" t="str">
        <f t="shared" si="10"/>
        <v>Included</v>
      </c>
      <c r="O58" s="1116">
        <f t="shared" si="11"/>
        <v>0</v>
      </c>
      <c r="P58" s="888"/>
      <c r="Q58" s="285">
        <f t="shared" si="12"/>
        <v>0</v>
      </c>
      <c r="R58" s="924">
        <f t="shared" si="3"/>
        <v>0</v>
      </c>
      <c r="S58" s="888"/>
      <c r="T58" s="921"/>
      <c r="U58" s="889"/>
      <c r="AE58" s="889"/>
      <c r="AF58" s="889"/>
      <c r="AG58" s="889"/>
      <c r="AH58" s="889"/>
      <c r="AI58" s="889"/>
      <c r="AJ58" s="889"/>
      <c r="AK58" s="889"/>
      <c r="AL58" s="889"/>
      <c r="AM58" s="889"/>
      <c r="AN58" s="889"/>
      <c r="AO58" s="889"/>
      <c r="AP58" s="889"/>
      <c r="AQ58" s="889"/>
      <c r="AR58" s="889"/>
    </row>
    <row r="59" spans="1:44">
      <c r="A59" s="1108">
        <f t="shared" si="4"/>
        <v>34</v>
      </c>
      <c r="B59" s="1108">
        <v>7000036182</v>
      </c>
      <c r="C59" s="1108">
        <v>430</v>
      </c>
      <c r="D59" s="1108" t="s">
        <v>589</v>
      </c>
      <c r="E59" s="1108">
        <v>1000061768</v>
      </c>
      <c r="F59" s="1108">
        <v>90318000</v>
      </c>
      <c r="G59" s="1078"/>
      <c r="H59" s="1108">
        <v>18</v>
      </c>
      <c r="I59" s="1079"/>
      <c r="J59" s="925" t="s">
        <v>614</v>
      </c>
      <c r="K59" s="1108" t="s">
        <v>575</v>
      </c>
      <c r="L59" s="1108">
        <v>1</v>
      </c>
      <c r="M59" s="1114"/>
      <c r="N59" s="1126" t="str">
        <f t="shared" si="10"/>
        <v>Included</v>
      </c>
      <c r="O59" s="1116">
        <f t="shared" si="11"/>
        <v>0</v>
      </c>
      <c r="P59" s="888"/>
      <c r="Q59" s="285">
        <f t="shared" si="12"/>
        <v>0</v>
      </c>
      <c r="R59" s="924">
        <f t="shared" si="3"/>
        <v>0</v>
      </c>
      <c r="S59" s="888"/>
      <c r="T59" s="921"/>
      <c r="U59" s="889"/>
      <c r="AE59" s="889"/>
      <c r="AF59" s="889"/>
      <c r="AG59" s="889"/>
      <c r="AH59" s="889"/>
      <c r="AI59" s="889"/>
      <c r="AJ59" s="889"/>
      <c r="AK59" s="889"/>
      <c r="AL59" s="889"/>
      <c r="AM59" s="889"/>
      <c r="AN59" s="889"/>
      <c r="AO59" s="889"/>
      <c r="AP59" s="889"/>
      <c r="AQ59" s="889"/>
      <c r="AR59" s="889"/>
    </row>
    <row r="60" spans="1:44">
      <c r="A60" s="1108">
        <f t="shared" si="4"/>
        <v>35</v>
      </c>
      <c r="B60" s="1108">
        <v>7000036182</v>
      </c>
      <c r="C60" s="1108">
        <v>440</v>
      </c>
      <c r="D60" s="1108" t="s">
        <v>589</v>
      </c>
      <c r="E60" s="1108">
        <v>1000061769</v>
      </c>
      <c r="F60" s="1108">
        <v>90318000</v>
      </c>
      <c r="G60" s="1078"/>
      <c r="H60" s="1108">
        <v>18</v>
      </c>
      <c r="I60" s="1079"/>
      <c r="J60" s="925" t="s">
        <v>615</v>
      </c>
      <c r="K60" s="1108" t="s">
        <v>575</v>
      </c>
      <c r="L60" s="1108">
        <v>1</v>
      </c>
      <c r="M60" s="1114"/>
      <c r="N60" s="1126" t="str">
        <f t="shared" si="10"/>
        <v>Included</v>
      </c>
      <c r="O60" s="1116">
        <f t="shared" si="11"/>
        <v>0</v>
      </c>
      <c r="P60" s="888"/>
      <c r="Q60" s="285">
        <f t="shared" si="12"/>
        <v>0</v>
      </c>
      <c r="R60" s="924">
        <f t="shared" si="3"/>
        <v>0</v>
      </c>
      <c r="S60" s="888"/>
      <c r="T60" s="921"/>
      <c r="U60" s="889"/>
      <c r="AE60" s="889"/>
      <c r="AF60" s="889"/>
      <c r="AG60" s="889"/>
      <c r="AH60" s="889"/>
      <c r="AI60" s="889"/>
      <c r="AJ60" s="889"/>
      <c r="AK60" s="889"/>
      <c r="AL60" s="889"/>
      <c r="AM60" s="889"/>
      <c r="AN60" s="889"/>
      <c r="AO60" s="889"/>
      <c r="AP60" s="889"/>
      <c r="AQ60" s="889"/>
      <c r="AR60" s="889"/>
    </row>
    <row r="61" spans="1:44">
      <c r="A61" s="1108">
        <f t="shared" si="4"/>
        <v>36</v>
      </c>
      <c r="B61" s="1108">
        <v>7000036182</v>
      </c>
      <c r="C61" s="1108">
        <v>450</v>
      </c>
      <c r="D61" s="1108" t="s">
        <v>589</v>
      </c>
      <c r="E61" s="1108">
        <v>1000071654</v>
      </c>
      <c r="F61" s="1108">
        <v>85364900</v>
      </c>
      <c r="G61" s="1078"/>
      <c r="H61" s="1108">
        <v>18</v>
      </c>
      <c r="I61" s="1079"/>
      <c r="J61" s="925" t="s">
        <v>602</v>
      </c>
      <c r="K61" s="1108" t="s">
        <v>574</v>
      </c>
      <c r="L61" s="1108">
        <v>15</v>
      </c>
      <c r="M61" s="1114"/>
      <c r="N61" s="1126" t="str">
        <f t="shared" ref="N61:N108" si="13">IF(M61=0, "Included",IF(ISERROR(L61*M61), M61, L61*M61))</f>
        <v>Included</v>
      </c>
      <c r="O61" s="1116">
        <f t="shared" ref="O61:O108" si="14">R61</f>
        <v>0</v>
      </c>
      <c r="P61" s="888"/>
      <c r="Q61" s="285">
        <f t="shared" ref="Q61:Q108" si="15">IF(N61="Included",0,N61)</f>
        <v>0</v>
      </c>
      <c r="R61" s="924">
        <f t="shared" si="3"/>
        <v>0</v>
      </c>
      <c r="S61" s="888"/>
      <c r="T61" s="921"/>
      <c r="U61" s="889"/>
      <c r="AE61" s="889"/>
      <c r="AF61" s="889"/>
      <c r="AG61" s="889"/>
      <c r="AH61" s="889"/>
      <c r="AI61" s="889"/>
      <c r="AJ61" s="889"/>
      <c r="AK61" s="889"/>
      <c r="AL61" s="889"/>
      <c r="AM61" s="889"/>
      <c r="AN61" s="889"/>
      <c r="AO61" s="889"/>
      <c r="AP61" s="889"/>
      <c r="AQ61" s="889"/>
      <c r="AR61" s="889"/>
    </row>
    <row r="62" spans="1:44">
      <c r="A62" s="1108">
        <f t="shared" si="4"/>
        <v>37</v>
      </c>
      <c r="B62" s="1108">
        <v>7000036182</v>
      </c>
      <c r="C62" s="1108">
        <v>460</v>
      </c>
      <c r="D62" s="1108" t="s">
        <v>589</v>
      </c>
      <c r="E62" s="1108">
        <v>1000071652</v>
      </c>
      <c r="F62" s="1108">
        <v>85364900</v>
      </c>
      <c r="G62" s="1078"/>
      <c r="H62" s="1108">
        <v>18</v>
      </c>
      <c r="I62" s="1079"/>
      <c r="J62" s="925" t="s">
        <v>597</v>
      </c>
      <c r="K62" s="1108" t="s">
        <v>574</v>
      </c>
      <c r="L62" s="1108">
        <v>1</v>
      </c>
      <c r="M62" s="1114"/>
      <c r="N62" s="1126" t="str">
        <f t="shared" si="13"/>
        <v>Included</v>
      </c>
      <c r="O62" s="1116">
        <f t="shared" si="14"/>
        <v>0</v>
      </c>
      <c r="P62" s="888"/>
      <c r="Q62" s="285">
        <f t="shared" si="15"/>
        <v>0</v>
      </c>
      <c r="R62" s="924">
        <f t="shared" si="3"/>
        <v>0</v>
      </c>
      <c r="S62" s="888"/>
      <c r="T62" s="921"/>
      <c r="U62" s="889"/>
      <c r="AE62" s="889"/>
      <c r="AF62" s="889"/>
      <c r="AG62" s="889"/>
      <c r="AH62" s="889"/>
      <c r="AI62" s="889"/>
      <c r="AJ62" s="889"/>
      <c r="AK62" s="889"/>
      <c r="AL62" s="889"/>
      <c r="AM62" s="889"/>
      <c r="AN62" s="889"/>
      <c r="AO62" s="889"/>
      <c r="AP62" s="889"/>
      <c r="AQ62" s="889"/>
      <c r="AR62" s="889"/>
    </row>
    <row r="63" spans="1:44">
      <c r="A63" s="1108">
        <f t="shared" si="4"/>
        <v>38</v>
      </c>
      <c r="B63" s="1108">
        <v>7000036182</v>
      </c>
      <c r="C63" s="1108">
        <v>470</v>
      </c>
      <c r="D63" s="1108" t="s">
        <v>589</v>
      </c>
      <c r="E63" s="1108">
        <v>1000021642</v>
      </c>
      <c r="F63" s="1108">
        <v>85371000</v>
      </c>
      <c r="G63" s="1078"/>
      <c r="H63" s="1108">
        <v>18</v>
      </c>
      <c r="I63" s="1079"/>
      <c r="J63" s="925" t="s">
        <v>616</v>
      </c>
      <c r="K63" s="1108" t="s">
        <v>574</v>
      </c>
      <c r="L63" s="1108">
        <v>5</v>
      </c>
      <c r="M63" s="1114"/>
      <c r="N63" s="1126" t="str">
        <f t="shared" si="13"/>
        <v>Included</v>
      </c>
      <c r="O63" s="1116">
        <f t="shared" si="14"/>
        <v>0</v>
      </c>
      <c r="P63" s="888"/>
      <c r="Q63" s="285">
        <f t="shared" si="15"/>
        <v>0</v>
      </c>
      <c r="R63" s="924">
        <f t="shared" si="3"/>
        <v>0</v>
      </c>
      <c r="S63" s="888"/>
      <c r="T63" s="921"/>
      <c r="U63" s="889"/>
      <c r="AE63" s="889"/>
      <c r="AF63" s="889"/>
      <c r="AG63" s="889"/>
      <c r="AH63" s="889"/>
      <c r="AI63" s="889"/>
      <c r="AJ63" s="889"/>
      <c r="AK63" s="889"/>
      <c r="AL63" s="889"/>
      <c r="AM63" s="889"/>
      <c r="AN63" s="889"/>
      <c r="AO63" s="889"/>
      <c r="AP63" s="889"/>
      <c r="AQ63" s="889"/>
      <c r="AR63" s="889"/>
    </row>
    <row r="64" spans="1:44">
      <c r="A64" s="1108">
        <f t="shared" si="4"/>
        <v>39</v>
      </c>
      <c r="B64" s="1108">
        <v>7000036182</v>
      </c>
      <c r="C64" s="1108">
        <v>480</v>
      </c>
      <c r="D64" s="1108" t="s">
        <v>590</v>
      </c>
      <c r="E64" s="1108">
        <v>1000010638</v>
      </c>
      <c r="F64" s="1108">
        <v>85176210</v>
      </c>
      <c r="G64" s="1078"/>
      <c r="H64" s="1108">
        <v>18</v>
      </c>
      <c r="I64" s="1079"/>
      <c r="J64" s="925" t="s">
        <v>595</v>
      </c>
      <c r="K64" s="1108" t="s">
        <v>574</v>
      </c>
      <c r="L64" s="1108">
        <v>8</v>
      </c>
      <c r="M64" s="1114"/>
      <c r="N64" s="1126" t="str">
        <f t="shared" si="13"/>
        <v>Included</v>
      </c>
      <c r="O64" s="1116">
        <f t="shared" si="14"/>
        <v>0</v>
      </c>
      <c r="P64" s="888"/>
      <c r="Q64" s="285">
        <f t="shared" si="15"/>
        <v>0</v>
      </c>
      <c r="R64" s="924">
        <f t="shared" si="3"/>
        <v>0</v>
      </c>
      <c r="S64" s="888"/>
      <c r="T64" s="921"/>
      <c r="U64" s="889"/>
      <c r="AE64" s="889"/>
      <c r="AF64" s="889"/>
      <c r="AG64" s="889"/>
      <c r="AH64" s="889"/>
      <c r="AI64" s="889"/>
      <c r="AJ64" s="889"/>
      <c r="AK64" s="889"/>
      <c r="AL64" s="889"/>
      <c r="AM64" s="889"/>
      <c r="AN64" s="889"/>
      <c r="AO64" s="889"/>
      <c r="AP64" s="889"/>
      <c r="AQ64" s="889"/>
      <c r="AR64" s="889"/>
    </row>
    <row r="65" spans="1:44">
      <c r="A65" s="1108">
        <f t="shared" si="4"/>
        <v>40</v>
      </c>
      <c r="B65" s="1108">
        <v>7000036182</v>
      </c>
      <c r="C65" s="1108">
        <v>490</v>
      </c>
      <c r="D65" s="1108" t="s">
        <v>609</v>
      </c>
      <c r="E65" s="1108">
        <v>1000019912</v>
      </c>
      <c r="F65" s="1108">
        <v>85371000</v>
      </c>
      <c r="G65" s="1078"/>
      <c r="H65" s="1108">
        <v>18</v>
      </c>
      <c r="I65" s="1079"/>
      <c r="J65" s="925" t="s">
        <v>582</v>
      </c>
      <c r="K65" s="1108" t="s">
        <v>577</v>
      </c>
      <c r="L65" s="1108">
        <v>1</v>
      </c>
      <c r="M65" s="1114"/>
      <c r="N65" s="1126" t="str">
        <f t="shared" si="13"/>
        <v>Included</v>
      </c>
      <c r="O65" s="1116">
        <f t="shared" si="14"/>
        <v>0</v>
      </c>
      <c r="P65" s="888"/>
      <c r="Q65" s="285">
        <f t="shared" si="15"/>
        <v>0</v>
      </c>
      <c r="R65" s="924">
        <f t="shared" si="3"/>
        <v>0</v>
      </c>
      <c r="S65" s="888"/>
      <c r="T65" s="921"/>
      <c r="U65" s="889"/>
      <c r="AE65" s="889"/>
      <c r="AF65" s="889"/>
      <c r="AG65" s="889"/>
      <c r="AH65" s="889"/>
      <c r="AI65" s="889"/>
      <c r="AJ65" s="889"/>
      <c r="AK65" s="889"/>
      <c r="AL65" s="889"/>
      <c r="AM65" s="889"/>
      <c r="AN65" s="889"/>
      <c r="AO65" s="889"/>
      <c r="AP65" s="889"/>
      <c r="AQ65" s="889"/>
      <c r="AR65" s="889"/>
    </row>
    <row r="66" spans="1:44">
      <c r="A66" s="1108">
        <f t="shared" si="4"/>
        <v>41</v>
      </c>
      <c r="B66" s="1108">
        <v>7000036182</v>
      </c>
      <c r="C66" s="1108">
        <v>500</v>
      </c>
      <c r="D66" s="1108" t="s">
        <v>609</v>
      </c>
      <c r="E66" s="1108">
        <v>1000019927</v>
      </c>
      <c r="F66" s="1108">
        <v>85389000</v>
      </c>
      <c r="G66" s="1078"/>
      <c r="H66" s="1108">
        <v>18</v>
      </c>
      <c r="I66" s="1079"/>
      <c r="J66" s="925" t="s">
        <v>583</v>
      </c>
      <c r="K66" s="1108" t="s">
        <v>577</v>
      </c>
      <c r="L66" s="1108">
        <v>1</v>
      </c>
      <c r="M66" s="1114"/>
      <c r="N66" s="1126" t="str">
        <f t="shared" si="13"/>
        <v>Included</v>
      </c>
      <c r="O66" s="1116">
        <f t="shared" si="14"/>
        <v>0</v>
      </c>
      <c r="P66" s="888"/>
      <c r="Q66" s="285">
        <f t="shared" si="15"/>
        <v>0</v>
      </c>
      <c r="R66" s="924">
        <f t="shared" si="3"/>
        <v>0</v>
      </c>
      <c r="S66" s="888"/>
      <c r="T66" s="921"/>
      <c r="U66" s="889"/>
      <c r="AE66" s="889"/>
      <c r="AF66" s="889"/>
      <c r="AG66" s="889"/>
      <c r="AH66" s="889"/>
      <c r="AI66" s="889"/>
      <c r="AJ66" s="889"/>
      <c r="AK66" s="889"/>
      <c r="AL66" s="889"/>
      <c r="AM66" s="889"/>
      <c r="AN66" s="889"/>
      <c r="AO66" s="889"/>
      <c r="AP66" s="889"/>
      <c r="AQ66" s="889"/>
      <c r="AR66" s="889"/>
    </row>
    <row r="67" spans="1:44">
      <c r="A67" s="1108">
        <f t="shared" si="4"/>
        <v>42</v>
      </c>
      <c r="B67" s="1108">
        <v>7000036182</v>
      </c>
      <c r="C67" s="1108">
        <v>510</v>
      </c>
      <c r="D67" s="1108" t="s">
        <v>610</v>
      </c>
      <c r="E67" s="1108">
        <v>1000031976</v>
      </c>
      <c r="F67" s="1108">
        <v>85446020</v>
      </c>
      <c r="G67" s="1078"/>
      <c r="H67" s="1108">
        <v>18</v>
      </c>
      <c r="I67" s="1079"/>
      <c r="J67" s="925" t="s">
        <v>617</v>
      </c>
      <c r="K67" s="1108" t="s">
        <v>576</v>
      </c>
      <c r="L67" s="1108">
        <v>14</v>
      </c>
      <c r="M67" s="1114"/>
      <c r="N67" s="1126" t="str">
        <f t="shared" si="13"/>
        <v>Included</v>
      </c>
      <c r="O67" s="1116">
        <f t="shared" si="14"/>
        <v>0</v>
      </c>
      <c r="P67" s="888"/>
      <c r="Q67" s="285">
        <f t="shared" si="15"/>
        <v>0</v>
      </c>
      <c r="R67" s="924">
        <f t="shared" si="3"/>
        <v>0</v>
      </c>
      <c r="S67" s="888"/>
      <c r="T67" s="921"/>
      <c r="U67" s="889"/>
      <c r="AE67" s="889"/>
      <c r="AF67" s="889"/>
      <c r="AG67" s="889"/>
      <c r="AH67" s="889"/>
      <c r="AI67" s="889"/>
      <c r="AJ67" s="889"/>
      <c r="AK67" s="889"/>
      <c r="AL67" s="889"/>
      <c r="AM67" s="889"/>
      <c r="AN67" s="889"/>
      <c r="AO67" s="889"/>
      <c r="AP67" s="889"/>
      <c r="AQ67" s="889"/>
      <c r="AR67" s="889"/>
    </row>
    <row r="68" spans="1:44">
      <c r="A68" s="1108">
        <f t="shared" si="4"/>
        <v>43</v>
      </c>
      <c r="B68" s="1108">
        <v>7000036182</v>
      </c>
      <c r="C68" s="1108">
        <v>520</v>
      </c>
      <c r="D68" s="1108" t="s">
        <v>610</v>
      </c>
      <c r="E68" s="1108">
        <v>1000031936</v>
      </c>
      <c r="F68" s="1108">
        <v>85446020</v>
      </c>
      <c r="G68" s="1078"/>
      <c r="H68" s="1108">
        <v>18</v>
      </c>
      <c r="I68" s="1079"/>
      <c r="J68" s="925" t="s">
        <v>618</v>
      </c>
      <c r="K68" s="1108" t="s">
        <v>576</v>
      </c>
      <c r="L68" s="1108">
        <v>6</v>
      </c>
      <c r="M68" s="1114"/>
      <c r="N68" s="1126" t="str">
        <f t="shared" si="13"/>
        <v>Included</v>
      </c>
      <c r="O68" s="1116">
        <f t="shared" si="14"/>
        <v>0</v>
      </c>
      <c r="P68" s="888"/>
      <c r="Q68" s="285">
        <f t="shared" si="15"/>
        <v>0</v>
      </c>
      <c r="R68" s="924">
        <f t="shared" si="3"/>
        <v>0</v>
      </c>
      <c r="S68" s="888"/>
      <c r="T68" s="921"/>
      <c r="U68" s="889"/>
      <c r="AE68" s="889"/>
      <c r="AF68" s="889"/>
      <c r="AG68" s="889"/>
      <c r="AH68" s="889"/>
      <c r="AI68" s="889"/>
      <c r="AJ68" s="889"/>
      <c r="AK68" s="889"/>
      <c r="AL68" s="889"/>
      <c r="AM68" s="889"/>
      <c r="AN68" s="889"/>
      <c r="AO68" s="889"/>
      <c r="AP68" s="889"/>
      <c r="AQ68" s="889"/>
      <c r="AR68" s="889"/>
    </row>
    <row r="69" spans="1:44">
      <c r="A69" s="1108">
        <f t="shared" si="4"/>
        <v>44</v>
      </c>
      <c r="B69" s="1108">
        <v>7000036182</v>
      </c>
      <c r="C69" s="1108">
        <v>530</v>
      </c>
      <c r="D69" s="1108" t="s">
        <v>610</v>
      </c>
      <c r="E69" s="1108">
        <v>1000031987</v>
      </c>
      <c r="F69" s="1108">
        <v>85446020</v>
      </c>
      <c r="G69" s="1078"/>
      <c r="H69" s="1108">
        <v>18</v>
      </c>
      <c r="I69" s="1079"/>
      <c r="J69" s="925" t="s">
        <v>619</v>
      </c>
      <c r="K69" s="1108" t="s">
        <v>576</v>
      </c>
      <c r="L69" s="1108">
        <v>10</v>
      </c>
      <c r="M69" s="1114"/>
      <c r="N69" s="1126" t="str">
        <f t="shared" si="13"/>
        <v>Included</v>
      </c>
      <c r="O69" s="1116">
        <f t="shared" si="14"/>
        <v>0</v>
      </c>
      <c r="P69" s="888"/>
      <c r="Q69" s="285">
        <f t="shared" si="15"/>
        <v>0</v>
      </c>
      <c r="R69" s="924">
        <f t="shared" si="3"/>
        <v>0</v>
      </c>
      <c r="S69" s="888"/>
      <c r="T69" s="921"/>
      <c r="U69" s="889"/>
      <c r="AE69" s="889"/>
      <c r="AF69" s="889"/>
      <c r="AG69" s="889"/>
      <c r="AH69" s="889"/>
      <c r="AI69" s="889"/>
      <c r="AJ69" s="889"/>
      <c r="AK69" s="889"/>
      <c r="AL69" s="889"/>
      <c r="AM69" s="889"/>
      <c r="AN69" s="889"/>
      <c r="AO69" s="889"/>
      <c r="AP69" s="889"/>
      <c r="AQ69" s="889"/>
      <c r="AR69" s="889"/>
    </row>
    <row r="70" spans="1:44">
      <c r="A70" s="1108">
        <f t="shared" si="4"/>
        <v>45</v>
      </c>
      <c r="B70" s="1108">
        <v>7000036182</v>
      </c>
      <c r="C70" s="1108">
        <v>540</v>
      </c>
      <c r="D70" s="1108" t="s">
        <v>610</v>
      </c>
      <c r="E70" s="1108">
        <v>1000031985</v>
      </c>
      <c r="F70" s="1108">
        <v>85446020</v>
      </c>
      <c r="G70" s="1078"/>
      <c r="H70" s="1108">
        <v>18</v>
      </c>
      <c r="I70" s="1079"/>
      <c r="J70" s="925" t="s">
        <v>623</v>
      </c>
      <c r="K70" s="1108" t="s">
        <v>576</v>
      </c>
      <c r="L70" s="1108">
        <v>19</v>
      </c>
      <c r="M70" s="1114"/>
      <c r="N70" s="1126" t="str">
        <f t="shared" si="13"/>
        <v>Included</v>
      </c>
      <c r="O70" s="1116">
        <f t="shared" si="14"/>
        <v>0</v>
      </c>
      <c r="P70" s="888"/>
      <c r="Q70" s="285">
        <f t="shared" si="15"/>
        <v>0</v>
      </c>
      <c r="R70" s="924">
        <f t="shared" si="3"/>
        <v>0</v>
      </c>
      <c r="S70" s="888"/>
      <c r="T70" s="921"/>
      <c r="U70" s="889"/>
      <c r="AE70" s="889"/>
      <c r="AF70" s="889"/>
      <c r="AG70" s="889"/>
      <c r="AH70" s="889"/>
      <c r="AI70" s="889"/>
      <c r="AJ70" s="889"/>
      <c r="AK70" s="889"/>
      <c r="AL70" s="889"/>
      <c r="AM70" s="889"/>
      <c r="AN70" s="889"/>
      <c r="AO70" s="889"/>
      <c r="AP70" s="889"/>
      <c r="AQ70" s="889"/>
      <c r="AR70" s="889"/>
    </row>
    <row r="71" spans="1:44">
      <c r="A71" s="1108">
        <f t="shared" si="4"/>
        <v>46</v>
      </c>
      <c r="B71" s="1108">
        <v>7000036182</v>
      </c>
      <c r="C71" s="1108">
        <v>550</v>
      </c>
      <c r="D71" s="1108" t="s">
        <v>610</v>
      </c>
      <c r="E71" s="1108">
        <v>1000056264</v>
      </c>
      <c r="F71" s="1108">
        <v>85446020</v>
      </c>
      <c r="G71" s="1078"/>
      <c r="H71" s="1108">
        <v>18</v>
      </c>
      <c r="I71" s="1079"/>
      <c r="J71" s="925" t="s">
        <v>621</v>
      </c>
      <c r="K71" s="1108" t="s">
        <v>576</v>
      </c>
      <c r="L71" s="1108">
        <v>15</v>
      </c>
      <c r="M71" s="1114"/>
      <c r="N71" s="1126" t="str">
        <f t="shared" si="13"/>
        <v>Included</v>
      </c>
      <c r="O71" s="1116">
        <f t="shared" si="14"/>
        <v>0</v>
      </c>
      <c r="P71" s="888"/>
      <c r="Q71" s="285">
        <f t="shared" si="15"/>
        <v>0</v>
      </c>
      <c r="R71" s="924">
        <f t="shared" si="3"/>
        <v>0</v>
      </c>
      <c r="S71" s="888"/>
      <c r="T71" s="921"/>
      <c r="U71" s="889"/>
      <c r="AE71" s="889"/>
      <c r="AF71" s="889"/>
      <c r="AG71" s="889"/>
      <c r="AH71" s="889"/>
      <c r="AI71" s="889"/>
      <c r="AJ71" s="889"/>
      <c r="AK71" s="889"/>
      <c r="AL71" s="889"/>
      <c r="AM71" s="889"/>
      <c r="AN71" s="889"/>
      <c r="AO71" s="889"/>
      <c r="AP71" s="889"/>
      <c r="AQ71" s="889"/>
      <c r="AR71" s="889"/>
    </row>
    <row r="72" spans="1:44">
      <c r="A72" s="1108">
        <f t="shared" si="4"/>
        <v>47</v>
      </c>
      <c r="B72" s="1108">
        <v>7000036182</v>
      </c>
      <c r="C72" s="1108">
        <v>560</v>
      </c>
      <c r="D72" s="1108" t="s">
        <v>610</v>
      </c>
      <c r="E72" s="1108">
        <v>1000056265</v>
      </c>
      <c r="F72" s="1108">
        <v>85446020</v>
      </c>
      <c r="G72" s="1078"/>
      <c r="H72" s="1108">
        <v>18</v>
      </c>
      <c r="I72" s="1079"/>
      <c r="J72" s="925" t="s">
        <v>622</v>
      </c>
      <c r="K72" s="1108" t="s">
        <v>576</v>
      </c>
      <c r="L72" s="1108">
        <v>5</v>
      </c>
      <c r="M72" s="1114"/>
      <c r="N72" s="1126" t="str">
        <f t="shared" si="13"/>
        <v>Included</v>
      </c>
      <c r="O72" s="1116">
        <f t="shared" si="14"/>
        <v>0</v>
      </c>
      <c r="P72" s="888"/>
      <c r="Q72" s="285">
        <f t="shared" si="15"/>
        <v>0</v>
      </c>
      <c r="R72" s="924">
        <f t="shared" si="3"/>
        <v>0</v>
      </c>
      <c r="S72" s="888"/>
      <c r="T72" s="921"/>
      <c r="U72" s="889"/>
      <c r="AE72" s="889"/>
      <c r="AF72" s="889"/>
      <c r="AG72" s="889"/>
      <c r="AH72" s="889"/>
      <c r="AI72" s="889"/>
      <c r="AJ72" s="889"/>
      <c r="AK72" s="889"/>
      <c r="AL72" s="889"/>
      <c r="AM72" s="889"/>
      <c r="AN72" s="889"/>
      <c r="AO72" s="889"/>
      <c r="AP72" s="889"/>
      <c r="AQ72" s="889"/>
      <c r="AR72" s="889"/>
    </row>
    <row r="73" spans="1:44">
      <c r="A73" s="1108">
        <f t="shared" si="4"/>
        <v>48</v>
      </c>
      <c r="B73" s="1108">
        <v>7000036182</v>
      </c>
      <c r="C73" s="1108">
        <v>570</v>
      </c>
      <c r="D73" s="1108" t="s">
        <v>610</v>
      </c>
      <c r="E73" s="1108">
        <v>1000031887</v>
      </c>
      <c r="F73" s="1108">
        <v>85446020</v>
      </c>
      <c r="G73" s="1078"/>
      <c r="H73" s="1108">
        <v>18</v>
      </c>
      <c r="I73" s="1079"/>
      <c r="J73" s="925" t="s">
        <v>620</v>
      </c>
      <c r="K73" s="1108" t="s">
        <v>576</v>
      </c>
      <c r="L73" s="1108">
        <v>45</v>
      </c>
      <c r="M73" s="1114"/>
      <c r="N73" s="1126" t="str">
        <f t="shared" si="13"/>
        <v>Included</v>
      </c>
      <c r="O73" s="1116">
        <f t="shared" si="14"/>
        <v>0</v>
      </c>
      <c r="P73" s="888"/>
      <c r="Q73" s="285">
        <f t="shared" si="15"/>
        <v>0</v>
      </c>
      <c r="R73" s="924">
        <f t="shared" si="3"/>
        <v>0</v>
      </c>
      <c r="S73" s="888"/>
      <c r="T73" s="921"/>
      <c r="U73" s="889"/>
      <c r="AE73" s="889"/>
      <c r="AF73" s="889"/>
      <c r="AG73" s="889"/>
      <c r="AH73" s="889"/>
      <c r="AI73" s="889"/>
      <c r="AJ73" s="889"/>
      <c r="AK73" s="889"/>
      <c r="AL73" s="889"/>
      <c r="AM73" s="889"/>
      <c r="AN73" s="889"/>
      <c r="AO73" s="889"/>
      <c r="AP73" s="889"/>
      <c r="AQ73" s="889"/>
      <c r="AR73" s="889"/>
    </row>
    <row r="74" spans="1:44">
      <c r="A74" s="1108">
        <f t="shared" si="4"/>
        <v>49</v>
      </c>
      <c r="B74" s="1108">
        <v>7000036182</v>
      </c>
      <c r="C74" s="1108">
        <v>620</v>
      </c>
      <c r="D74" s="1108" t="s">
        <v>648</v>
      </c>
      <c r="E74" s="1108">
        <v>1000079433</v>
      </c>
      <c r="F74" s="1108">
        <v>85389000</v>
      </c>
      <c r="G74" s="1078"/>
      <c r="H74" s="1108">
        <v>18</v>
      </c>
      <c r="I74" s="1079"/>
      <c r="J74" s="925" t="s">
        <v>598</v>
      </c>
      <c r="K74" s="1108" t="s">
        <v>574</v>
      </c>
      <c r="L74" s="1108">
        <v>5</v>
      </c>
      <c r="M74" s="1114"/>
      <c r="N74" s="1126" t="str">
        <f t="shared" si="13"/>
        <v>Included</v>
      </c>
      <c r="O74" s="1116">
        <f t="shared" si="14"/>
        <v>0</v>
      </c>
      <c r="P74" s="888"/>
      <c r="Q74" s="285">
        <f t="shared" si="15"/>
        <v>0</v>
      </c>
      <c r="R74" s="924">
        <f t="shared" si="3"/>
        <v>0</v>
      </c>
      <c r="S74" s="888"/>
      <c r="T74" s="921"/>
      <c r="U74" s="889"/>
      <c r="AE74" s="889"/>
      <c r="AF74" s="889"/>
      <c r="AG74" s="889"/>
      <c r="AH74" s="889"/>
      <c r="AI74" s="889"/>
      <c r="AJ74" s="889"/>
      <c r="AK74" s="889"/>
      <c r="AL74" s="889"/>
      <c r="AM74" s="889"/>
      <c r="AN74" s="889"/>
      <c r="AO74" s="889"/>
      <c r="AP74" s="889"/>
      <c r="AQ74" s="889"/>
      <c r="AR74" s="889"/>
    </row>
    <row r="75" spans="1:44">
      <c r="A75" s="1108">
        <f t="shared" si="4"/>
        <v>50</v>
      </c>
      <c r="B75" s="1108">
        <v>7000036182</v>
      </c>
      <c r="C75" s="1108">
        <v>630</v>
      </c>
      <c r="D75" s="1108" t="s">
        <v>648</v>
      </c>
      <c r="E75" s="1108">
        <v>1000079434</v>
      </c>
      <c r="F75" s="1108">
        <v>85389000</v>
      </c>
      <c r="G75" s="1078"/>
      <c r="H75" s="1108">
        <v>18</v>
      </c>
      <c r="I75" s="1079"/>
      <c r="J75" s="925" t="s">
        <v>599</v>
      </c>
      <c r="K75" s="1108" t="s">
        <v>574</v>
      </c>
      <c r="L75" s="1108">
        <v>6</v>
      </c>
      <c r="M75" s="1114"/>
      <c r="N75" s="1126" t="str">
        <f t="shared" si="13"/>
        <v>Included</v>
      </c>
      <c r="O75" s="1116">
        <f t="shared" si="14"/>
        <v>0</v>
      </c>
      <c r="P75" s="888"/>
      <c r="Q75" s="285">
        <f t="shared" si="15"/>
        <v>0</v>
      </c>
      <c r="R75" s="924">
        <f t="shared" ref="R75:R124" si="16">IF(I75="", H75*Q75/100, I75*Q75)</f>
        <v>0</v>
      </c>
      <c r="S75" s="888"/>
      <c r="T75" s="921"/>
      <c r="U75" s="889"/>
      <c r="AE75" s="889"/>
      <c r="AF75" s="889"/>
      <c r="AG75" s="889"/>
      <c r="AH75" s="889"/>
      <c r="AI75" s="889"/>
      <c r="AJ75" s="889"/>
      <c r="AK75" s="889"/>
      <c r="AL75" s="889"/>
      <c r="AM75" s="889"/>
      <c r="AN75" s="889"/>
      <c r="AO75" s="889"/>
      <c r="AP75" s="889"/>
      <c r="AQ75" s="889"/>
      <c r="AR75" s="889"/>
    </row>
    <row r="76" spans="1:44">
      <c r="A76" s="1108">
        <f>A75+1</f>
        <v>51</v>
      </c>
      <c r="B76" s="1108">
        <v>7000036174</v>
      </c>
      <c r="C76" s="1108">
        <v>180</v>
      </c>
      <c r="D76" s="1108" t="s">
        <v>600</v>
      </c>
      <c r="E76" s="1108">
        <v>1000004274</v>
      </c>
      <c r="F76" s="1108">
        <v>85371000</v>
      </c>
      <c r="G76" s="1078"/>
      <c r="H76" s="1108">
        <v>18</v>
      </c>
      <c r="I76" s="1079"/>
      <c r="J76" s="925" t="s">
        <v>581</v>
      </c>
      <c r="K76" s="1108" t="s">
        <v>574</v>
      </c>
      <c r="L76" s="1108">
        <v>4</v>
      </c>
      <c r="M76" s="1114"/>
      <c r="N76" s="1126" t="str">
        <f t="shared" si="13"/>
        <v>Included</v>
      </c>
      <c r="O76" s="1116">
        <f t="shared" si="14"/>
        <v>0</v>
      </c>
      <c r="P76" s="888"/>
      <c r="Q76" s="285">
        <f t="shared" si="15"/>
        <v>0</v>
      </c>
      <c r="R76" s="924">
        <f t="shared" si="16"/>
        <v>0</v>
      </c>
      <c r="S76" s="888"/>
      <c r="T76" s="921"/>
      <c r="U76" s="889"/>
      <c r="AE76" s="889"/>
      <c r="AF76" s="889"/>
      <c r="AG76" s="889"/>
      <c r="AH76" s="889"/>
      <c r="AI76" s="889"/>
      <c r="AJ76" s="889"/>
      <c r="AK76" s="889"/>
      <c r="AL76" s="889"/>
      <c r="AM76" s="889"/>
      <c r="AN76" s="889"/>
      <c r="AO76" s="889"/>
      <c r="AP76" s="889"/>
      <c r="AQ76" s="889"/>
      <c r="AR76" s="889"/>
    </row>
    <row r="77" spans="1:44">
      <c r="A77" s="1108">
        <f t="shared" si="4"/>
        <v>52</v>
      </c>
      <c r="B77" s="1108">
        <v>7000036174</v>
      </c>
      <c r="C77" s="1108">
        <v>190</v>
      </c>
      <c r="D77" s="1108" t="s">
        <v>600</v>
      </c>
      <c r="E77" s="1108">
        <v>1000055446</v>
      </c>
      <c r="F77" s="1108">
        <v>85371000</v>
      </c>
      <c r="G77" s="1078"/>
      <c r="H77" s="1108">
        <v>18</v>
      </c>
      <c r="I77" s="1079"/>
      <c r="J77" s="925" t="s">
        <v>592</v>
      </c>
      <c r="K77" s="1108" t="s">
        <v>574</v>
      </c>
      <c r="L77" s="1108">
        <v>6</v>
      </c>
      <c r="M77" s="1114"/>
      <c r="N77" s="1126" t="str">
        <f t="shared" si="13"/>
        <v>Included</v>
      </c>
      <c r="O77" s="1116">
        <f t="shared" si="14"/>
        <v>0</v>
      </c>
      <c r="P77" s="888"/>
      <c r="Q77" s="285">
        <f t="shared" si="15"/>
        <v>0</v>
      </c>
      <c r="R77" s="924">
        <f t="shared" si="16"/>
        <v>0</v>
      </c>
      <c r="S77" s="888"/>
      <c r="T77" s="921"/>
      <c r="U77" s="889"/>
      <c r="AE77" s="889"/>
      <c r="AF77" s="889"/>
      <c r="AG77" s="889"/>
      <c r="AH77" s="889"/>
      <c r="AI77" s="889"/>
      <c r="AJ77" s="889"/>
      <c r="AK77" s="889"/>
      <c r="AL77" s="889"/>
      <c r="AM77" s="889"/>
      <c r="AN77" s="889"/>
      <c r="AO77" s="889"/>
      <c r="AP77" s="889"/>
      <c r="AQ77" s="889"/>
      <c r="AR77" s="889"/>
    </row>
    <row r="78" spans="1:44" ht="33">
      <c r="A78" s="1108">
        <f t="shared" si="4"/>
        <v>53</v>
      </c>
      <c r="B78" s="1108">
        <v>7000036174</v>
      </c>
      <c r="C78" s="1108">
        <v>200</v>
      </c>
      <c r="D78" s="1108" t="s">
        <v>589</v>
      </c>
      <c r="E78" s="1108">
        <v>1000003408</v>
      </c>
      <c r="F78" s="1108">
        <v>85371000</v>
      </c>
      <c r="G78" s="1078"/>
      <c r="H78" s="1108">
        <v>18</v>
      </c>
      <c r="I78" s="1079"/>
      <c r="J78" s="925" t="s">
        <v>593</v>
      </c>
      <c r="K78" s="1108" t="s">
        <v>574</v>
      </c>
      <c r="L78" s="1108">
        <v>4</v>
      </c>
      <c r="M78" s="1114"/>
      <c r="N78" s="1126" t="str">
        <f t="shared" si="13"/>
        <v>Included</v>
      </c>
      <c r="O78" s="1116">
        <f t="shared" si="14"/>
        <v>0</v>
      </c>
      <c r="P78" s="888"/>
      <c r="Q78" s="285">
        <f t="shared" si="15"/>
        <v>0</v>
      </c>
      <c r="R78" s="924">
        <f t="shared" si="16"/>
        <v>0</v>
      </c>
      <c r="S78" s="888"/>
      <c r="T78" s="921"/>
      <c r="U78" s="889"/>
      <c r="AE78" s="889"/>
      <c r="AF78" s="889"/>
      <c r="AG78" s="889"/>
      <c r="AH78" s="889"/>
      <c r="AI78" s="889"/>
      <c r="AJ78" s="889"/>
      <c r="AK78" s="889"/>
      <c r="AL78" s="889"/>
      <c r="AM78" s="889"/>
      <c r="AN78" s="889"/>
      <c r="AO78" s="889"/>
      <c r="AP78" s="889"/>
      <c r="AQ78" s="889"/>
      <c r="AR78" s="889"/>
    </row>
    <row r="79" spans="1:44" ht="33">
      <c r="A79" s="1108">
        <f t="shared" si="4"/>
        <v>54</v>
      </c>
      <c r="B79" s="1108">
        <v>7000036174</v>
      </c>
      <c r="C79" s="1108">
        <v>210</v>
      </c>
      <c r="D79" s="1108" t="s">
        <v>589</v>
      </c>
      <c r="E79" s="1108">
        <v>1000003410</v>
      </c>
      <c r="F79" s="1108">
        <v>85371000</v>
      </c>
      <c r="G79" s="1078"/>
      <c r="H79" s="1108">
        <v>18</v>
      </c>
      <c r="I79" s="1079"/>
      <c r="J79" s="925" t="s">
        <v>594</v>
      </c>
      <c r="K79" s="1108" t="s">
        <v>574</v>
      </c>
      <c r="L79" s="1108">
        <v>2</v>
      </c>
      <c r="M79" s="1114"/>
      <c r="N79" s="1126" t="str">
        <f t="shared" si="13"/>
        <v>Included</v>
      </c>
      <c r="O79" s="1116">
        <f t="shared" si="14"/>
        <v>0</v>
      </c>
      <c r="P79" s="888"/>
      <c r="Q79" s="285">
        <f t="shared" si="15"/>
        <v>0</v>
      </c>
      <c r="R79" s="924">
        <f t="shared" si="16"/>
        <v>0</v>
      </c>
      <c r="S79" s="888"/>
      <c r="T79" s="921"/>
      <c r="U79" s="889"/>
      <c r="AE79" s="889"/>
      <c r="AF79" s="889"/>
      <c r="AG79" s="889"/>
      <c r="AH79" s="889"/>
      <c r="AI79" s="889"/>
      <c r="AJ79" s="889"/>
      <c r="AK79" s="889"/>
      <c r="AL79" s="889"/>
      <c r="AM79" s="889"/>
      <c r="AN79" s="889"/>
      <c r="AO79" s="889"/>
      <c r="AP79" s="889"/>
      <c r="AQ79" s="889"/>
      <c r="AR79" s="889"/>
    </row>
    <row r="80" spans="1:44">
      <c r="A80" s="1108">
        <f t="shared" si="4"/>
        <v>55</v>
      </c>
      <c r="B80" s="1108">
        <v>7000036174</v>
      </c>
      <c r="C80" s="1108">
        <v>220</v>
      </c>
      <c r="D80" s="1108" t="s">
        <v>589</v>
      </c>
      <c r="E80" s="1108">
        <v>1000071654</v>
      </c>
      <c r="F80" s="1108">
        <v>85364900</v>
      </c>
      <c r="G80" s="1078"/>
      <c r="H80" s="1108">
        <v>18</v>
      </c>
      <c r="I80" s="1079"/>
      <c r="J80" s="925" t="s">
        <v>602</v>
      </c>
      <c r="K80" s="1108" t="s">
        <v>574</v>
      </c>
      <c r="L80" s="1108">
        <v>6</v>
      </c>
      <c r="M80" s="1114"/>
      <c r="N80" s="1126" t="str">
        <f t="shared" si="13"/>
        <v>Included</v>
      </c>
      <c r="O80" s="1116">
        <f t="shared" si="14"/>
        <v>0</v>
      </c>
      <c r="P80" s="888"/>
      <c r="Q80" s="285">
        <f t="shared" si="15"/>
        <v>0</v>
      </c>
      <c r="R80" s="924">
        <f t="shared" si="16"/>
        <v>0</v>
      </c>
      <c r="S80" s="888"/>
      <c r="T80" s="921"/>
      <c r="U80" s="889"/>
      <c r="AE80" s="889"/>
      <c r="AF80" s="889"/>
      <c r="AG80" s="889"/>
      <c r="AH80" s="889"/>
      <c r="AI80" s="889"/>
      <c r="AJ80" s="889"/>
      <c r="AK80" s="889"/>
      <c r="AL80" s="889"/>
      <c r="AM80" s="889"/>
      <c r="AN80" s="889"/>
      <c r="AO80" s="889"/>
      <c r="AP80" s="889"/>
      <c r="AQ80" s="889"/>
      <c r="AR80" s="889"/>
    </row>
    <row r="81" spans="1:44">
      <c r="A81" s="1108">
        <f t="shared" si="4"/>
        <v>56</v>
      </c>
      <c r="B81" s="1108">
        <v>7000036174</v>
      </c>
      <c r="C81" s="1108">
        <v>230</v>
      </c>
      <c r="D81" s="1108" t="s">
        <v>589</v>
      </c>
      <c r="E81" s="1108">
        <v>1000071653</v>
      </c>
      <c r="F81" s="1108">
        <v>85364900</v>
      </c>
      <c r="G81" s="1078"/>
      <c r="H81" s="1108">
        <v>18</v>
      </c>
      <c r="I81" s="1079"/>
      <c r="J81" s="925" t="s">
        <v>603</v>
      </c>
      <c r="K81" s="1108" t="s">
        <v>574</v>
      </c>
      <c r="L81" s="1108">
        <v>4</v>
      </c>
      <c r="M81" s="1114"/>
      <c r="N81" s="1126" t="str">
        <f t="shared" si="13"/>
        <v>Included</v>
      </c>
      <c r="O81" s="1116">
        <f t="shared" si="14"/>
        <v>0</v>
      </c>
      <c r="P81" s="888"/>
      <c r="Q81" s="285">
        <f t="shared" si="15"/>
        <v>0</v>
      </c>
      <c r="R81" s="924">
        <f t="shared" si="16"/>
        <v>0</v>
      </c>
      <c r="S81" s="888"/>
      <c r="T81" s="921"/>
      <c r="U81" s="889"/>
      <c r="AE81" s="889"/>
      <c r="AF81" s="889"/>
      <c r="AG81" s="889"/>
      <c r="AH81" s="889"/>
      <c r="AI81" s="889"/>
      <c r="AJ81" s="889"/>
      <c r="AK81" s="889"/>
      <c r="AL81" s="889"/>
      <c r="AM81" s="889"/>
      <c r="AN81" s="889"/>
      <c r="AO81" s="889"/>
      <c r="AP81" s="889"/>
      <c r="AQ81" s="889"/>
      <c r="AR81" s="889"/>
    </row>
    <row r="82" spans="1:44">
      <c r="A82" s="1108">
        <f t="shared" si="4"/>
        <v>57</v>
      </c>
      <c r="B82" s="1108">
        <v>7000036174</v>
      </c>
      <c r="C82" s="1108">
        <v>260</v>
      </c>
      <c r="D82" s="1108" t="s">
        <v>648</v>
      </c>
      <c r="E82" s="1108">
        <v>1000079433</v>
      </c>
      <c r="F82" s="1108">
        <v>85389000</v>
      </c>
      <c r="G82" s="1078"/>
      <c r="H82" s="1108">
        <v>18</v>
      </c>
      <c r="I82" s="1079"/>
      <c r="J82" s="925" t="s">
        <v>598</v>
      </c>
      <c r="K82" s="1108" t="s">
        <v>574</v>
      </c>
      <c r="L82" s="1108">
        <v>8</v>
      </c>
      <c r="M82" s="1114"/>
      <c r="N82" s="1126" t="str">
        <f t="shared" si="13"/>
        <v>Included</v>
      </c>
      <c r="O82" s="1116">
        <f t="shared" si="14"/>
        <v>0</v>
      </c>
      <c r="P82" s="888"/>
      <c r="Q82" s="285">
        <f t="shared" si="15"/>
        <v>0</v>
      </c>
      <c r="R82" s="924">
        <f t="shared" si="16"/>
        <v>0</v>
      </c>
      <c r="S82" s="888"/>
      <c r="T82" s="921"/>
      <c r="U82" s="889"/>
      <c r="AE82" s="889"/>
      <c r="AF82" s="889"/>
      <c r="AG82" s="889"/>
      <c r="AH82" s="889"/>
      <c r="AI82" s="889"/>
      <c r="AJ82" s="889"/>
      <c r="AK82" s="889"/>
      <c r="AL82" s="889"/>
      <c r="AM82" s="889"/>
      <c r="AN82" s="889"/>
      <c r="AO82" s="889"/>
      <c r="AP82" s="889"/>
      <c r="AQ82" s="889"/>
      <c r="AR82" s="889"/>
    </row>
    <row r="83" spans="1:44" s="691" customFormat="1" ht="23.25" customHeight="1">
      <c r="A83" s="1086" t="s">
        <v>649</v>
      </c>
      <c r="B83" s="1167" t="s">
        <v>656</v>
      </c>
      <c r="C83" s="1168"/>
      <c r="D83" s="1168"/>
      <c r="E83" s="1113"/>
      <c r="F83" s="1113"/>
      <c r="G83" s="1090"/>
      <c r="H83" s="1090"/>
      <c r="I83" s="1090"/>
      <c r="J83" s="1091"/>
      <c r="K83" s="1086"/>
      <c r="L83" s="1086"/>
      <c r="M83" s="1117"/>
      <c r="N83" s="1117"/>
      <c r="O83" s="1118"/>
      <c r="P83" s="690"/>
      <c r="Q83" s="795" t="s">
        <v>489</v>
      </c>
      <c r="R83" s="795" t="s">
        <v>490</v>
      </c>
      <c r="S83" s="690"/>
      <c r="T83" s="1089"/>
    </row>
    <row r="84" spans="1:44" ht="43.5" customHeight="1">
      <c r="A84" s="1108">
        <f>A82+1</f>
        <v>58</v>
      </c>
      <c r="B84" s="1108">
        <v>7000036183</v>
      </c>
      <c r="C84" s="1108">
        <v>10</v>
      </c>
      <c r="D84" s="1108" t="s">
        <v>588</v>
      </c>
      <c r="E84" s="1108">
        <v>1000002145</v>
      </c>
      <c r="F84" s="1108">
        <v>85371000</v>
      </c>
      <c r="G84" s="1078"/>
      <c r="H84" s="1108">
        <v>18</v>
      </c>
      <c r="I84" s="1079"/>
      <c r="J84" s="925" t="s">
        <v>612</v>
      </c>
      <c r="K84" s="1108" t="s">
        <v>575</v>
      </c>
      <c r="L84" s="1108">
        <v>1</v>
      </c>
      <c r="M84" s="1114"/>
      <c r="N84" s="1126" t="str">
        <f t="shared" si="13"/>
        <v>Included</v>
      </c>
      <c r="O84" s="1116">
        <f t="shared" si="14"/>
        <v>0</v>
      </c>
      <c r="P84" s="888"/>
      <c r="Q84" s="285">
        <f t="shared" si="15"/>
        <v>0</v>
      </c>
      <c r="R84" s="924">
        <f t="shared" si="16"/>
        <v>0</v>
      </c>
      <c r="S84" s="888"/>
      <c r="T84" s="921"/>
      <c r="U84" s="889"/>
      <c r="AE84" s="889"/>
      <c r="AF84" s="889"/>
      <c r="AG84" s="889"/>
      <c r="AH84" s="889"/>
      <c r="AI84" s="889"/>
      <c r="AJ84" s="889"/>
      <c r="AK84" s="889"/>
      <c r="AL84" s="889"/>
      <c r="AM84" s="889"/>
      <c r="AN84" s="889"/>
      <c r="AO84" s="889"/>
      <c r="AP84" s="889"/>
      <c r="AQ84" s="889"/>
      <c r="AR84" s="889"/>
    </row>
    <row r="85" spans="1:44">
      <c r="A85" s="1108">
        <f t="shared" ref="A85:A115" si="17">A84+1</f>
        <v>59</v>
      </c>
      <c r="B85" s="1108">
        <v>7000036183</v>
      </c>
      <c r="C85" s="1108">
        <v>20</v>
      </c>
      <c r="D85" s="1108" t="s">
        <v>588</v>
      </c>
      <c r="E85" s="1108">
        <v>1000003398</v>
      </c>
      <c r="F85" s="1108">
        <v>85371000</v>
      </c>
      <c r="G85" s="1078"/>
      <c r="H85" s="1108">
        <v>18</v>
      </c>
      <c r="I85" s="1079"/>
      <c r="J85" s="925" t="s">
        <v>591</v>
      </c>
      <c r="K85" s="1108" t="s">
        <v>574</v>
      </c>
      <c r="L85" s="1108">
        <v>2</v>
      </c>
      <c r="M85" s="1114"/>
      <c r="N85" s="1126" t="str">
        <f t="shared" si="13"/>
        <v>Included</v>
      </c>
      <c r="O85" s="1116">
        <f t="shared" si="14"/>
        <v>0</v>
      </c>
      <c r="P85" s="888"/>
      <c r="Q85" s="285">
        <f t="shared" si="15"/>
        <v>0</v>
      </c>
      <c r="R85" s="924">
        <f t="shared" si="16"/>
        <v>0</v>
      </c>
      <c r="S85" s="888"/>
      <c r="T85" s="921"/>
      <c r="U85" s="889"/>
      <c r="AE85" s="889"/>
      <c r="AF85" s="889"/>
      <c r="AG85" s="889"/>
      <c r="AH85" s="889"/>
      <c r="AI85" s="889"/>
      <c r="AJ85" s="889"/>
      <c r="AK85" s="889"/>
      <c r="AL85" s="889"/>
      <c r="AM85" s="889"/>
      <c r="AN85" s="889"/>
      <c r="AO85" s="889"/>
      <c r="AP85" s="889"/>
      <c r="AQ85" s="889"/>
      <c r="AR85" s="889"/>
    </row>
    <row r="86" spans="1:44">
      <c r="A86" s="1108">
        <f t="shared" si="17"/>
        <v>60</v>
      </c>
      <c r="B86" s="1108">
        <v>7000036183</v>
      </c>
      <c r="C86" s="1108">
        <v>30</v>
      </c>
      <c r="D86" s="1108" t="s">
        <v>588</v>
      </c>
      <c r="E86" s="1108">
        <v>1000055446</v>
      </c>
      <c r="F86" s="1108">
        <v>85371000</v>
      </c>
      <c r="G86" s="1078"/>
      <c r="H86" s="1108">
        <v>18</v>
      </c>
      <c r="I86" s="1079"/>
      <c r="J86" s="925" t="s">
        <v>592</v>
      </c>
      <c r="K86" s="1108" t="s">
        <v>574</v>
      </c>
      <c r="L86" s="1108">
        <v>6</v>
      </c>
      <c r="M86" s="1114"/>
      <c r="N86" s="1126" t="str">
        <f t="shared" si="13"/>
        <v>Included</v>
      </c>
      <c r="O86" s="1116">
        <f t="shared" si="14"/>
        <v>0</v>
      </c>
      <c r="P86" s="888"/>
      <c r="Q86" s="285">
        <f t="shared" si="15"/>
        <v>0</v>
      </c>
      <c r="R86" s="924">
        <f t="shared" si="16"/>
        <v>0</v>
      </c>
      <c r="S86" s="888"/>
      <c r="T86" s="921"/>
      <c r="U86" s="889"/>
      <c r="AE86" s="889"/>
      <c r="AF86" s="889"/>
      <c r="AG86" s="889"/>
      <c r="AH86" s="889"/>
      <c r="AI86" s="889"/>
      <c r="AJ86" s="889"/>
      <c r="AK86" s="889"/>
      <c r="AL86" s="889"/>
      <c r="AM86" s="889"/>
      <c r="AN86" s="889"/>
      <c r="AO86" s="889"/>
      <c r="AP86" s="889"/>
      <c r="AQ86" s="889"/>
      <c r="AR86" s="889"/>
    </row>
    <row r="87" spans="1:44">
      <c r="A87" s="1108">
        <f t="shared" si="17"/>
        <v>61</v>
      </c>
      <c r="B87" s="1108">
        <v>7000036183</v>
      </c>
      <c r="C87" s="1108">
        <v>40</v>
      </c>
      <c r="D87" s="1108" t="s">
        <v>588</v>
      </c>
      <c r="E87" s="1108">
        <v>1000004274</v>
      </c>
      <c r="F87" s="1108">
        <v>85371000</v>
      </c>
      <c r="G87" s="1078"/>
      <c r="H87" s="1108">
        <v>18</v>
      </c>
      <c r="I87" s="1079"/>
      <c r="J87" s="925" t="s">
        <v>581</v>
      </c>
      <c r="K87" s="1108" t="s">
        <v>574</v>
      </c>
      <c r="L87" s="1108">
        <v>2</v>
      </c>
      <c r="M87" s="1114"/>
      <c r="N87" s="1126" t="str">
        <f t="shared" si="13"/>
        <v>Included</v>
      </c>
      <c r="O87" s="1116">
        <f t="shared" si="14"/>
        <v>0</v>
      </c>
      <c r="P87" s="888"/>
      <c r="Q87" s="285">
        <f t="shared" si="15"/>
        <v>0</v>
      </c>
      <c r="R87" s="924">
        <f t="shared" si="16"/>
        <v>0</v>
      </c>
      <c r="S87" s="888"/>
      <c r="T87" s="921"/>
      <c r="U87" s="889"/>
      <c r="AE87" s="889"/>
      <c r="AF87" s="889"/>
      <c r="AG87" s="889"/>
      <c r="AH87" s="889"/>
      <c r="AI87" s="889"/>
      <c r="AJ87" s="889"/>
      <c r="AK87" s="889"/>
      <c r="AL87" s="889"/>
      <c r="AM87" s="889"/>
      <c r="AN87" s="889"/>
      <c r="AO87" s="889"/>
      <c r="AP87" s="889"/>
      <c r="AQ87" s="889"/>
      <c r="AR87" s="889"/>
    </row>
    <row r="88" spans="1:44" ht="33">
      <c r="A88" s="1108">
        <f t="shared" si="17"/>
        <v>62</v>
      </c>
      <c r="B88" s="1108">
        <v>7000036183</v>
      </c>
      <c r="C88" s="1108">
        <v>50</v>
      </c>
      <c r="D88" s="1108" t="s">
        <v>589</v>
      </c>
      <c r="E88" s="1108">
        <v>1000003408</v>
      </c>
      <c r="F88" s="1108">
        <v>85371000</v>
      </c>
      <c r="G88" s="1078"/>
      <c r="H88" s="1108">
        <v>18</v>
      </c>
      <c r="I88" s="1079"/>
      <c r="J88" s="925" t="s">
        <v>593</v>
      </c>
      <c r="K88" s="1108" t="s">
        <v>574</v>
      </c>
      <c r="L88" s="1108">
        <v>4</v>
      </c>
      <c r="M88" s="1114"/>
      <c r="N88" s="1126" t="str">
        <f t="shared" si="13"/>
        <v>Included</v>
      </c>
      <c r="O88" s="1116">
        <f t="shared" si="14"/>
        <v>0</v>
      </c>
      <c r="P88" s="888"/>
      <c r="Q88" s="285">
        <f t="shared" si="15"/>
        <v>0</v>
      </c>
      <c r="R88" s="924">
        <f t="shared" si="16"/>
        <v>0</v>
      </c>
      <c r="S88" s="888"/>
      <c r="T88" s="921"/>
      <c r="U88" s="889"/>
      <c r="AE88" s="889"/>
      <c r="AF88" s="889"/>
      <c r="AG88" s="889"/>
      <c r="AH88" s="889"/>
      <c r="AI88" s="889"/>
      <c r="AJ88" s="889"/>
      <c r="AK88" s="889"/>
      <c r="AL88" s="889"/>
      <c r="AM88" s="889"/>
      <c r="AN88" s="889"/>
      <c r="AO88" s="889"/>
      <c r="AP88" s="889"/>
      <c r="AQ88" s="889"/>
      <c r="AR88" s="889"/>
    </row>
    <row r="89" spans="1:44" ht="21.75" customHeight="1">
      <c r="A89" s="1108">
        <f t="shared" si="17"/>
        <v>63</v>
      </c>
      <c r="B89" s="1108">
        <v>7000036183</v>
      </c>
      <c r="C89" s="1108">
        <v>60</v>
      </c>
      <c r="D89" s="1108" t="s">
        <v>589</v>
      </c>
      <c r="E89" s="1108">
        <v>1000003410</v>
      </c>
      <c r="F89" s="1108">
        <v>85371000</v>
      </c>
      <c r="G89" s="1078"/>
      <c r="H89" s="1108">
        <v>18</v>
      </c>
      <c r="I89" s="1079"/>
      <c r="J89" s="925" t="s">
        <v>594</v>
      </c>
      <c r="K89" s="1108" t="s">
        <v>574</v>
      </c>
      <c r="L89" s="1108">
        <v>2</v>
      </c>
      <c r="M89" s="1114"/>
      <c r="N89" s="1126" t="str">
        <f t="shared" si="13"/>
        <v>Included</v>
      </c>
      <c r="O89" s="1116">
        <f t="shared" si="14"/>
        <v>0</v>
      </c>
      <c r="P89" s="888"/>
      <c r="Q89" s="285">
        <f t="shared" si="15"/>
        <v>0</v>
      </c>
      <c r="R89" s="924">
        <f t="shared" si="16"/>
        <v>0</v>
      </c>
      <c r="S89" s="888"/>
      <c r="T89" s="921"/>
      <c r="U89" s="889"/>
      <c r="AE89" s="889"/>
      <c r="AF89" s="889"/>
      <c r="AG89" s="889"/>
      <c r="AH89" s="889"/>
      <c r="AI89" s="889"/>
      <c r="AJ89" s="889"/>
      <c r="AK89" s="889"/>
      <c r="AL89" s="889"/>
      <c r="AM89" s="889"/>
      <c r="AN89" s="889"/>
      <c r="AO89" s="889"/>
      <c r="AP89" s="889"/>
      <c r="AQ89" s="889"/>
      <c r="AR89" s="889"/>
    </row>
    <row r="90" spans="1:44" ht="33">
      <c r="A90" s="1108">
        <f t="shared" si="17"/>
        <v>64</v>
      </c>
      <c r="B90" s="1108">
        <v>7000036183</v>
      </c>
      <c r="C90" s="1108">
        <v>70</v>
      </c>
      <c r="D90" s="1108" t="s">
        <v>589</v>
      </c>
      <c r="E90" s="1108">
        <v>1000061770</v>
      </c>
      <c r="F90" s="1108">
        <v>90318000</v>
      </c>
      <c r="G90" s="1078"/>
      <c r="H90" s="1108">
        <v>18</v>
      </c>
      <c r="I90" s="1079"/>
      <c r="J90" s="925" t="s">
        <v>613</v>
      </c>
      <c r="K90" s="1108" t="s">
        <v>575</v>
      </c>
      <c r="L90" s="1108">
        <v>1</v>
      </c>
      <c r="M90" s="1114"/>
      <c r="N90" s="1126" t="str">
        <f t="shared" si="13"/>
        <v>Included</v>
      </c>
      <c r="O90" s="1116">
        <f t="shared" si="14"/>
        <v>0</v>
      </c>
      <c r="P90" s="888"/>
      <c r="Q90" s="285">
        <f t="shared" si="15"/>
        <v>0</v>
      </c>
      <c r="R90" s="924">
        <f t="shared" si="16"/>
        <v>0</v>
      </c>
      <c r="S90" s="888"/>
      <c r="T90" s="921"/>
      <c r="U90" s="889"/>
      <c r="AE90" s="889"/>
      <c r="AF90" s="889"/>
      <c r="AG90" s="889"/>
      <c r="AH90" s="889"/>
      <c r="AI90" s="889"/>
      <c r="AJ90" s="889"/>
      <c r="AK90" s="889"/>
      <c r="AL90" s="889"/>
      <c r="AM90" s="889"/>
      <c r="AN90" s="889"/>
      <c r="AO90" s="889"/>
      <c r="AP90" s="889"/>
      <c r="AQ90" s="889"/>
      <c r="AR90" s="889"/>
    </row>
    <row r="91" spans="1:44">
      <c r="A91" s="1108">
        <f t="shared" si="17"/>
        <v>65</v>
      </c>
      <c r="B91" s="1108">
        <v>7000036183</v>
      </c>
      <c r="C91" s="1108">
        <v>80</v>
      </c>
      <c r="D91" s="1108" t="s">
        <v>589</v>
      </c>
      <c r="E91" s="1108">
        <v>1000061768</v>
      </c>
      <c r="F91" s="1108">
        <v>90318000</v>
      </c>
      <c r="G91" s="1078"/>
      <c r="H91" s="1108">
        <v>18</v>
      </c>
      <c r="I91" s="1079"/>
      <c r="J91" s="925" t="s">
        <v>614</v>
      </c>
      <c r="K91" s="1108" t="s">
        <v>575</v>
      </c>
      <c r="L91" s="1108">
        <v>1</v>
      </c>
      <c r="M91" s="1114"/>
      <c r="N91" s="1126" t="str">
        <f t="shared" si="13"/>
        <v>Included</v>
      </c>
      <c r="O91" s="1116">
        <f t="shared" si="14"/>
        <v>0</v>
      </c>
      <c r="P91" s="888"/>
      <c r="Q91" s="285">
        <f t="shared" si="15"/>
        <v>0</v>
      </c>
      <c r="R91" s="924">
        <f t="shared" si="16"/>
        <v>0</v>
      </c>
      <c r="S91" s="888"/>
      <c r="T91" s="921"/>
      <c r="U91" s="889"/>
      <c r="AE91" s="889"/>
      <c r="AF91" s="889"/>
      <c r="AG91" s="889"/>
      <c r="AH91" s="889"/>
      <c r="AI91" s="889"/>
      <c r="AJ91" s="889"/>
      <c r="AK91" s="889"/>
      <c r="AL91" s="889"/>
      <c r="AM91" s="889"/>
      <c r="AN91" s="889"/>
      <c r="AO91" s="889"/>
      <c r="AP91" s="889"/>
      <c r="AQ91" s="889"/>
      <c r="AR91" s="889"/>
    </row>
    <row r="92" spans="1:44" ht="33" customHeight="1">
      <c r="A92" s="1108">
        <f t="shared" si="17"/>
        <v>66</v>
      </c>
      <c r="B92" s="1108">
        <v>7000036183</v>
      </c>
      <c r="C92" s="1108">
        <v>90</v>
      </c>
      <c r="D92" s="1108" t="s">
        <v>589</v>
      </c>
      <c r="E92" s="1108">
        <v>1000061769</v>
      </c>
      <c r="F92" s="1108">
        <v>90318000</v>
      </c>
      <c r="G92" s="1078"/>
      <c r="H92" s="1108">
        <v>18</v>
      </c>
      <c r="I92" s="1079"/>
      <c r="J92" s="925" t="s">
        <v>615</v>
      </c>
      <c r="K92" s="1108" t="s">
        <v>575</v>
      </c>
      <c r="L92" s="1108">
        <v>1</v>
      </c>
      <c r="M92" s="1114"/>
      <c r="N92" s="1126" t="str">
        <f t="shared" si="13"/>
        <v>Included</v>
      </c>
      <c r="O92" s="1116">
        <f t="shared" si="14"/>
        <v>0</v>
      </c>
      <c r="P92" s="888"/>
      <c r="Q92" s="285">
        <f t="shared" si="15"/>
        <v>0</v>
      </c>
      <c r="R92" s="924">
        <f t="shared" si="16"/>
        <v>0</v>
      </c>
      <c r="S92" s="888"/>
      <c r="T92" s="921"/>
      <c r="U92" s="889"/>
      <c r="AE92" s="889"/>
      <c r="AF92" s="889"/>
      <c r="AG92" s="889"/>
      <c r="AH92" s="889"/>
      <c r="AI92" s="889"/>
      <c r="AJ92" s="889"/>
      <c r="AK92" s="889"/>
      <c r="AL92" s="889"/>
      <c r="AM92" s="889"/>
      <c r="AN92" s="889"/>
      <c r="AO92" s="889"/>
      <c r="AP92" s="889"/>
      <c r="AQ92" s="889"/>
      <c r="AR92" s="889"/>
    </row>
    <row r="93" spans="1:44" ht="24" customHeight="1">
      <c r="A93" s="1108">
        <f t="shared" si="17"/>
        <v>67</v>
      </c>
      <c r="B93" s="1108">
        <v>7000036183</v>
      </c>
      <c r="C93" s="1108">
        <v>100</v>
      </c>
      <c r="D93" s="1108" t="s">
        <v>589</v>
      </c>
      <c r="E93" s="1108">
        <v>1000071654</v>
      </c>
      <c r="F93" s="1108">
        <v>85364900</v>
      </c>
      <c r="G93" s="1078"/>
      <c r="H93" s="1108">
        <v>18</v>
      </c>
      <c r="I93" s="1079"/>
      <c r="J93" s="925" t="s">
        <v>602</v>
      </c>
      <c r="K93" s="1108" t="s">
        <v>574</v>
      </c>
      <c r="L93" s="1108">
        <v>25</v>
      </c>
      <c r="M93" s="1114"/>
      <c r="N93" s="1126" t="str">
        <f t="shared" si="13"/>
        <v>Included</v>
      </c>
      <c r="O93" s="1116">
        <f t="shared" si="14"/>
        <v>0</v>
      </c>
      <c r="P93" s="888"/>
      <c r="Q93" s="285">
        <f t="shared" si="15"/>
        <v>0</v>
      </c>
      <c r="R93" s="924">
        <f t="shared" si="16"/>
        <v>0</v>
      </c>
      <c r="S93" s="888"/>
      <c r="T93" s="921"/>
      <c r="U93" s="889"/>
      <c r="AE93" s="889"/>
      <c r="AF93" s="889"/>
      <c r="AG93" s="889"/>
      <c r="AH93" s="889"/>
      <c r="AI93" s="889"/>
      <c r="AJ93" s="889"/>
      <c r="AK93" s="889"/>
      <c r="AL93" s="889"/>
      <c r="AM93" s="889"/>
      <c r="AN93" s="889"/>
      <c r="AO93" s="889"/>
      <c r="AP93" s="889"/>
      <c r="AQ93" s="889"/>
      <c r="AR93" s="889"/>
    </row>
    <row r="94" spans="1:44">
      <c r="A94" s="1108">
        <f t="shared" si="17"/>
        <v>68</v>
      </c>
      <c r="B94" s="1108">
        <v>7000036183</v>
      </c>
      <c r="C94" s="1108">
        <v>110</v>
      </c>
      <c r="D94" s="1108" t="s">
        <v>589</v>
      </c>
      <c r="E94" s="1108">
        <v>1000071653</v>
      </c>
      <c r="F94" s="1108">
        <v>85364900</v>
      </c>
      <c r="G94" s="1078"/>
      <c r="H94" s="1108">
        <v>18</v>
      </c>
      <c r="I94" s="1079"/>
      <c r="J94" s="925" t="s">
        <v>603</v>
      </c>
      <c r="K94" s="1108" t="s">
        <v>574</v>
      </c>
      <c r="L94" s="1108">
        <v>2</v>
      </c>
      <c r="M94" s="1114"/>
      <c r="N94" s="1126" t="str">
        <f t="shared" si="13"/>
        <v>Included</v>
      </c>
      <c r="O94" s="1116">
        <f t="shared" si="14"/>
        <v>0</v>
      </c>
      <c r="P94" s="888"/>
      <c r="Q94" s="285">
        <f t="shared" si="15"/>
        <v>0</v>
      </c>
      <c r="R94" s="924">
        <f t="shared" si="16"/>
        <v>0</v>
      </c>
      <c r="S94" s="888"/>
      <c r="T94" s="921"/>
      <c r="U94" s="889"/>
      <c r="AE94" s="889"/>
      <c r="AF94" s="889"/>
      <c r="AG94" s="889"/>
      <c r="AH94" s="889"/>
      <c r="AI94" s="889"/>
      <c r="AJ94" s="889"/>
      <c r="AK94" s="889"/>
      <c r="AL94" s="889"/>
      <c r="AM94" s="889"/>
      <c r="AN94" s="889"/>
      <c r="AO94" s="889"/>
      <c r="AP94" s="889"/>
      <c r="AQ94" s="889"/>
      <c r="AR94" s="889"/>
    </row>
    <row r="95" spans="1:44">
      <c r="A95" s="1108">
        <f t="shared" si="17"/>
        <v>69</v>
      </c>
      <c r="B95" s="1108">
        <v>7000036183</v>
      </c>
      <c r="C95" s="1108">
        <v>120</v>
      </c>
      <c r="D95" s="1108" t="s">
        <v>589</v>
      </c>
      <c r="E95" s="1108">
        <v>1000021642</v>
      </c>
      <c r="F95" s="1108">
        <v>85371000</v>
      </c>
      <c r="G95" s="1078"/>
      <c r="H95" s="1108">
        <v>18</v>
      </c>
      <c r="I95" s="1079"/>
      <c r="J95" s="925" t="s">
        <v>616</v>
      </c>
      <c r="K95" s="1108" t="s">
        <v>574</v>
      </c>
      <c r="L95" s="1108">
        <v>5</v>
      </c>
      <c r="M95" s="1114"/>
      <c r="N95" s="1126" t="str">
        <f t="shared" si="13"/>
        <v>Included</v>
      </c>
      <c r="O95" s="1116">
        <f t="shared" si="14"/>
        <v>0</v>
      </c>
      <c r="P95" s="888"/>
      <c r="Q95" s="285">
        <f t="shared" si="15"/>
        <v>0</v>
      </c>
      <c r="R95" s="924">
        <f t="shared" si="16"/>
        <v>0</v>
      </c>
      <c r="S95" s="888"/>
      <c r="T95" s="921"/>
      <c r="U95" s="889"/>
      <c r="AE95" s="889"/>
      <c r="AF95" s="889"/>
      <c r="AG95" s="889"/>
      <c r="AH95" s="889"/>
      <c r="AI95" s="889"/>
      <c r="AJ95" s="889"/>
      <c r="AK95" s="889"/>
      <c r="AL95" s="889"/>
      <c r="AM95" s="889"/>
      <c r="AN95" s="889"/>
      <c r="AO95" s="889"/>
      <c r="AP95" s="889"/>
      <c r="AQ95" s="889"/>
      <c r="AR95" s="889"/>
    </row>
    <row r="96" spans="1:44">
      <c r="A96" s="1108">
        <f t="shared" si="17"/>
        <v>70</v>
      </c>
      <c r="B96" s="1108">
        <v>7000036183</v>
      </c>
      <c r="C96" s="1108">
        <v>130</v>
      </c>
      <c r="D96" s="1108" t="s">
        <v>609</v>
      </c>
      <c r="E96" s="1108">
        <v>1000019912</v>
      </c>
      <c r="F96" s="1108">
        <v>85371000</v>
      </c>
      <c r="G96" s="1078"/>
      <c r="H96" s="1108">
        <v>18</v>
      </c>
      <c r="I96" s="1079"/>
      <c r="J96" s="925" t="s">
        <v>582</v>
      </c>
      <c r="K96" s="1108" t="s">
        <v>577</v>
      </c>
      <c r="L96" s="1108">
        <v>1</v>
      </c>
      <c r="M96" s="1114"/>
      <c r="N96" s="1126" t="str">
        <f t="shared" si="13"/>
        <v>Included</v>
      </c>
      <c r="O96" s="1116">
        <f t="shared" si="14"/>
        <v>0</v>
      </c>
      <c r="P96" s="888"/>
      <c r="Q96" s="285">
        <f t="shared" si="15"/>
        <v>0</v>
      </c>
      <c r="R96" s="924">
        <f t="shared" si="16"/>
        <v>0</v>
      </c>
      <c r="S96" s="888"/>
      <c r="T96" s="921"/>
      <c r="U96" s="889"/>
      <c r="AE96" s="889"/>
      <c r="AF96" s="889"/>
      <c r="AG96" s="889"/>
      <c r="AH96" s="889"/>
      <c r="AI96" s="889"/>
      <c r="AJ96" s="889"/>
      <c r="AK96" s="889"/>
      <c r="AL96" s="889"/>
      <c r="AM96" s="889"/>
      <c r="AN96" s="889"/>
      <c r="AO96" s="889"/>
      <c r="AP96" s="889"/>
      <c r="AQ96" s="889"/>
      <c r="AR96" s="889"/>
    </row>
    <row r="97" spans="1:44">
      <c r="A97" s="1108">
        <f t="shared" si="17"/>
        <v>71</v>
      </c>
      <c r="B97" s="1108">
        <v>7000036183</v>
      </c>
      <c r="C97" s="1108">
        <v>140</v>
      </c>
      <c r="D97" s="1108" t="s">
        <v>609</v>
      </c>
      <c r="E97" s="1108">
        <v>1000019927</v>
      </c>
      <c r="F97" s="1108">
        <v>85389000</v>
      </c>
      <c r="G97" s="1078"/>
      <c r="H97" s="1108">
        <v>18</v>
      </c>
      <c r="I97" s="1079"/>
      <c r="J97" s="925" t="s">
        <v>583</v>
      </c>
      <c r="K97" s="1108" t="s">
        <v>577</v>
      </c>
      <c r="L97" s="1108">
        <v>1</v>
      </c>
      <c r="M97" s="1114"/>
      <c r="N97" s="1126" t="str">
        <f t="shared" si="13"/>
        <v>Included</v>
      </c>
      <c r="O97" s="1116">
        <f t="shared" si="14"/>
        <v>0</v>
      </c>
      <c r="P97" s="888"/>
      <c r="Q97" s="285">
        <f t="shared" si="15"/>
        <v>0</v>
      </c>
      <c r="R97" s="924">
        <f t="shared" si="16"/>
        <v>0</v>
      </c>
      <c r="S97" s="888"/>
      <c r="T97" s="921"/>
      <c r="U97" s="889"/>
      <c r="AE97" s="889"/>
      <c r="AF97" s="889"/>
      <c r="AG97" s="889"/>
      <c r="AH97" s="889"/>
      <c r="AI97" s="889"/>
      <c r="AJ97" s="889"/>
      <c r="AK97" s="889"/>
      <c r="AL97" s="889"/>
      <c r="AM97" s="889"/>
      <c r="AN97" s="889"/>
      <c r="AO97" s="889"/>
      <c r="AP97" s="889"/>
      <c r="AQ97" s="889"/>
      <c r="AR97" s="889"/>
    </row>
    <row r="98" spans="1:44">
      <c r="A98" s="1108">
        <f t="shared" si="17"/>
        <v>72</v>
      </c>
      <c r="B98" s="1108">
        <v>7000036183</v>
      </c>
      <c r="C98" s="1108">
        <v>150</v>
      </c>
      <c r="D98" s="1108" t="s">
        <v>610</v>
      </c>
      <c r="E98" s="1108">
        <v>1000031976</v>
      </c>
      <c r="F98" s="1108">
        <v>85446020</v>
      </c>
      <c r="G98" s="1078"/>
      <c r="H98" s="1108">
        <v>18</v>
      </c>
      <c r="I98" s="1079"/>
      <c r="J98" s="925" t="s">
        <v>617</v>
      </c>
      <c r="K98" s="1108" t="s">
        <v>576</v>
      </c>
      <c r="L98" s="1108">
        <v>14</v>
      </c>
      <c r="M98" s="1114"/>
      <c r="N98" s="1126" t="str">
        <f t="shared" si="13"/>
        <v>Included</v>
      </c>
      <c r="O98" s="1116">
        <f t="shared" si="14"/>
        <v>0</v>
      </c>
      <c r="P98" s="888"/>
      <c r="Q98" s="285">
        <f t="shared" si="15"/>
        <v>0</v>
      </c>
      <c r="R98" s="924">
        <f t="shared" si="16"/>
        <v>0</v>
      </c>
      <c r="S98" s="888"/>
      <c r="T98" s="921"/>
      <c r="U98" s="889"/>
      <c r="AE98" s="889"/>
      <c r="AF98" s="889"/>
      <c r="AG98" s="889"/>
      <c r="AH98" s="889"/>
      <c r="AI98" s="889"/>
      <c r="AJ98" s="889"/>
      <c r="AK98" s="889"/>
      <c r="AL98" s="889"/>
      <c r="AM98" s="889"/>
      <c r="AN98" s="889"/>
      <c r="AO98" s="889"/>
      <c r="AP98" s="889"/>
      <c r="AQ98" s="889"/>
      <c r="AR98" s="889"/>
    </row>
    <row r="99" spans="1:44">
      <c r="A99" s="1108">
        <f t="shared" si="17"/>
        <v>73</v>
      </c>
      <c r="B99" s="1108">
        <v>7000036183</v>
      </c>
      <c r="C99" s="1108">
        <v>160</v>
      </c>
      <c r="D99" s="1108" t="s">
        <v>610</v>
      </c>
      <c r="E99" s="1108">
        <v>1000031936</v>
      </c>
      <c r="F99" s="1108">
        <v>85446020</v>
      </c>
      <c r="G99" s="1078"/>
      <c r="H99" s="1108">
        <v>18</v>
      </c>
      <c r="I99" s="1079"/>
      <c r="J99" s="925" t="s">
        <v>618</v>
      </c>
      <c r="K99" s="1108" t="s">
        <v>576</v>
      </c>
      <c r="L99" s="1108">
        <v>6</v>
      </c>
      <c r="M99" s="1114"/>
      <c r="N99" s="1126" t="str">
        <f t="shared" si="13"/>
        <v>Included</v>
      </c>
      <c r="O99" s="1116">
        <f t="shared" si="14"/>
        <v>0</v>
      </c>
      <c r="P99" s="888"/>
      <c r="Q99" s="285">
        <f t="shared" si="15"/>
        <v>0</v>
      </c>
      <c r="R99" s="924">
        <f t="shared" si="16"/>
        <v>0</v>
      </c>
      <c r="S99" s="888"/>
      <c r="T99" s="921"/>
      <c r="U99" s="889"/>
      <c r="AE99" s="889"/>
      <c r="AF99" s="889"/>
      <c r="AG99" s="889"/>
      <c r="AH99" s="889"/>
      <c r="AI99" s="889"/>
      <c r="AJ99" s="889"/>
      <c r="AK99" s="889"/>
      <c r="AL99" s="889"/>
      <c r="AM99" s="889"/>
      <c r="AN99" s="889"/>
      <c r="AO99" s="889"/>
      <c r="AP99" s="889"/>
      <c r="AQ99" s="889"/>
      <c r="AR99" s="889"/>
    </row>
    <row r="100" spans="1:44">
      <c r="A100" s="1108">
        <f t="shared" si="17"/>
        <v>74</v>
      </c>
      <c r="B100" s="1108">
        <v>7000036183</v>
      </c>
      <c r="C100" s="1108">
        <v>170</v>
      </c>
      <c r="D100" s="1108" t="s">
        <v>610</v>
      </c>
      <c r="E100" s="1108">
        <v>1000031987</v>
      </c>
      <c r="F100" s="1108">
        <v>85446020</v>
      </c>
      <c r="G100" s="1078"/>
      <c r="H100" s="1108">
        <v>18</v>
      </c>
      <c r="I100" s="1079"/>
      <c r="J100" s="925" t="s">
        <v>619</v>
      </c>
      <c r="K100" s="1108" t="s">
        <v>576</v>
      </c>
      <c r="L100" s="1108">
        <v>10</v>
      </c>
      <c r="M100" s="1114"/>
      <c r="N100" s="1126" t="str">
        <f t="shared" si="13"/>
        <v>Included</v>
      </c>
      <c r="O100" s="1116">
        <f t="shared" si="14"/>
        <v>0</v>
      </c>
      <c r="P100" s="888"/>
      <c r="Q100" s="285">
        <f t="shared" si="15"/>
        <v>0</v>
      </c>
      <c r="R100" s="924">
        <f t="shared" si="16"/>
        <v>0</v>
      </c>
      <c r="S100" s="888"/>
      <c r="T100" s="921"/>
      <c r="U100" s="889"/>
      <c r="AE100" s="889"/>
      <c r="AF100" s="889"/>
      <c r="AG100" s="889"/>
      <c r="AH100" s="889"/>
      <c r="AI100" s="889"/>
      <c r="AJ100" s="889"/>
      <c r="AK100" s="889"/>
      <c r="AL100" s="889"/>
      <c r="AM100" s="889"/>
      <c r="AN100" s="889"/>
      <c r="AO100" s="889"/>
      <c r="AP100" s="889"/>
      <c r="AQ100" s="889"/>
      <c r="AR100" s="889"/>
    </row>
    <row r="101" spans="1:44">
      <c r="A101" s="1108">
        <f t="shared" si="17"/>
        <v>75</v>
      </c>
      <c r="B101" s="1108">
        <v>7000036183</v>
      </c>
      <c r="C101" s="1108">
        <v>180</v>
      </c>
      <c r="D101" s="1108" t="s">
        <v>610</v>
      </c>
      <c r="E101" s="1108">
        <v>1000031985</v>
      </c>
      <c r="F101" s="1108">
        <v>85446020</v>
      </c>
      <c r="G101" s="1078"/>
      <c r="H101" s="1108">
        <v>18</v>
      </c>
      <c r="I101" s="1079"/>
      <c r="J101" s="925" t="s">
        <v>623</v>
      </c>
      <c r="K101" s="1108" t="s">
        <v>576</v>
      </c>
      <c r="L101" s="1108">
        <v>19</v>
      </c>
      <c r="M101" s="1114"/>
      <c r="N101" s="1126" t="str">
        <f t="shared" si="13"/>
        <v>Included</v>
      </c>
      <c r="O101" s="1116">
        <f t="shared" si="14"/>
        <v>0</v>
      </c>
      <c r="P101" s="888"/>
      <c r="Q101" s="285">
        <f t="shared" si="15"/>
        <v>0</v>
      </c>
      <c r="R101" s="924">
        <f t="shared" si="16"/>
        <v>0</v>
      </c>
      <c r="S101" s="888"/>
      <c r="T101" s="921"/>
      <c r="U101" s="889"/>
      <c r="AE101" s="889"/>
      <c r="AF101" s="889"/>
      <c r="AG101" s="889"/>
      <c r="AH101" s="889"/>
      <c r="AI101" s="889"/>
      <c r="AJ101" s="889"/>
      <c r="AK101" s="889"/>
      <c r="AL101" s="889"/>
      <c r="AM101" s="889"/>
      <c r="AN101" s="889"/>
      <c r="AO101" s="889"/>
      <c r="AP101" s="889"/>
      <c r="AQ101" s="889"/>
      <c r="AR101" s="889"/>
    </row>
    <row r="102" spans="1:44">
      <c r="A102" s="1108">
        <f t="shared" si="17"/>
        <v>76</v>
      </c>
      <c r="B102" s="1108">
        <v>7000036183</v>
      </c>
      <c r="C102" s="1108">
        <v>190</v>
      </c>
      <c r="D102" s="1108" t="s">
        <v>610</v>
      </c>
      <c r="E102" s="1108">
        <v>1000056264</v>
      </c>
      <c r="F102" s="1108">
        <v>85446020</v>
      </c>
      <c r="G102" s="1078"/>
      <c r="H102" s="1108">
        <v>18</v>
      </c>
      <c r="I102" s="1079"/>
      <c r="J102" s="925" t="s">
        <v>621</v>
      </c>
      <c r="K102" s="1108" t="s">
        <v>576</v>
      </c>
      <c r="L102" s="1108">
        <v>15</v>
      </c>
      <c r="M102" s="1114"/>
      <c r="N102" s="1126" t="str">
        <f t="shared" si="13"/>
        <v>Included</v>
      </c>
      <c r="O102" s="1116">
        <f t="shared" si="14"/>
        <v>0</v>
      </c>
      <c r="P102" s="888"/>
      <c r="Q102" s="285">
        <f t="shared" si="15"/>
        <v>0</v>
      </c>
      <c r="R102" s="924">
        <f t="shared" si="16"/>
        <v>0</v>
      </c>
      <c r="S102" s="888"/>
      <c r="T102" s="921"/>
      <c r="U102" s="889"/>
      <c r="AE102" s="889"/>
      <c r="AF102" s="889"/>
      <c r="AG102" s="889"/>
      <c r="AH102" s="889"/>
      <c r="AI102" s="889"/>
      <c r="AJ102" s="889"/>
      <c r="AK102" s="889"/>
      <c r="AL102" s="889"/>
      <c r="AM102" s="889"/>
      <c r="AN102" s="889"/>
      <c r="AO102" s="889"/>
      <c r="AP102" s="889"/>
      <c r="AQ102" s="889"/>
      <c r="AR102" s="889"/>
    </row>
    <row r="103" spans="1:44">
      <c r="A103" s="1108">
        <f t="shared" si="17"/>
        <v>77</v>
      </c>
      <c r="B103" s="1108">
        <v>7000036183</v>
      </c>
      <c r="C103" s="1108">
        <v>200</v>
      </c>
      <c r="D103" s="1108" t="s">
        <v>610</v>
      </c>
      <c r="E103" s="1108">
        <v>1000056265</v>
      </c>
      <c r="F103" s="1108">
        <v>85446020</v>
      </c>
      <c r="G103" s="1078"/>
      <c r="H103" s="1108">
        <v>18</v>
      </c>
      <c r="I103" s="1079"/>
      <c r="J103" s="925" t="s">
        <v>622</v>
      </c>
      <c r="K103" s="1108" t="s">
        <v>576</v>
      </c>
      <c r="L103" s="1108">
        <v>5</v>
      </c>
      <c r="M103" s="1114"/>
      <c r="N103" s="1126" t="str">
        <f t="shared" si="13"/>
        <v>Included</v>
      </c>
      <c r="O103" s="1116">
        <f t="shared" si="14"/>
        <v>0</v>
      </c>
      <c r="P103" s="888"/>
      <c r="Q103" s="285">
        <f t="shared" si="15"/>
        <v>0</v>
      </c>
      <c r="R103" s="924">
        <f t="shared" si="16"/>
        <v>0</v>
      </c>
      <c r="S103" s="888"/>
      <c r="T103" s="921"/>
      <c r="U103" s="889"/>
      <c r="AE103" s="889"/>
      <c r="AF103" s="889"/>
      <c r="AG103" s="889"/>
      <c r="AH103" s="889"/>
      <c r="AI103" s="889"/>
      <c r="AJ103" s="889"/>
      <c r="AK103" s="889"/>
      <c r="AL103" s="889"/>
      <c r="AM103" s="889"/>
      <c r="AN103" s="889"/>
      <c r="AO103" s="889"/>
      <c r="AP103" s="889"/>
      <c r="AQ103" s="889"/>
      <c r="AR103" s="889"/>
    </row>
    <row r="104" spans="1:44">
      <c r="A104" s="1108">
        <f t="shared" si="17"/>
        <v>78</v>
      </c>
      <c r="B104" s="1108">
        <v>7000036183</v>
      </c>
      <c r="C104" s="1108">
        <v>210</v>
      </c>
      <c r="D104" s="1108" t="s">
        <v>610</v>
      </c>
      <c r="E104" s="1108">
        <v>1000031887</v>
      </c>
      <c r="F104" s="1108">
        <v>85446020</v>
      </c>
      <c r="G104" s="1078"/>
      <c r="H104" s="1108">
        <v>18</v>
      </c>
      <c r="I104" s="1079"/>
      <c r="J104" s="925" t="s">
        <v>620</v>
      </c>
      <c r="K104" s="1108" t="s">
        <v>576</v>
      </c>
      <c r="L104" s="1108">
        <v>45</v>
      </c>
      <c r="M104" s="1114"/>
      <c r="N104" s="1126" t="str">
        <f t="shared" si="13"/>
        <v>Included</v>
      </c>
      <c r="O104" s="1116">
        <f t="shared" si="14"/>
        <v>0</v>
      </c>
      <c r="P104" s="888"/>
      <c r="Q104" s="285">
        <f t="shared" si="15"/>
        <v>0</v>
      </c>
      <c r="R104" s="924">
        <f t="shared" si="16"/>
        <v>0</v>
      </c>
      <c r="S104" s="888"/>
      <c r="T104" s="921"/>
      <c r="U104" s="889"/>
      <c r="AE104" s="889"/>
      <c r="AF104" s="889"/>
      <c r="AG104" s="889"/>
      <c r="AH104" s="889"/>
      <c r="AI104" s="889"/>
      <c r="AJ104" s="889"/>
      <c r="AK104" s="889"/>
      <c r="AL104" s="889"/>
      <c r="AM104" s="889"/>
      <c r="AN104" s="889"/>
      <c r="AO104" s="889"/>
      <c r="AP104" s="889"/>
      <c r="AQ104" s="889"/>
      <c r="AR104" s="889"/>
    </row>
    <row r="105" spans="1:44">
      <c r="A105" s="1108">
        <f t="shared" si="17"/>
        <v>79</v>
      </c>
      <c r="B105" s="1108">
        <v>7000036183</v>
      </c>
      <c r="C105" s="1108">
        <v>250</v>
      </c>
      <c r="D105" s="1108" t="s">
        <v>611</v>
      </c>
      <c r="E105" s="1108">
        <v>1000001330</v>
      </c>
      <c r="F105" s="1108">
        <v>85371000</v>
      </c>
      <c r="G105" s="1078"/>
      <c r="H105" s="1108">
        <v>18</v>
      </c>
      <c r="I105" s="1079"/>
      <c r="J105" s="925" t="s">
        <v>624</v>
      </c>
      <c r="K105" s="1108" t="s">
        <v>574</v>
      </c>
      <c r="L105" s="1108">
        <v>4</v>
      </c>
      <c r="M105" s="1114"/>
      <c r="N105" s="1126" t="str">
        <f t="shared" si="13"/>
        <v>Included</v>
      </c>
      <c r="O105" s="1116">
        <f t="shared" si="14"/>
        <v>0</v>
      </c>
      <c r="P105" s="888"/>
      <c r="Q105" s="285">
        <f t="shared" si="15"/>
        <v>0</v>
      </c>
      <c r="R105" s="924">
        <f t="shared" si="16"/>
        <v>0</v>
      </c>
      <c r="S105" s="888"/>
      <c r="T105" s="921"/>
      <c r="U105" s="889"/>
      <c r="AE105" s="889"/>
      <c r="AF105" s="889"/>
      <c r="AG105" s="889"/>
      <c r="AH105" s="889"/>
      <c r="AI105" s="889"/>
      <c r="AJ105" s="889"/>
      <c r="AK105" s="889"/>
      <c r="AL105" s="889"/>
      <c r="AM105" s="889"/>
      <c r="AN105" s="889"/>
      <c r="AO105" s="889"/>
      <c r="AP105" s="889"/>
      <c r="AQ105" s="889"/>
      <c r="AR105" s="889"/>
    </row>
    <row r="106" spans="1:44">
      <c r="A106" s="1108">
        <f t="shared" si="17"/>
        <v>80</v>
      </c>
      <c r="B106" s="1108">
        <v>7000036183</v>
      </c>
      <c r="C106" s="1108">
        <v>260</v>
      </c>
      <c r="D106" s="1108" t="s">
        <v>611</v>
      </c>
      <c r="E106" s="1108">
        <v>1000055443</v>
      </c>
      <c r="F106" s="1108">
        <v>85371000</v>
      </c>
      <c r="G106" s="1078"/>
      <c r="H106" s="1108">
        <v>18</v>
      </c>
      <c r="I106" s="1079"/>
      <c r="J106" s="925" t="s">
        <v>604</v>
      </c>
      <c r="K106" s="1108" t="s">
        <v>574</v>
      </c>
      <c r="L106" s="1108">
        <v>8</v>
      </c>
      <c r="M106" s="1114"/>
      <c r="N106" s="1126" t="str">
        <f t="shared" si="13"/>
        <v>Included</v>
      </c>
      <c r="O106" s="1116">
        <f t="shared" si="14"/>
        <v>0</v>
      </c>
      <c r="P106" s="888"/>
      <c r="Q106" s="285">
        <f t="shared" si="15"/>
        <v>0</v>
      </c>
      <c r="R106" s="924">
        <f t="shared" si="16"/>
        <v>0</v>
      </c>
      <c r="S106" s="888"/>
      <c r="T106" s="921"/>
      <c r="U106" s="889"/>
      <c r="AE106" s="889"/>
      <c r="AF106" s="889"/>
      <c r="AG106" s="889"/>
      <c r="AH106" s="889"/>
      <c r="AI106" s="889"/>
      <c r="AJ106" s="889"/>
      <c r="AK106" s="889"/>
      <c r="AL106" s="889"/>
      <c r="AM106" s="889"/>
      <c r="AN106" s="889"/>
      <c r="AO106" s="889"/>
      <c r="AP106" s="889"/>
      <c r="AQ106" s="889"/>
      <c r="AR106" s="889"/>
    </row>
    <row r="107" spans="1:44">
      <c r="A107" s="1108">
        <f t="shared" si="17"/>
        <v>81</v>
      </c>
      <c r="B107" s="1108">
        <v>7000036183</v>
      </c>
      <c r="C107" s="1108">
        <v>270</v>
      </c>
      <c r="D107" s="1108" t="s">
        <v>611</v>
      </c>
      <c r="E107" s="1108">
        <v>1000001166</v>
      </c>
      <c r="F107" s="1108">
        <v>85371000</v>
      </c>
      <c r="G107" s="1078"/>
      <c r="H107" s="1108">
        <v>18</v>
      </c>
      <c r="I107" s="1079"/>
      <c r="J107" s="925" t="s">
        <v>625</v>
      </c>
      <c r="K107" s="1108" t="s">
        <v>575</v>
      </c>
      <c r="L107" s="1108">
        <v>1</v>
      </c>
      <c r="M107" s="1114"/>
      <c r="N107" s="1126" t="str">
        <f t="shared" si="13"/>
        <v>Included</v>
      </c>
      <c r="O107" s="1116">
        <f t="shared" si="14"/>
        <v>0</v>
      </c>
      <c r="P107" s="888"/>
      <c r="Q107" s="285">
        <f t="shared" si="15"/>
        <v>0</v>
      </c>
      <c r="R107" s="924">
        <f t="shared" si="16"/>
        <v>0</v>
      </c>
      <c r="S107" s="888"/>
      <c r="T107" s="921"/>
      <c r="U107" s="889"/>
      <c r="AE107" s="889"/>
      <c r="AF107" s="889"/>
      <c r="AG107" s="889"/>
      <c r="AH107" s="889"/>
      <c r="AI107" s="889"/>
      <c r="AJ107" s="889"/>
      <c r="AK107" s="889"/>
      <c r="AL107" s="889"/>
      <c r="AM107" s="889"/>
      <c r="AN107" s="889"/>
      <c r="AO107" s="889"/>
      <c r="AP107" s="889"/>
      <c r="AQ107" s="889"/>
      <c r="AR107" s="889"/>
    </row>
    <row r="108" spans="1:44">
      <c r="A108" s="1108">
        <f t="shared" si="17"/>
        <v>82</v>
      </c>
      <c r="B108" s="1108">
        <v>7000036183</v>
      </c>
      <c r="C108" s="1108">
        <v>280</v>
      </c>
      <c r="D108" s="1108" t="s">
        <v>601</v>
      </c>
      <c r="E108" s="1108">
        <v>1000001332</v>
      </c>
      <c r="F108" s="1108">
        <v>85371000</v>
      </c>
      <c r="G108" s="1078"/>
      <c r="H108" s="1108">
        <v>18</v>
      </c>
      <c r="I108" s="1079"/>
      <c r="J108" s="925" t="s">
        <v>606</v>
      </c>
      <c r="K108" s="1108" t="s">
        <v>574</v>
      </c>
      <c r="L108" s="1108">
        <v>6</v>
      </c>
      <c r="M108" s="1114"/>
      <c r="N108" s="1126" t="str">
        <f t="shared" si="13"/>
        <v>Included</v>
      </c>
      <c r="O108" s="1116">
        <f t="shared" si="14"/>
        <v>0</v>
      </c>
      <c r="P108" s="888"/>
      <c r="Q108" s="285">
        <f t="shared" si="15"/>
        <v>0</v>
      </c>
      <c r="R108" s="924">
        <f t="shared" si="16"/>
        <v>0</v>
      </c>
      <c r="S108" s="888"/>
      <c r="T108" s="921"/>
      <c r="U108" s="889"/>
      <c r="AE108" s="889"/>
      <c r="AF108" s="889"/>
      <c r="AG108" s="889"/>
      <c r="AH108" s="889"/>
      <c r="AI108" s="889"/>
      <c r="AJ108" s="889"/>
      <c r="AK108" s="889"/>
      <c r="AL108" s="889"/>
      <c r="AM108" s="889"/>
      <c r="AN108" s="889"/>
      <c r="AO108" s="889"/>
      <c r="AP108" s="889"/>
      <c r="AQ108" s="889"/>
      <c r="AR108" s="889"/>
    </row>
    <row r="109" spans="1:44" ht="33">
      <c r="A109" s="1108">
        <f t="shared" si="17"/>
        <v>83</v>
      </c>
      <c r="B109" s="1108">
        <v>7000036183</v>
      </c>
      <c r="C109" s="1108">
        <v>290</v>
      </c>
      <c r="D109" s="1108" t="s">
        <v>601</v>
      </c>
      <c r="E109" s="1108">
        <v>1000038471</v>
      </c>
      <c r="F109" s="1108">
        <v>85371000</v>
      </c>
      <c r="G109" s="1078"/>
      <c r="H109" s="1108">
        <v>18</v>
      </c>
      <c r="I109" s="1079"/>
      <c r="J109" s="925" t="s">
        <v>626</v>
      </c>
      <c r="K109" s="1108" t="s">
        <v>574</v>
      </c>
      <c r="L109" s="1108">
        <v>1</v>
      </c>
      <c r="M109" s="1114"/>
      <c r="N109" s="1126" t="str">
        <f t="shared" ref="N109:N124" si="18">IF(M109=0, "Included",IF(ISERROR(L109*M109), M109, L109*M109))</f>
        <v>Included</v>
      </c>
      <c r="O109" s="1116">
        <f t="shared" ref="O109:O124" si="19">R109</f>
        <v>0</v>
      </c>
      <c r="P109" s="888"/>
      <c r="Q109" s="285">
        <f t="shared" ref="Q109:Q124" si="20">IF(N109="Included",0,N109)</f>
        <v>0</v>
      </c>
      <c r="R109" s="924">
        <f t="shared" si="16"/>
        <v>0</v>
      </c>
      <c r="S109" s="888"/>
      <c r="T109" s="921"/>
      <c r="U109" s="889"/>
      <c r="AE109" s="889"/>
      <c r="AF109" s="889"/>
      <c r="AG109" s="889"/>
      <c r="AH109" s="889"/>
      <c r="AI109" s="889"/>
      <c r="AJ109" s="889"/>
      <c r="AK109" s="889"/>
      <c r="AL109" s="889"/>
      <c r="AM109" s="889"/>
      <c r="AN109" s="889"/>
      <c r="AO109" s="889"/>
      <c r="AP109" s="889"/>
      <c r="AQ109" s="889"/>
      <c r="AR109" s="889"/>
    </row>
    <row r="110" spans="1:44" ht="33">
      <c r="A110" s="1108">
        <f t="shared" si="17"/>
        <v>84</v>
      </c>
      <c r="B110" s="1108">
        <v>7000036183</v>
      </c>
      <c r="C110" s="1108">
        <v>300</v>
      </c>
      <c r="D110" s="1108" t="s">
        <v>601</v>
      </c>
      <c r="E110" s="1108">
        <v>1000038470</v>
      </c>
      <c r="F110" s="1108">
        <v>85371000</v>
      </c>
      <c r="G110" s="1078"/>
      <c r="H110" s="1108">
        <v>18</v>
      </c>
      <c r="I110" s="1079"/>
      <c r="J110" s="925" t="s">
        <v>627</v>
      </c>
      <c r="K110" s="1108" t="s">
        <v>574</v>
      </c>
      <c r="L110" s="1108">
        <v>1</v>
      </c>
      <c r="M110" s="1114"/>
      <c r="N110" s="1126" t="str">
        <f t="shared" si="18"/>
        <v>Included</v>
      </c>
      <c r="O110" s="1116">
        <f t="shared" si="19"/>
        <v>0</v>
      </c>
      <c r="P110" s="888"/>
      <c r="Q110" s="285">
        <f t="shared" si="20"/>
        <v>0</v>
      </c>
      <c r="R110" s="924">
        <f t="shared" si="16"/>
        <v>0</v>
      </c>
      <c r="S110" s="888"/>
      <c r="T110" s="921"/>
      <c r="U110" s="889"/>
      <c r="AE110" s="889"/>
      <c r="AF110" s="889"/>
      <c r="AG110" s="889"/>
      <c r="AH110" s="889"/>
      <c r="AI110" s="889"/>
      <c r="AJ110" s="889"/>
      <c r="AK110" s="889"/>
      <c r="AL110" s="889"/>
      <c r="AM110" s="889"/>
      <c r="AN110" s="889"/>
      <c r="AO110" s="889"/>
      <c r="AP110" s="889"/>
      <c r="AQ110" s="889"/>
      <c r="AR110" s="889"/>
    </row>
    <row r="111" spans="1:44">
      <c r="A111" s="1108">
        <f t="shared" si="17"/>
        <v>85</v>
      </c>
      <c r="B111" s="1108">
        <v>7000036183</v>
      </c>
      <c r="C111" s="1108">
        <v>310</v>
      </c>
      <c r="D111" s="1108" t="s">
        <v>601</v>
      </c>
      <c r="E111" s="1108">
        <v>1000071651</v>
      </c>
      <c r="F111" s="1108">
        <v>85364900</v>
      </c>
      <c r="G111" s="1078"/>
      <c r="H111" s="1108">
        <v>18</v>
      </c>
      <c r="I111" s="1079"/>
      <c r="J111" s="925" t="s">
        <v>605</v>
      </c>
      <c r="K111" s="1108" t="s">
        <v>574</v>
      </c>
      <c r="L111" s="1108">
        <v>15</v>
      </c>
      <c r="M111" s="1114"/>
      <c r="N111" s="1126" t="str">
        <f t="shared" si="18"/>
        <v>Included</v>
      </c>
      <c r="O111" s="1116">
        <f t="shared" si="19"/>
        <v>0</v>
      </c>
      <c r="P111" s="888"/>
      <c r="Q111" s="285">
        <f t="shared" si="20"/>
        <v>0</v>
      </c>
      <c r="R111" s="924">
        <f t="shared" si="16"/>
        <v>0</v>
      </c>
      <c r="S111" s="888"/>
      <c r="T111" s="921"/>
      <c r="U111" s="889"/>
      <c r="AE111" s="889"/>
      <c r="AF111" s="889"/>
      <c r="AG111" s="889"/>
      <c r="AH111" s="889"/>
      <c r="AI111" s="889"/>
      <c r="AJ111" s="889"/>
      <c r="AK111" s="889"/>
      <c r="AL111" s="889"/>
      <c r="AM111" s="889"/>
      <c r="AN111" s="889"/>
      <c r="AO111" s="889"/>
      <c r="AP111" s="889"/>
      <c r="AQ111" s="889"/>
      <c r="AR111" s="889"/>
    </row>
    <row r="112" spans="1:44">
      <c r="A112" s="1108">
        <f t="shared" si="17"/>
        <v>86</v>
      </c>
      <c r="B112" s="1108">
        <v>7000036183</v>
      </c>
      <c r="C112" s="1108">
        <v>340</v>
      </c>
      <c r="D112" s="1108" t="s">
        <v>648</v>
      </c>
      <c r="E112" s="1108">
        <v>1000041239</v>
      </c>
      <c r="F112" s="1108">
        <v>85389000</v>
      </c>
      <c r="G112" s="1078"/>
      <c r="H112" s="1108">
        <v>18</v>
      </c>
      <c r="I112" s="1079"/>
      <c r="J112" s="925" t="s">
        <v>607</v>
      </c>
      <c r="K112" s="1108" t="s">
        <v>574</v>
      </c>
      <c r="L112" s="1108">
        <v>6</v>
      </c>
      <c r="M112" s="1114"/>
      <c r="N112" s="1126" t="str">
        <f t="shared" si="18"/>
        <v>Included</v>
      </c>
      <c r="O112" s="1116">
        <f t="shared" si="19"/>
        <v>0</v>
      </c>
      <c r="P112" s="888"/>
      <c r="Q112" s="285">
        <f t="shared" si="20"/>
        <v>0</v>
      </c>
      <c r="R112" s="924">
        <f t="shared" si="16"/>
        <v>0</v>
      </c>
      <c r="S112" s="888"/>
      <c r="T112" s="921"/>
      <c r="U112" s="889"/>
      <c r="AE112" s="889"/>
      <c r="AF112" s="889"/>
      <c r="AG112" s="889"/>
      <c r="AH112" s="889"/>
      <c r="AI112" s="889"/>
      <c r="AJ112" s="889"/>
      <c r="AK112" s="889"/>
      <c r="AL112" s="889"/>
      <c r="AM112" s="889"/>
      <c r="AN112" s="889"/>
      <c r="AO112" s="889"/>
      <c r="AP112" s="889"/>
      <c r="AQ112" s="889"/>
      <c r="AR112" s="889"/>
    </row>
    <row r="113" spans="1:44">
      <c r="A113" s="1108">
        <f t="shared" si="17"/>
        <v>87</v>
      </c>
      <c r="B113" s="1108">
        <v>7000036183</v>
      </c>
      <c r="C113" s="1108">
        <v>350</v>
      </c>
      <c r="D113" s="1108" t="s">
        <v>648</v>
      </c>
      <c r="E113" s="1108">
        <v>1000014219</v>
      </c>
      <c r="F113" s="1108">
        <v>85389000</v>
      </c>
      <c r="G113" s="1078"/>
      <c r="H113" s="1108">
        <v>18</v>
      </c>
      <c r="I113" s="1079"/>
      <c r="J113" s="925" t="s">
        <v>608</v>
      </c>
      <c r="K113" s="1108" t="s">
        <v>574</v>
      </c>
      <c r="L113" s="1108">
        <v>8</v>
      </c>
      <c r="M113" s="1114"/>
      <c r="N113" s="1126" t="str">
        <f t="shared" si="18"/>
        <v>Included</v>
      </c>
      <c r="O113" s="1116">
        <f t="shared" si="19"/>
        <v>0</v>
      </c>
      <c r="P113" s="888"/>
      <c r="Q113" s="285">
        <f t="shared" si="20"/>
        <v>0</v>
      </c>
      <c r="R113" s="924">
        <f t="shared" si="16"/>
        <v>0</v>
      </c>
      <c r="S113" s="888"/>
      <c r="T113" s="921"/>
      <c r="U113" s="889"/>
      <c r="AE113" s="889"/>
      <c r="AF113" s="889"/>
      <c r="AG113" s="889"/>
      <c r="AH113" s="889"/>
      <c r="AI113" s="889"/>
      <c r="AJ113" s="889"/>
      <c r="AK113" s="889"/>
      <c r="AL113" s="889"/>
      <c r="AM113" s="889"/>
      <c r="AN113" s="889"/>
      <c r="AO113" s="889"/>
      <c r="AP113" s="889"/>
      <c r="AQ113" s="889"/>
      <c r="AR113" s="889"/>
    </row>
    <row r="114" spans="1:44">
      <c r="A114" s="1108">
        <f t="shared" si="17"/>
        <v>88</v>
      </c>
      <c r="B114" s="1108">
        <v>7000036183</v>
      </c>
      <c r="C114" s="1108">
        <v>360</v>
      </c>
      <c r="D114" s="1108" t="s">
        <v>648</v>
      </c>
      <c r="E114" s="1108">
        <v>1000079433</v>
      </c>
      <c r="F114" s="1108">
        <v>85389000</v>
      </c>
      <c r="G114" s="1078"/>
      <c r="H114" s="1108">
        <v>18</v>
      </c>
      <c r="I114" s="1079"/>
      <c r="J114" s="925" t="s">
        <v>598</v>
      </c>
      <c r="K114" s="1108" t="s">
        <v>574</v>
      </c>
      <c r="L114" s="1108">
        <v>6</v>
      </c>
      <c r="M114" s="1114"/>
      <c r="N114" s="1126" t="str">
        <f t="shared" si="18"/>
        <v>Included</v>
      </c>
      <c r="O114" s="1116">
        <f t="shared" si="19"/>
        <v>0</v>
      </c>
      <c r="P114" s="888"/>
      <c r="Q114" s="285">
        <f t="shared" si="20"/>
        <v>0</v>
      </c>
      <c r="R114" s="924">
        <f t="shared" si="16"/>
        <v>0</v>
      </c>
      <c r="S114" s="888"/>
      <c r="T114" s="921"/>
      <c r="U114" s="889"/>
      <c r="AE114" s="889"/>
      <c r="AF114" s="889"/>
      <c r="AG114" s="889"/>
      <c r="AH114" s="889"/>
      <c r="AI114" s="889"/>
      <c r="AJ114" s="889"/>
      <c r="AK114" s="889"/>
      <c r="AL114" s="889"/>
      <c r="AM114" s="889"/>
      <c r="AN114" s="889"/>
      <c r="AO114" s="889"/>
      <c r="AP114" s="889"/>
      <c r="AQ114" s="889"/>
      <c r="AR114" s="889"/>
    </row>
    <row r="115" spans="1:44">
      <c r="A115" s="1108">
        <f t="shared" si="17"/>
        <v>89</v>
      </c>
      <c r="B115" s="1108">
        <v>7000036183</v>
      </c>
      <c r="C115" s="1108">
        <v>370</v>
      </c>
      <c r="D115" s="1108" t="s">
        <v>648</v>
      </c>
      <c r="E115" s="1108">
        <v>1000079434</v>
      </c>
      <c r="F115" s="1108">
        <v>85389000</v>
      </c>
      <c r="G115" s="1078"/>
      <c r="H115" s="1108">
        <v>18</v>
      </c>
      <c r="I115" s="1079"/>
      <c r="J115" s="925" t="s">
        <v>599</v>
      </c>
      <c r="K115" s="1108" t="s">
        <v>574</v>
      </c>
      <c r="L115" s="1108">
        <v>4</v>
      </c>
      <c r="M115" s="1114"/>
      <c r="N115" s="1126" t="str">
        <f t="shared" si="18"/>
        <v>Included</v>
      </c>
      <c r="O115" s="1116">
        <f t="shared" si="19"/>
        <v>0</v>
      </c>
      <c r="P115" s="888"/>
      <c r="Q115" s="285">
        <f t="shared" si="20"/>
        <v>0</v>
      </c>
      <c r="R115" s="924">
        <f t="shared" si="16"/>
        <v>0</v>
      </c>
      <c r="S115" s="888"/>
      <c r="T115" s="921"/>
      <c r="U115" s="889"/>
      <c r="AE115" s="889"/>
      <c r="AF115" s="889"/>
      <c r="AG115" s="889"/>
      <c r="AH115" s="889"/>
      <c r="AI115" s="889"/>
      <c r="AJ115" s="889"/>
      <c r="AK115" s="889"/>
      <c r="AL115" s="889"/>
      <c r="AM115" s="889"/>
      <c r="AN115" s="889"/>
      <c r="AO115" s="889"/>
      <c r="AP115" s="889"/>
      <c r="AQ115" s="889"/>
      <c r="AR115" s="889"/>
    </row>
    <row r="116" spans="1:44" s="691" customFormat="1" ht="23.25" customHeight="1">
      <c r="A116" s="1086" t="s">
        <v>650</v>
      </c>
      <c r="B116" s="1167" t="s">
        <v>657</v>
      </c>
      <c r="C116" s="1168"/>
      <c r="D116" s="1168"/>
      <c r="E116" s="1113"/>
      <c r="F116" s="1113"/>
      <c r="G116" s="1090"/>
      <c r="H116" s="1090"/>
      <c r="I116" s="1090"/>
      <c r="J116" s="1091"/>
      <c r="K116" s="1086"/>
      <c r="L116" s="1086"/>
      <c r="M116" s="1117"/>
      <c r="N116" s="1117"/>
      <c r="O116" s="1118"/>
      <c r="P116" s="690"/>
      <c r="Q116" s="795" t="s">
        <v>489</v>
      </c>
      <c r="R116" s="795" t="s">
        <v>490</v>
      </c>
      <c r="S116" s="690"/>
      <c r="T116" s="1089"/>
    </row>
    <row r="117" spans="1:44">
      <c r="A117" s="1108">
        <f>A115+1</f>
        <v>90</v>
      </c>
      <c r="B117" s="1108">
        <v>7000036183</v>
      </c>
      <c r="C117" s="1108">
        <v>390</v>
      </c>
      <c r="D117" s="1108" t="s">
        <v>600</v>
      </c>
      <c r="E117" s="1108">
        <v>1000003398</v>
      </c>
      <c r="F117" s="1108">
        <v>85371000</v>
      </c>
      <c r="G117" s="1078"/>
      <c r="H117" s="1108">
        <v>18</v>
      </c>
      <c r="I117" s="1079"/>
      <c r="J117" s="925" t="s">
        <v>591</v>
      </c>
      <c r="K117" s="1108" t="s">
        <v>574</v>
      </c>
      <c r="L117" s="1108">
        <v>2</v>
      </c>
      <c r="M117" s="1114"/>
      <c r="N117" s="1126" t="str">
        <f t="shared" si="18"/>
        <v>Included</v>
      </c>
      <c r="O117" s="1116">
        <f t="shared" si="19"/>
        <v>0</v>
      </c>
      <c r="P117" s="888"/>
      <c r="Q117" s="285">
        <f t="shared" si="20"/>
        <v>0</v>
      </c>
      <c r="R117" s="924">
        <f t="shared" si="16"/>
        <v>0</v>
      </c>
      <c r="S117" s="888"/>
      <c r="T117" s="921"/>
      <c r="U117" s="889"/>
      <c r="AE117" s="889"/>
      <c r="AF117" s="889"/>
      <c r="AG117" s="889"/>
      <c r="AH117" s="889"/>
      <c r="AI117" s="889"/>
      <c r="AJ117" s="889"/>
      <c r="AK117" s="889"/>
      <c r="AL117" s="889"/>
      <c r="AM117" s="889"/>
      <c r="AN117" s="889"/>
      <c r="AO117" s="889"/>
      <c r="AP117" s="889"/>
      <c r="AQ117" s="889"/>
      <c r="AR117" s="889"/>
    </row>
    <row r="118" spans="1:44">
      <c r="A118" s="1108">
        <f>A117+1</f>
        <v>91</v>
      </c>
      <c r="B118" s="1108">
        <v>7000036183</v>
      </c>
      <c r="C118" s="1108">
        <v>400</v>
      </c>
      <c r="D118" s="1108" t="s">
        <v>600</v>
      </c>
      <c r="E118" s="1108">
        <v>1000055446</v>
      </c>
      <c r="F118" s="1108">
        <v>85371000</v>
      </c>
      <c r="G118" s="1078"/>
      <c r="H118" s="1108">
        <v>18</v>
      </c>
      <c r="I118" s="1079"/>
      <c r="J118" s="925" t="s">
        <v>592</v>
      </c>
      <c r="K118" s="1108" t="s">
        <v>574</v>
      </c>
      <c r="L118" s="1108">
        <v>4</v>
      </c>
      <c r="M118" s="1114"/>
      <c r="N118" s="1126" t="str">
        <f t="shared" ref="N118:N120" si="21">IF(M118=0, "Included",IF(ISERROR(L118*M118), M118, L118*M118))</f>
        <v>Included</v>
      </c>
      <c r="O118" s="1116">
        <f t="shared" ref="O118:O120" si="22">R118</f>
        <v>0</v>
      </c>
      <c r="P118" s="888"/>
      <c r="Q118" s="285">
        <f t="shared" ref="Q118:Q120" si="23">IF(N118="Included",0,N118)</f>
        <v>0</v>
      </c>
      <c r="R118" s="924">
        <f t="shared" ref="R118:R120" si="24">IF(I118="", H118*Q118/100, I118*Q118)</f>
        <v>0</v>
      </c>
      <c r="S118" s="888"/>
      <c r="T118" s="921"/>
      <c r="U118" s="889"/>
      <c r="AE118" s="889"/>
      <c r="AF118" s="889"/>
      <c r="AG118" s="889"/>
      <c r="AH118" s="889"/>
      <c r="AI118" s="889"/>
      <c r="AJ118" s="889"/>
      <c r="AK118" s="889"/>
      <c r="AL118" s="889"/>
      <c r="AM118" s="889"/>
      <c r="AN118" s="889"/>
      <c r="AO118" s="889"/>
      <c r="AP118" s="889"/>
      <c r="AQ118" s="889"/>
      <c r="AR118" s="889"/>
    </row>
    <row r="119" spans="1:44" ht="33">
      <c r="A119" s="1108">
        <f t="shared" ref="A119:A124" si="25">A118+1</f>
        <v>92</v>
      </c>
      <c r="B119" s="1108">
        <v>7000036183</v>
      </c>
      <c r="C119" s="1108">
        <v>410</v>
      </c>
      <c r="D119" s="1108" t="s">
        <v>589</v>
      </c>
      <c r="E119" s="1108">
        <v>1000003408</v>
      </c>
      <c r="F119" s="1108">
        <v>85371000</v>
      </c>
      <c r="G119" s="1078"/>
      <c r="H119" s="1108">
        <v>18</v>
      </c>
      <c r="I119" s="1079"/>
      <c r="J119" s="925" t="s">
        <v>593</v>
      </c>
      <c r="K119" s="1108" t="s">
        <v>574</v>
      </c>
      <c r="L119" s="1108">
        <v>2</v>
      </c>
      <c r="M119" s="1114"/>
      <c r="N119" s="1126" t="str">
        <f t="shared" si="21"/>
        <v>Included</v>
      </c>
      <c r="O119" s="1116">
        <f t="shared" si="22"/>
        <v>0</v>
      </c>
      <c r="P119" s="888"/>
      <c r="Q119" s="285">
        <f t="shared" si="23"/>
        <v>0</v>
      </c>
      <c r="R119" s="924">
        <f t="shared" si="24"/>
        <v>0</v>
      </c>
      <c r="S119" s="888"/>
      <c r="T119" s="921"/>
      <c r="U119" s="889"/>
      <c r="AE119" s="889"/>
      <c r="AF119" s="889"/>
      <c r="AG119" s="889"/>
      <c r="AH119" s="889"/>
      <c r="AI119" s="889"/>
      <c r="AJ119" s="889"/>
      <c r="AK119" s="889"/>
      <c r="AL119" s="889"/>
      <c r="AM119" s="889"/>
      <c r="AN119" s="889"/>
      <c r="AO119" s="889"/>
      <c r="AP119" s="889"/>
      <c r="AQ119" s="889"/>
      <c r="AR119" s="889"/>
    </row>
    <row r="120" spans="1:44" ht="33">
      <c r="A120" s="1108">
        <f t="shared" si="25"/>
        <v>93</v>
      </c>
      <c r="B120" s="1108">
        <v>7000036183</v>
      </c>
      <c r="C120" s="1108">
        <v>420</v>
      </c>
      <c r="D120" s="1108" t="s">
        <v>589</v>
      </c>
      <c r="E120" s="1108">
        <v>1000003410</v>
      </c>
      <c r="F120" s="1108">
        <v>85371000</v>
      </c>
      <c r="G120" s="1078"/>
      <c r="H120" s="1108">
        <v>18</v>
      </c>
      <c r="I120" s="1079"/>
      <c r="J120" s="925" t="s">
        <v>594</v>
      </c>
      <c r="K120" s="1108" t="s">
        <v>574</v>
      </c>
      <c r="L120" s="1108">
        <v>2</v>
      </c>
      <c r="M120" s="1114"/>
      <c r="N120" s="1126" t="str">
        <f t="shared" si="21"/>
        <v>Included</v>
      </c>
      <c r="O120" s="1116">
        <f t="shared" si="22"/>
        <v>0</v>
      </c>
      <c r="P120" s="888"/>
      <c r="Q120" s="285">
        <f t="shared" si="23"/>
        <v>0</v>
      </c>
      <c r="R120" s="924">
        <f t="shared" si="24"/>
        <v>0</v>
      </c>
      <c r="S120" s="888"/>
      <c r="T120" s="921"/>
      <c r="U120" s="889"/>
      <c r="AE120" s="889"/>
      <c r="AF120" s="889"/>
      <c r="AG120" s="889"/>
      <c r="AH120" s="889"/>
      <c r="AI120" s="889"/>
      <c r="AJ120" s="889"/>
      <c r="AK120" s="889"/>
      <c r="AL120" s="889"/>
      <c r="AM120" s="889"/>
      <c r="AN120" s="889"/>
      <c r="AO120" s="889"/>
      <c r="AP120" s="889"/>
      <c r="AQ120" s="889"/>
      <c r="AR120" s="889"/>
    </row>
    <row r="121" spans="1:44">
      <c r="A121" s="1108">
        <f t="shared" si="25"/>
        <v>94</v>
      </c>
      <c r="B121" s="1108">
        <v>7000036183</v>
      </c>
      <c r="C121" s="1108">
        <v>430</v>
      </c>
      <c r="D121" s="1108" t="s">
        <v>589</v>
      </c>
      <c r="E121" s="1108">
        <v>1000071654</v>
      </c>
      <c r="F121" s="1108">
        <v>85364900</v>
      </c>
      <c r="G121" s="1078"/>
      <c r="H121" s="1108">
        <v>18</v>
      </c>
      <c r="I121" s="1079"/>
      <c r="J121" s="925" t="s">
        <v>602</v>
      </c>
      <c r="K121" s="1108" t="s">
        <v>574</v>
      </c>
      <c r="L121" s="1108">
        <v>4</v>
      </c>
      <c r="M121" s="1114"/>
      <c r="N121" s="1126" t="str">
        <f t="shared" si="18"/>
        <v>Included</v>
      </c>
      <c r="O121" s="1116">
        <f t="shared" si="19"/>
        <v>0</v>
      </c>
      <c r="P121" s="888"/>
      <c r="Q121" s="285">
        <f t="shared" si="20"/>
        <v>0</v>
      </c>
      <c r="R121" s="924">
        <f t="shared" si="16"/>
        <v>0</v>
      </c>
      <c r="S121" s="888"/>
      <c r="T121" s="921"/>
      <c r="U121" s="889"/>
      <c r="AE121" s="889"/>
      <c r="AF121" s="889"/>
      <c r="AG121" s="889"/>
      <c r="AH121" s="889"/>
      <c r="AI121" s="889"/>
      <c r="AJ121" s="889"/>
      <c r="AK121" s="889"/>
      <c r="AL121" s="889"/>
      <c r="AM121" s="889"/>
      <c r="AN121" s="889"/>
      <c r="AO121" s="889"/>
      <c r="AP121" s="889"/>
      <c r="AQ121" s="889"/>
      <c r="AR121" s="889"/>
    </row>
    <row r="122" spans="1:44">
      <c r="A122" s="1108">
        <f t="shared" si="25"/>
        <v>95</v>
      </c>
      <c r="B122" s="1108">
        <v>7000036183</v>
      </c>
      <c r="C122" s="1108">
        <v>440</v>
      </c>
      <c r="D122" s="1108" t="s">
        <v>590</v>
      </c>
      <c r="E122" s="1108">
        <v>1000010638</v>
      </c>
      <c r="F122" s="1108">
        <v>85176210</v>
      </c>
      <c r="G122" s="1078"/>
      <c r="H122" s="1108">
        <v>18</v>
      </c>
      <c r="I122" s="1079"/>
      <c r="J122" s="925" t="s">
        <v>595</v>
      </c>
      <c r="K122" s="1108" t="s">
        <v>574</v>
      </c>
      <c r="L122" s="1108">
        <v>8</v>
      </c>
      <c r="M122" s="1114"/>
      <c r="N122" s="1126" t="str">
        <f t="shared" si="18"/>
        <v>Included</v>
      </c>
      <c r="O122" s="1116">
        <f t="shared" si="19"/>
        <v>0</v>
      </c>
      <c r="P122" s="888"/>
      <c r="Q122" s="285">
        <f t="shared" si="20"/>
        <v>0</v>
      </c>
      <c r="R122" s="924">
        <f t="shared" si="16"/>
        <v>0</v>
      </c>
      <c r="S122" s="888"/>
      <c r="T122" s="921"/>
      <c r="U122" s="889"/>
      <c r="AE122" s="889"/>
      <c r="AF122" s="889"/>
      <c r="AG122" s="889"/>
      <c r="AH122" s="889"/>
      <c r="AI122" s="889"/>
      <c r="AJ122" s="889"/>
      <c r="AK122" s="889"/>
      <c r="AL122" s="889"/>
      <c r="AM122" s="889"/>
      <c r="AN122" s="889"/>
      <c r="AO122" s="889"/>
      <c r="AP122" s="889"/>
      <c r="AQ122" s="889"/>
      <c r="AR122" s="889"/>
    </row>
    <row r="123" spans="1:44">
      <c r="A123" s="1108">
        <f t="shared" si="25"/>
        <v>96</v>
      </c>
      <c r="B123" s="1108">
        <v>7000036183</v>
      </c>
      <c r="C123" s="1108">
        <v>480</v>
      </c>
      <c r="D123" s="1108" t="s">
        <v>648</v>
      </c>
      <c r="E123" s="1108">
        <v>1000079433</v>
      </c>
      <c r="F123" s="1108">
        <v>85389000</v>
      </c>
      <c r="G123" s="1078"/>
      <c r="H123" s="1108">
        <v>18</v>
      </c>
      <c r="I123" s="1079"/>
      <c r="J123" s="925" t="s">
        <v>598</v>
      </c>
      <c r="K123" s="1108" t="s">
        <v>574</v>
      </c>
      <c r="L123" s="1108">
        <v>6</v>
      </c>
      <c r="M123" s="1114"/>
      <c r="N123" s="1126" t="str">
        <f t="shared" si="18"/>
        <v>Included</v>
      </c>
      <c r="O123" s="1116">
        <f t="shared" si="19"/>
        <v>0</v>
      </c>
      <c r="P123" s="888"/>
      <c r="Q123" s="285">
        <f t="shared" si="20"/>
        <v>0</v>
      </c>
      <c r="R123" s="924">
        <f t="shared" si="16"/>
        <v>0</v>
      </c>
      <c r="S123" s="888"/>
      <c r="T123" s="921"/>
      <c r="U123" s="889"/>
      <c r="AE123" s="889"/>
      <c r="AF123" s="889"/>
      <c r="AG123" s="889"/>
      <c r="AH123" s="889"/>
      <c r="AI123" s="889"/>
      <c r="AJ123" s="889"/>
      <c r="AK123" s="889"/>
      <c r="AL123" s="889"/>
      <c r="AM123" s="889"/>
      <c r="AN123" s="889"/>
      <c r="AO123" s="889"/>
      <c r="AP123" s="889"/>
      <c r="AQ123" s="889"/>
      <c r="AR123" s="889"/>
    </row>
    <row r="124" spans="1:44">
      <c r="A124" s="1108">
        <f t="shared" si="25"/>
        <v>97</v>
      </c>
      <c r="B124" s="1108">
        <v>7000036183</v>
      </c>
      <c r="C124" s="1108">
        <v>490</v>
      </c>
      <c r="D124" s="1108" t="s">
        <v>648</v>
      </c>
      <c r="E124" s="1108">
        <v>1000079434</v>
      </c>
      <c r="F124" s="1108">
        <v>85389000</v>
      </c>
      <c r="G124" s="1078"/>
      <c r="H124" s="1108">
        <v>18</v>
      </c>
      <c r="I124" s="1079"/>
      <c r="J124" s="925" t="s">
        <v>599</v>
      </c>
      <c r="K124" s="1108" t="s">
        <v>574</v>
      </c>
      <c r="L124" s="1108">
        <v>2</v>
      </c>
      <c r="M124" s="1114"/>
      <c r="N124" s="1126" t="str">
        <f t="shared" si="18"/>
        <v>Included</v>
      </c>
      <c r="O124" s="1116">
        <f t="shared" si="19"/>
        <v>0</v>
      </c>
      <c r="P124" s="888"/>
      <c r="Q124" s="285">
        <f t="shared" si="20"/>
        <v>0</v>
      </c>
      <c r="R124" s="924">
        <f t="shared" si="16"/>
        <v>0</v>
      </c>
      <c r="S124" s="888"/>
      <c r="T124" s="921"/>
      <c r="U124" s="889"/>
      <c r="AE124" s="889"/>
      <c r="AF124" s="889"/>
      <c r="AG124" s="889"/>
      <c r="AH124" s="889"/>
      <c r="AI124" s="889"/>
      <c r="AJ124" s="889"/>
      <c r="AK124" s="889"/>
      <c r="AL124" s="889"/>
      <c r="AM124" s="889"/>
      <c r="AN124" s="889"/>
      <c r="AO124" s="889"/>
      <c r="AP124" s="889"/>
      <c r="AQ124" s="889"/>
      <c r="AR124" s="889"/>
    </row>
    <row r="125" spans="1:44" ht="15" customHeight="1">
      <c r="A125" s="927"/>
      <c r="B125" s="928"/>
      <c r="C125" s="928"/>
      <c r="D125" s="928"/>
      <c r="E125" s="928"/>
      <c r="F125" s="928"/>
      <c r="G125" s="928"/>
      <c r="H125" s="1159" t="s">
        <v>570</v>
      </c>
      <c r="I125" s="1159"/>
      <c r="J125" s="1159"/>
      <c r="K125" s="1159"/>
      <c r="L125" s="1159"/>
      <c r="M125" s="1160"/>
      <c r="N125" s="1127">
        <f>SUM(N22:N124)</f>
        <v>0</v>
      </c>
      <c r="O125" s="1127">
        <f>SUM(O22:O124)</f>
        <v>0</v>
      </c>
      <c r="Q125" s="929">
        <f>SUM(Q22:Q124)</f>
        <v>0</v>
      </c>
      <c r="R125" s="929">
        <f>SUM(R22:R124)</f>
        <v>0</v>
      </c>
      <c r="S125" s="886"/>
      <c r="V125" s="896"/>
      <c r="W125" s="896"/>
      <c r="Y125" s="890"/>
      <c r="AE125" s="889"/>
      <c r="AF125" s="889"/>
      <c r="AG125" s="889"/>
      <c r="AH125" s="889"/>
      <c r="AI125" s="889"/>
      <c r="AJ125" s="889"/>
      <c r="AK125" s="889"/>
      <c r="AL125" s="889"/>
      <c r="AM125" s="889"/>
      <c r="AN125" s="889"/>
      <c r="AO125" s="889"/>
      <c r="AP125" s="889"/>
      <c r="AQ125" s="889"/>
      <c r="AR125" s="889"/>
    </row>
    <row r="126" spans="1:44">
      <c r="A126" s="930"/>
      <c r="B126" s="931"/>
      <c r="C126" s="931"/>
      <c r="D126" s="931"/>
      <c r="E126" s="931"/>
      <c r="F126" s="931"/>
      <c r="G126" s="931"/>
      <c r="H126" s="1154" t="s">
        <v>502</v>
      </c>
      <c r="I126" s="1154"/>
      <c r="J126" s="1154"/>
      <c r="K126" s="1154"/>
      <c r="L126" s="1154"/>
      <c r="M126" s="1155"/>
      <c r="N126" s="1128">
        <f>'Sch-7'!M20</f>
        <v>0</v>
      </c>
      <c r="O126" s="1129"/>
      <c r="V126" s="890"/>
      <c r="W126" s="896"/>
      <c r="AE126" s="889"/>
      <c r="AF126" s="889"/>
      <c r="AG126" s="889"/>
      <c r="AH126" s="889"/>
      <c r="AI126" s="889"/>
      <c r="AJ126" s="889"/>
      <c r="AK126" s="889"/>
      <c r="AL126" s="889"/>
      <c r="AM126" s="889"/>
      <c r="AN126" s="889"/>
      <c r="AO126" s="889"/>
      <c r="AP126" s="889"/>
      <c r="AQ126" s="889"/>
      <c r="AR126" s="889"/>
    </row>
    <row r="127" spans="1:44" ht="17.25" thickBot="1">
      <c r="A127" s="932"/>
      <c r="B127" s="933"/>
      <c r="C127" s="933"/>
      <c r="D127" s="933"/>
      <c r="E127" s="933"/>
      <c r="F127" s="933"/>
      <c r="G127" s="933"/>
      <c r="H127" s="1156" t="s">
        <v>419</v>
      </c>
      <c r="I127" s="1156"/>
      <c r="J127" s="1156"/>
      <c r="K127" s="1156"/>
      <c r="L127" s="1156"/>
      <c r="M127" s="1156"/>
      <c r="N127" s="1029">
        <f>N126+N125</f>
        <v>0</v>
      </c>
      <c r="O127" s="1130"/>
      <c r="U127" s="918"/>
      <c r="V127" s="918"/>
      <c r="W127" s="926"/>
      <c r="Y127" s="917"/>
      <c r="AE127" s="889"/>
      <c r="AF127" s="889"/>
      <c r="AG127" s="889"/>
      <c r="AH127" s="889"/>
      <c r="AI127" s="889"/>
      <c r="AJ127" s="889"/>
      <c r="AK127" s="889"/>
      <c r="AL127" s="889"/>
      <c r="AM127" s="889"/>
      <c r="AN127" s="889"/>
      <c r="AO127" s="889"/>
      <c r="AP127" s="889"/>
      <c r="AQ127" s="889"/>
      <c r="AR127" s="889"/>
    </row>
    <row r="128" spans="1:44" ht="17.25" thickBot="1">
      <c r="A128" s="934"/>
      <c r="B128" s="934"/>
      <c r="C128" s="934"/>
      <c r="D128" s="934"/>
      <c r="E128" s="934"/>
      <c r="F128" s="934"/>
      <c r="G128" s="934"/>
      <c r="H128" s="1163" t="s">
        <v>507</v>
      </c>
      <c r="I128" s="1164"/>
      <c r="J128" s="1164"/>
      <c r="K128" s="1164"/>
      <c r="L128" s="1164"/>
      <c r="M128" s="1165"/>
      <c r="N128" s="1029">
        <f>O125</f>
        <v>0</v>
      </c>
      <c r="O128" s="1130"/>
      <c r="U128" s="918"/>
      <c r="V128" s="918"/>
      <c r="W128" s="926"/>
      <c r="Y128" s="917"/>
      <c r="AE128" s="889"/>
      <c r="AF128" s="889"/>
      <c r="AG128" s="889"/>
      <c r="AH128" s="889"/>
      <c r="AI128" s="889"/>
      <c r="AJ128" s="889"/>
      <c r="AK128" s="889"/>
      <c r="AL128" s="889"/>
      <c r="AM128" s="889"/>
      <c r="AN128" s="889"/>
      <c r="AO128" s="889"/>
      <c r="AP128" s="889"/>
      <c r="AQ128" s="889"/>
      <c r="AR128" s="889"/>
    </row>
    <row r="129" spans="1:44" ht="15">
      <c r="A129" s="1161"/>
      <c r="B129" s="1161"/>
      <c r="C129" s="1161"/>
      <c r="D129" s="1161"/>
      <c r="E129" s="1161"/>
      <c r="F129" s="1161"/>
      <c r="G129" s="1161"/>
      <c r="H129" s="1162"/>
      <c r="I129" s="1162"/>
      <c r="J129" s="1162"/>
      <c r="K129" s="1162"/>
      <c r="L129" s="1162"/>
      <c r="M129" s="1162"/>
      <c r="N129" s="1162"/>
      <c r="O129" s="1162"/>
      <c r="V129" s="917"/>
      <c r="W129" s="896"/>
      <c r="AE129" s="889"/>
      <c r="AF129" s="889"/>
      <c r="AG129" s="889"/>
      <c r="AH129" s="889"/>
      <c r="AI129" s="889"/>
      <c r="AJ129" s="889"/>
      <c r="AK129" s="889"/>
      <c r="AL129" s="889"/>
      <c r="AM129" s="889"/>
      <c r="AN129" s="889"/>
      <c r="AO129" s="889"/>
      <c r="AP129" s="889"/>
      <c r="AQ129" s="889"/>
      <c r="AR129" s="889"/>
    </row>
    <row r="130" spans="1:44" ht="15">
      <c r="A130" s="935" t="s">
        <v>406</v>
      </c>
      <c r="B130" s="1166" t="s">
        <v>483</v>
      </c>
      <c r="C130" s="1166"/>
      <c r="D130" s="1166"/>
      <c r="E130" s="1166"/>
      <c r="F130" s="1166"/>
      <c r="G130" s="1166"/>
      <c r="H130" s="1166"/>
      <c r="I130" s="1166"/>
      <c r="J130" s="1166"/>
      <c r="K130" s="1166"/>
      <c r="L130" s="1166"/>
      <c r="M130" s="1166"/>
      <c r="N130" s="1166"/>
      <c r="O130" s="1166"/>
      <c r="AE130" s="889"/>
      <c r="AF130" s="889"/>
      <c r="AG130" s="889"/>
      <c r="AH130" s="889"/>
      <c r="AI130" s="889"/>
      <c r="AJ130" s="889"/>
      <c r="AK130" s="889"/>
      <c r="AL130" s="889"/>
      <c r="AM130" s="889"/>
      <c r="AN130" s="889"/>
      <c r="AO130" s="889"/>
      <c r="AP130" s="889"/>
      <c r="AQ130" s="889"/>
      <c r="AR130" s="889"/>
    </row>
    <row r="131" spans="1:44" ht="15">
      <c r="A131" s="917" t="s">
        <v>485</v>
      </c>
      <c r="B131" s="1166" t="s">
        <v>484</v>
      </c>
      <c r="C131" s="1166"/>
      <c r="D131" s="1166"/>
      <c r="E131" s="1166"/>
      <c r="F131" s="1166"/>
      <c r="G131" s="1166"/>
      <c r="H131" s="1166"/>
      <c r="I131" s="1166"/>
      <c r="J131" s="1166"/>
      <c r="K131" s="1166"/>
      <c r="L131" s="1166"/>
      <c r="M131" s="1166"/>
      <c r="N131" s="1166"/>
      <c r="O131" s="1166"/>
      <c r="AE131" s="889"/>
      <c r="AF131" s="889"/>
      <c r="AG131" s="889"/>
      <c r="AH131" s="889"/>
      <c r="AI131" s="889"/>
      <c r="AJ131" s="889"/>
      <c r="AK131" s="889"/>
      <c r="AL131" s="889"/>
      <c r="AM131" s="889"/>
      <c r="AN131" s="889"/>
      <c r="AO131" s="889"/>
      <c r="AP131" s="889"/>
      <c r="AQ131" s="889"/>
      <c r="AR131" s="889"/>
    </row>
    <row r="132" spans="1:44" ht="15">
      <c r="A132" s="917"/>
      <c r="B132" s="917"/>
      <c r="C132" s="917"/>
      <c r="D132" s="917"/>
      <c r="E132" s="917"/>
      <c r="F132" s="1166"/>
      <c r="G132" s="1166"/>
      <c r="H132" s="1166"/>
      <c r="I132" s="1166"/>
      <c r="J132" s="1166"/>
      <c r="K132" s="1166"/>
      <c r="L132" s="1166"/>
      <c r="M132" s="1166"/>
      <c r="N132" s="1166"/>
      <c r="O132" s="1166"/>
      <c r="AE132" s="889"/>
      <c r="AF132" s="889"/>
      <c r="AG132" s="889"/>
      <c r="AH132" s="889"/>
      <c r="AI132" s="889"/>
      <c r="AJ132" s="889"/>
      <c r="AK132" s="889"/>
      <c r="AL132" s="889"/>
      <c r="AM132" s="889"/>
      <c r="AN132" s="889"/>
      <c r="AO132" s="889"/>
      <c r="AP132" s="889"/>
      <c r="AQ132" s="889"/>
      <c r="AR132" s="889"/>
    </row>
    <row r="133" spans="1:44" ht="28.5">
      <c r="A133" s="936" t="s">
        <v>402</v>
      </c>
      <c r="B133" s="937" t="str">
        <f>'Names of Bidder'!D31&amp;"-"&amp; 'Names of Bidder'!E31&amp;"-" &amp;'Names of Bidder'!F31</f>
        <v>--</v>
      </c>
      <c r="C133" s="936"/>
      <c r="D133" s="936"/>
      <c r="E133" s="936"/>
      <c r="F133" s="889"/>
      <c r="G133" s="936"/>
      <c r="H133" s="936"/>
      <c r="I133" s="938"/>
      <c r="K133" s="939"/>
      <c r="L133" s="940"/>
      <c r="AE133" s="889"/>
      <c r="AF133" s="889"/>
      <c r="AG133" s="889"/>
      <c r="AH133" s="889"/>
      <c r="AI133" s="889"/>
      <c r="AJ133" s="889"/>
      <c r="AK133" s="889"/>
      <c r="AL133" s="889"/>
      <c r="AM133" s="889"/>
      <c r="AN133" s="889"/>
      <c r="AO133" s="889"/>
      <c r="AP133" s="889"/>
      <c r="AQ133" s="889"/>
      <c r="AR133" s="889"/>
    </row>
    <row r="134" spans="1:44" ht="28.5">
      <c r="A134" s="936" t="s">
        <v>403</v>
      </c>
      <c r="B134" s="937" t="str">
        <f>IF('Names of Bidder'!D32=0, "", 'Names of Bidder'!D32)</f>
        <v/>
      </c>
      <c r="C134" s="936"/>
      <c r="D134" s="936"/>
      <c r="E134" s="936"/>
      <c r="F134" s="889"/>
      <c r="G134" s="936"/>
      <c r="H134" s="936"/>
      <c r="I134" s="938"/>
      <c r="L134" s="940" t="s">
        <v>404</v>
      </c>
      <c r="M134" s="916" t="str">
        <f>IF('Names of Bidder'!D24=0, "", 'Names of Bidder'!D24)</f>
        <v/>
      </c>
      <c r="AE134" s="889"/>
      <c r="AF134" s="889"/>
      <c r="AG134" s="889"/>
      <c r="AH134" s="889"/>
      <c r="AI134" s="889"/>
      <c r="AJ134" s="889"/>
      <c r="AK134" s="889"/>
      <c r="AL134" s="889"/>
      <c r="AM134" s="889"/>
      <c r="AN134" s="889"/>
      <c r="AO134" s="889"/>
      <c r="AP134" s="889"/>
      <c r="AQ134" s="889"/>
      <c r="AR134" s="889"/>
    </row>
    <row r="135" spans="1:44">
      <c r="A135" s="887"/>
      <c r="B135" s="887"/>
      <c r="C135" s="887"/>
      <c r="D135" s="887"/>
      <c r="E135" s="887"/>
      <c r="F135" s="887"/>
      <c r="G135" s="887"/>
      <c r="H135" s="887"/>
      <c r="I135" s="941"/>
      <c r="J135" s="888"/>
      <c r="K135" s="887"/>
      <c r="L135" s="940" t="s">
        <v>405</v>
      </c>
      <c r="M135" s="916" t="str">
        <f>IF('Names of Bidder'!D25=0, "", 'Names of Bidder'!D25)</f>
        <v/>
      </c>
      <c r="N135" s="999"/>
      <c r="AE135" s="889"/>
      <c r="AF135" s="889"/>
      <c r="AG135" s="889"/>
      <c r="AH135" s="889"/>
      <c r="AI135" s="889"/>
      <c r="AJ135" s="889"/>
      <c r="AK135" s="889"/>
      <c r="AL135" s="889"/>
      <c r="AM135" s="889"/>
      <c r="AN135" s="889"/>
      <c r="AO135" s="889"/>
      <c r="AP135" s="889"/>
      <c r="AQ135" s="889"/>
      <c r="AR135" s="889"/>
    </row>
    <row r="136" spans="1:44">
      <c r="A136" s="942"/>
      <c r="B136" s="942"/>
      <c r="C136" s="942"/>
      <c r="D136" s="942"/>
      <c r="E136" s="942"/>
      <c r="F136" s="942"/>
      <c r="G136" s="942"/>
      <c r="H136" s="942"/>
      <c r="I136" s="943"/>
      <c r="J136" s="922"/>
      <c r="K136" s="942"/>
      <c r="L136" s="940"/>
      <c r="M136" s="944"/>
      <c r="N136" s="425"/>
      <c r="O136" s="290"/>
      <c r="AE136" s="889"/>
      <c r="AF136" s="889"/>
      <c r="AG136" s="889"/>
      <c r="AH136" s="889"/>
      <c r="AI136" s="889"/>
      <c r="AJ136" s="889"/>
      <c r="AK136" s="889"/>
      <c r="AL136" s="889"/>
      <c r="AM136" s="889"/>
      <c r="AN136" s="889"/>
      <c r="AO136" s="889"/>
      <c r="AP136" s="889"/>
      <c r="AQ136" s="889"/>
      <c r="AR136" s="889"/>
    </row>
    <row r="137" spans="1:44">
      <c r="A137" s="942"/>
      <c r="B137" s="942"/>
      <c r="C137" s="942"/>
      <c r="D137" s="942"/>
      <c r="E137" s="942"/>
      <c r="F137" s="942"/>
      <c r="G137" s="942"/>
      <c r="H137" s="942"/>
      <c r="I137" s="943"/>
      <c r="J137" s="922"/>
      <c r="K137" s="942"/>
      <c r="L137" s="942"/>
      <c r="M137" s="922"/>
      <c r="N137" s="425"/>
      <c r="O137" s="290"/>
      <c r="AE137" s="889"/>
      <c r="AF137" s="889"/>
      <c r="AG137" s="889"/>
      <c r="AH137" s="889"/>
      <c r="AI137" s="889"/>
      <c r="AJ137" s="889"/>
      <c r="AK137" s="889"/>
      <c r="AL137" s="889"/>
      <c r="AM137" s="889"/>
      <c r="AN137" s="889"/>
      <c r="AO137" s="889"/>
      <c r="AP137" s="889"/>
      <c r="AQ137" s="889"/>
      <c r="AR137" s="889"/>
    </row>
    <row r="138" spans="1:44">
      <c r="A138" s="942"/>
      <c r="B138" s="942"/>
      <c r="C138" s="942"/>
      <c r="D138" s="942"/>
      <c r="E138" s="942"/>
      <c r="F138" s="942"/>
      <c r="G138" s="942"/>
      <c r="H138" s="942"/>
      <c r="I138" s="943"/>
      <c r="J138" s="922"/>
      <c r="K138" s="942"/>
      <c r="L138" s="942"/>
      <c r="M138" s="922"/>
      <c r="N138" s="425"/>
      <c r="O138" s="290"/>
      <c r="AE138" s="889"/>
      <c r="AF138" s="889"/>
      <c r="AG138" s="889"/>
      <c r="AH138" s="889"/>
      <c r="AI138" s="889"/>
      <c r="AJ138" s="889"/>
      <c r="AK138" s="889"/>
      <c r="AL138" s="889"/>
      <c r="AM138" s="889"/>
      <c r="AN138" s="889"/>
      <c r="AO138" s="889"/>
      <c r="AP138" s="889"/>
      <c r="AQ138" s="889"/>
      <c r="AR138" s="889"/>
    </row>
    <row r="139" spans="1:44">
      <c r="A139" s="942"/>
      <c r="B139" s="942"/>
      <c r="C139" s="942"/>
      <c r="D139" s="942"/>
      <c r="E139" s="942"/>
      <c r="F139" s="942"/>
      <c r="G139" s="942"/>
      <c r="H139" s="942"/>
      <c r="I139" s="943"/>
      <c r="J139" s="922"/>
      <c r="K139" s="942"/>
      <c r="L139" s="942"/>
      <c r="M139" s="922"/>
      <c r="N139" s="425"/>
      <c r="O139" s="290"/>
      <c r="AE139" s="889"/>
      <c r="AF139" s="889"/>
      <c r="AG139" s="889"/>
      <c r="AH139" s="889"/>
      <c r="AI139" s="889"/>
      <c r="AJ139" s="889"/>
      <c r="AK139" s="889"/>
      <c r="AL139" s="889"/>
      <c r="AM139" s="889"/>
      <c r="AN139" s="889"/>
      <c r="AO139" s="889"/>
      <c r="AP139" s="889"/>
      <c r="AQ139" s="889"/>
      <c r="AR139" s="889"/>
    </row>
    <row r="140" spans="1:44">
      <c r="A140" s="942"/>
      <c r="B140" s="942"/>
      <c r="C140" s="942"/>
      <c r="D140" s="942"/>
      <c r="E140" s="942"/>
      <c r="F140" s="942"/>
      <c r="G140" s="942"/>
      <c r="H140" s="942"/>
      <c r="I140" s="943"/>
      <c r="J140" s="922"/>
      <c r="K140" s="942"/>
      <c r="L140" s="942"/>
      <c r="M140" s="922"/>
      <c r="N140" s="425"/>
      <c r="O140" s="290"/>
      <c r="AE140" s="889"/>
      <c r="AF140" s="889"/>
      <c r="AG140" s="889"/>
      <c r="AH140" s="889"/>
      <c r="AI140" s="889"/>
      <c r="AJ140" s="889"/>
      <c r="AK140" s="889"/>
      <c r="AL140" s="889"/>
      <c r="AM140" s="889"/>
      <c r="AN140" s="889"/>
      <c r="AO140" s="889"/>
      <c r="AP140" s="889"/>
      <c r="AQ140" s="889"/>
      <c r="AR140" s="889"/>
    </row>
    <row r="141" spans="1:44">
      <c r="A141" s="942"/>
      <c r="B141" s="942"/>
      <c r="C141" s="942"/>
      <c r="D141" s="942"/>
      <c r="E141" s="942"/>
      <c r="F141" s="942"/>
      <c r="G141" s="942"/>
      <c r="H141" s="942"/>
      <c r="I141" s="943"/>
      <c r="J141" s="922"/>
      <c r="K141" s="942"/>
      <c r="L141" s="942"/>
      <c r="M141" s="922"/>
      <c r="N141" s="425"/>
      <c r="O141" s="290"/>
      <c r="AE141" s="889"/>
      <c r="AF141" s="889"/>
      <c r="AG141" s="889"/>
      <c r="AH141" s="889"/>
      <c r="AI141" s="889"/>
      <c r="AJ141" s="889"/>
      <c r="AK141" s="889"/>
      <c r="AL141" s="889"/>
      <c r="AM141" s="889"/>
      <c r="AN141" s="889"/>
      <c r="AO141" s="889"/>
      <c r="AP141" s="889"/>
      <c r="AQ141" s="889"/>
      <c r="AR141" s="889"/>
    </row>
    <row r="142" spans="1:44">
      <c r="A142" s="942"/>
      <c r="B142" s="942"/>
      <c r="C142" s="942"/>
      <c r="D142" s="942"/>
      <c r="E142" s="942"/>
      <c r="F142" s="942"/>
      <c r="G142" s="942"/>
      <c r="H142" s="942"/>
      <c r="I142" s="943"/>
      <c r="J142" s="922"/>
      <c r="K142" s="942"/>
      <c r="L142" s="942"/>
      <c r="M142" s="922"/>
      <c r="N142" s="425"/>
      <c r="O142" s="290"/>
      <c r="AE142" s="889"/>
      <c r="AF142" s="889"/>
      <c r="AG142" s="889"/>
      <c r="AH142" s="889"/>
      <c r="AI142" s="889"/>
      <c r="AJ142" s="889"/>
      <c r="AK142" s="889"/>
      <c r="AL142" s="889"/>
      <c r="AM142" s="889"/>
      <c r="AN142" s="889"/>
      <c r="AO142" s="889"/>
      <c r="AP142" s="889"/>
      <c r="AQ142" s="889"/>
      <c r="AR142" s="889"/>
    </row>
    <row r="143" spans="1:44">
      <c r="A143" s="942"/>
      <c r="B143" s="942"/>
      <c r="C143" s="942"/>
      <c r="D143" s="942"/>
      <c r="E143" s="942"/>
      <c r="F143" s="942"/>
      <c r="G143" s="942"/>
      <c r="H143" s="942"/>
      <c r="I143" s="943"/>
      <c r="J143" s="922"/>
      <c r="K143" s="942"/>
      <c r="L143" s="942"/>
      <c r="M143" s="922"/>
      <c r="N143" s="425"/>
      <c r="O143" s="290"/>
      <c r="P143" s="889"/>
      <c r="Q143" s="889"/>
      <c r="R143" s="889"/>
      <c r="S143" s="889"/>
      <c r="T143" s="889"/>
      <c r="U143" s="889"/>
      <c r="AE143" s="889"/>
      <c r="AF143" s="889"/>
      <c r="AG143" s="889"/>
      <c r="AH143" s="889"/>
      <c r="AI143" s="889"/>
      <c r="AJ143" s="889"/>
      <c r="AK143" s="889"/>
      <c r="AL143" s="889"/>
      <c r="AM143" s="889"/>
      <c r="AN143" s="889"/>
      <c r="AO143" s="889"/>
      <c r="AP143" s="889"/>
      <c r="AQ143" s="889"/>
      <c r="AR143" s="889"/>
    </row>
    <row r="144" spans="1:44">
      <c r="A144" s="942"/>
      <c r="B144" s="942"/>
      <c r="C144" s="942"/>
      <c r="D144" s="942"/>
      <c r="E144" s="942"/>
      <c r="F144" s="942"/>
      <c r="G144" s="942"/>
      <c r="H144" s="942"/>
      <c r="I144" s="943"/>
      <c r="J144" s="922"/>
      <c r="K144" s="942"/>
      <c r="L144" s="942"/>
      <c r="M144" s="922"/>
      <c r="N144" s="425"/>
      <c r="O144" s="290"/>
      <c r="P144" s="889"/>
      <c r="Q144" s="889"/>
      <c r="R144" s="889"/>
      <c r="S144" s="889"/>
      <c r="T144" s="889"/>
      <c r="U144" s="889"/>
      <c r="AE144" s="889"/>
      <c r="AF144" s="889"/>
      <c r="AG144" s="889"/>
      <c r="AH144" s="889"/>
      <c r="AI144" s="889"/>
      <c r="AJ144" s="889"/>
      <c r="AK144" s="889"/>
      <c r="AL144" s="889"/>
      <c r="AM144" s="889"/>
      <c r="AN144" s="889"/>
      <c r="AO144" s="889"/>
      <c r="AP144" s="889"/>
      <c r="AQ144" s="889"/>
      <c r="AR144" s="889"/>
    </row>
    <row r="145" spans="1:44">
      <c r="A145" s="942"/>
      <c r="B145" s="942"/>
      <c r="C145" s="942"/>
      <c r="D145" s="942"/>
      <c r="E145" s="942"/>
      <c r="F145" s="942"/>
      <c r="G145" s="942"/>
      <c r="H145" s="942"/>
      <c r="I145" s="943"/>
      <c r="J145" s="922"/>
      <c r="K145" s="942"/>
      <c r="L145" s="942"/>
      <c r="M145" s="922"/>
      <c r="N145" s="425"/>
      <c r="O145" s="290"/>
      <c r="P145" s="889"/>
      <c r="Q145" s="889"/>
      <c r="R145" s="889"/>
      <c r="S145" s="889"/>
      <c r="T145" s="889"/>
      <c r="U145" s="889"/>
      <c r="AE145" s="889"/>
      <c r="AF145" s="889"/>
      <c r="AG145" s="889"/>
      <c r="AH145" s="889"/>
      <c r="AI145" s="889"/>
      <c r="AJ145" s="889"/>
      <c r="AK145" s="889"/>
      <c r="AL145" s="889"/>
      <c r="AM145" s="889"/>
      <c r="AN145" s="889"/>
      <c r="AO145" s="889"/>
      <c r="AP145" s="889"/>
      <c r="AQ145" s="889"/>
      <c r="AR145" s="889"/>
    </row>
    <row r="146" spans="1:44">
      <c r="A146" s="942"/>
      <c r="B146" s="942"/>
      <c r="C146" s="942"/>
      <c r="D146" s="942"/>
      <c r="E146" s="942"/>
      <c r="F146" s="942"/>
      <c r="G146" s="942"/>
      <c r="H146" s="942"/>
      <c r="I146" s="943"/>
      <c r="J146" s="922"/>
      <c r="K146" s="942"/>
      <c r="L146" s="942"/>
      <c r="M146" s="922"/>
      <c r="N146" s="425"/>
      <c r="O146" s="290"/>
      <c r="P146" s="889"/>
      <c r="Q146" s="889"/>
      <c r="R146" s="889"/>
      <c r="S146" s="889"/>
      <c r="T146" s="889"/>
      <c r="U146" s="889"/>
      <c r="AE146" s="889"/>
      <c r="AF146" s="889"/>
      <c r="AG146" s="889"/>
      <c r="AH146" s="889"/>
      <c r="AI146" s="889"/>
      <c r="AJ146" s="889"/>
      <c r="AK146" s="889"/>
      <c r="AL146" s="889"/>
      <c r="AM146" s="889"/>
      <c r="AN146" s="889"/>
      <c r="AO146" s="889"/>
      <c r="AP146" s="889"/>
      <c r="AQ146" s="889"/>
      <c r="AR146" s="889"/>
    </row>
    <row r="147" spans="1:44">
      <c r="A147" s="942"/>
      <c r="B147" s="942"/>
      <c r="C147" s="942"/>
      <c r="D147" s="942"/>
      <c r="E147" s="942"/>
      <c r="F147" s="942"/>
      <c r="G147" s="942"/>
      <c r="H147" s="942"/>
      <c r="I147" s="943"/>
      <c r="J147" s="922"/>
      <c r="K147" s="942"/>
      <c r="L147" s="942"/>
      <c r="M147" s="922"/>
      <c r="N147" s="425"/>
      <c r="O147" s="290"/>
      <c r="P147" s="889"/>
      <c r="Q147" s="889"/>
      <c r="R147" s="889"/>
      <c r="S147" s="889"/>
      <c r="T147" s="889"/>
      <c r="U147" s="889"/>
      <c r="AE147" s="889"/>
      <c r="AF147" s="889"/>
      <c r="AG147" s="889"/>
      <c r="AH147" s="889"/>
      <c r="AI147" s="889"/>
      <c r="AJ147" s="889"/>
      <c r="AK147" s="889"/>
      <c r="AL147" s="889"/>
      <c r="AM147" s="889"/>
      <c r="AN147" s="889"/>
      <c r="AO147" s="889"/>
      <c r="AP147" s="889"/>
      <c r="AQ147" s="889"/>
      <c r="AR147" s="889"/>
    </row>
    <row r="148" spans="1:44">
      <c r="A148" s="942"/>
      <c r="B148" s="942"/>
      <c r="C148" s="942"/>
      <c r="D148" s="942"/>
      <c r="E148" s="942"/>
      <c r="F148" s="942"/>
      <c r="G148" s="942"/>
      <c r="H148" s="942"/>
      <c r="I148" s="943"/>
      <c r="J148" s="922"/>
      <c r="K148" s="942"/>
      <c r="L148" s="942"/>
      <c r="M148" s="922"/>
      <c r="N148" s="425"/>
      <c r="O148" s="290"/>
      <c r="P148" s="889"/>
      <c r="Q148" s="889"/>
      <c r="R148" s="889"/>
      <c r="S148" s="889"/>
      <c r="T148" s="889"/>
      <c r="U148" s="889"/>
      <c r="AE148" s="889"/>
      <c r="AF148" s="889"/>
      <c r="AG148" s="889"/>
      <c r="AH148" s="889"/>
      <c r="AI148" s="889"/>
      <c r="AJ148" s="889"/>
      <c r="AK148" s="889"/>
      <c r="AL148" s="889"/>
      <c r="AM148" s="889"/>
      <c r="AN148" s="889"/>
      <c r="AO148" s="889"/>
      <c r="AP148" s="889"/>
      <c r="AQ148" s="889"/>
      <c r="AR148" s="889"/>
    </row>
    <row r="149" spans="1:44">
      <c r="A149" s="942"/>
      <c r="B149" s="942"/>
      <c r="C149" s="942"/>
      <c r="D149" s="942"/>
      <c r="E149" s="942"/>
      <c r="F149" s="942"/>
      <c r="G149" s="942"/>
      <c r="H149" s="942"/>
      <c r="I149" s="943"/>
      <c r="J149" s="922"/>
      <c r="K149" s="942"/>
      <c r="L149" s="942"/>
      <c r="M149" s="922"/>
      <c r="N149" s="425"/>
      <c r="O149" s="290"/>
      <c r="P149" s="889"/>
      <c r="Q149" s="889"/>
      <c r="R149" s="889"/>
      <c r="S149" s="889"/>
      <c r="T149" s="889"/>
      <c r="U149" s="889"/>
      <c r="AE149" s="889"/>
      <c r="AF149" s="889"/>
      <c r="AG149" s="889"/>
      <c r="AH149" s="889"/>
      <c r="AI149" s="889"/>
      <c r="AJ149" s="889"/>
      <c r="AK149" s="889"/>
      <c r="AL149" s="889"/>
      <c r="AM149" s="889"/>
      <c r="AN149" s="889"/>
      <c r="AO149" s="889"/>
      <c r="AP149" s="889"/>
      <c r="AQ149" s="889"/>
      <c r="AR149" s="889"/>
    </row>
    <row r="150" spans="1:44">
      <c r="A150" s="942"/>
      <c r="B150" s="942"/>
      <c r="C150" s="942"/>
      <c r="D150" s="942"/>
      <c r="E150" s="942"/>
      <c r="F150" s="942"/>
      <c r="G150" s="942"/>
      <c r="H150" s="942"/>
      <c r="I150" s="943"/>
      <c r="J150" s="922"/>
      <c r="K150" s="942"/>
      <c r="L150" s="942"/>
      <c r="M150" s="922"/>
      <c r="N150" s="425"/>
      <c r="O150" s="290"/>
      <c r="P150" s="889"/>
      <c r="Q150" s="889"/>
      <c r="R150" s="889"/>
      <c r="S150" s="889"/>
      <c r="T150" s="889"/>
      <c r="U150" s="889"/>
      <c r="AE150" s="889"/>
      <c r="AF150" s="889"/>
      <c r="AG150" s="889"/>
      <c r="AH150" s="889"/>
      <c r="AI150" s="889"/>
      <c r="AJ150" s="889"/>
      <c r="AK150" s="889"/>
      <c r="AL150" s="889"/>
      <c r="AM150" s="889"/>
      <c r="AN150" s="889"/>
      <c r="AO150" s="889"/>
      <c r="AP150" s="889"/>
      <c r="AQ150" s="889"/>
      <c r="AR150" s="889"/>
    </row>
    <row r="151" spans="1:44">
      <c r="A151" s="942"/>
      <c r="B151" s="942"/>
      <c r="C151" s="942"/>
      <c r="D151" s="942"/>
      <c r="E151" s="942"/>
      <c r="F151" s="942"/>
      <c r="G151" s="942"/>
      <c r="H151" s="942"/>
      <c r="I151" s="943"/>
      <c r="J151" s="922"/>
      <c r="K151" s="942"/>
      <c r="L151" s="942"/>
      <c r="M151" s="922"/>
      <c r="N151" s="425"/>
      <c r="O151" s="290"/>
      <c r="P151" s="889"/>
      <c r="Q151" s="889"/>
      <c r="R151" s="889"/>
      <c r="S151" s="889"/>
      <c r="T151" s="889"/>
      <c r="U151" s="889"/>
      <c r="AE151" s="889"/>
      <c r="AF151" s="889"/>
      <c r="AG151" s="889"/>
      <c r="AH151" s="889"/>
      <c r="AI151" s="889"/>
      <c r="AJ151" s="889"/>
      <c r="AK151" s="889"/>
      <c r="AL151" s="889"/>
      <c r="AM151" s="889"/>
      <c r="AN151" s="889"/>
      <c r="AO151" s="889"/>
      <c r="AP151" s="889"/>
      <c r="AQ151" s="889"/>
      <c r="AR151" s="889"/>
    </row>
    <row r="152" spans="1:44">
      <c r="A152" s="942"/>
      <c r="B152" s="942"/>
      <c r="C152" s="942"/>
      <c r="D152" s="942"/>
      <c r="E152" s="942"/>
      <c r="F152" s="942"/>
      <c r="G152" s="942"/>
      <c r="H152" s="942"/>
      <c r="I152" s="943"/>
      <c r="J152" s="922"/>
      <c r="K152" s="942"/>
      <c r="L152" s="942"/>
      <c r="M152" s="922"/>
      <c r="N152" s="425"/>
      <c r="O152" s="290"/>
      <c r="P152" s="889"/>
      <c r="Q152" s="889"/>
      <c r="R152" s="889"/>
      <c r="S152" s="889"/>
      <c r="T152" s="889"/>
      <c r="U152" s="889"/>
      <c r="AE152" s="889"/>
      <c r="AF152" s="889"/>
      <c r="AG152" s="889"/>
      <c r="AH152" s="889"/>
      <c r="AI152" s="889"/>
      <c r="AJ152" s="889"/>
      <c r="AK152" s="889"/>
      <c r="AL152" s="889"/>
      <c r="AM152" s="889"/>
      <c r="AN152" s="889"/>
      <c r="AO152" s="889"/>
      <c r="AP152" s="889"/>
      <c r="AQ152" s="889"/>
      <c r="AR152" s="889"/>
    </row>
    <row r="153" spans="1:44">
      <c r="A153" s="942"/>
      <c r="B153" s="942"/>
      <c r="C153" s="942"/>
      <c r="D153" s="942"/>
      <c r="E153" s="942"/>
      <c r="F153" s="942"/>
      <c r="G153" s="942"/>
      <c r="H153" s="942"/>
      <c r="I153" s="943"/>
      <c r="J153" s="922"/>
      <c r="K153" s="942"/>
      <c r="L153" s="942"/>
      <c r="M153" s="922"/>
      <c r="N153" s="425"/>
      <c r="O153" s="290"/>
      <c r="P153" s="889"/>
      <c r="Q153" s="889"/>
      <c r="R153" s="889"/>
      <c r="S153" s="889"/>
      <c r="T153" s="889"/>
      <c r="U153" s="889"/>
      <c r="AE153" s="889"/>
      <c r="AF153" s="889"/>
      <c r="AG153" s="889"/>
      <c r="AH153" s="889"/>
      <c r="AI153" s="889"/>
      <c r="AJ153" s="889"/>
      <c r="AK153" s="889"/>
      <c r="AL153" s="889"/>
      <c r="AM153" s="889"/>
      <c r="AN153" s="889"/>
      <c r="AO153" s="889"/>
      <c r="AP153" s="889"/>
      <c r="AQ153" s="889"/>
      <c r="AR153" s="889"/>
    </row>
    <row r="154" spans="1:44">
      <c r="A154" s="942"/>
      <c r="B154" s="942"/>
      <c r="C154" s="942"/>
      <c r="D154" s="942"/>
      <c r="E154" s="942"/>
      <c r="F154" s="942"/>
      <c r="G154" s="942"/>
      <c r="H154" s="942"/>
      <c r="I154" s="943"/>
      <c r="J154" s="922"/>
      <c r="K154" s="942"/>
      <c r="L154" s="942"/>
      <c r="M154" s="922"/>
      <c r="N154" s="425"/>
      <c r="O154" s="290"/>
      <c r="P154" s="889"/>
      <c r="Q154" s="889"/>
      <c r="R154" s="889"/>
      <c r="S154" s="889"/>
      <c r="T154" s="889"/>
      <c r="U154" s="889"/>
      <c r="AE154" s="889"/>
      <c r="AF154" s="889"/>
      <c r="AG154" s="889"/>
      <c r="AH154" s="889"/>
      <c r="AI154" s="889"/>
      <c r="AJ154" s="889"/>
      <c r="AK154" s="889"/>
      <c r="AL154" s="889"/>
      <c r="AM154" s="889"/>
      <c r="AN154" s="889"/>
      <c r="AO154" s="889"/>
      <c r="AP154" s="889"/>
      <c r="AQ154" s="889"/>
      <c r="AR154" s="889"/>
    </row>
    <row r="155" spans="1:44">
      <c r="A155" s="942"/>
      <c r="B155" s="942"/>
      <c r="C155" s="942"/>
      <c r="D155" s="942"/>
      <c r="E155" s="942"/>
      <c r="F155" s="942"/>
      <c r="G155" s="942"/>
      <c r="H155" s="942"/>
      <c r="I155" s="943"/>
      <c r="J155" s="922"/>
      <c r="K155" s="942"/>
      <c r="L155" s="942"/>
      <c r="M155" s="922"/>
      <c r="N155" s="425"/>
      <c r="O155" s="290"/>
      <c r="P155" s="889"/>
      <c r="Q155" s="889"/>
      <c r="R155" s="889"/>
      <c r="S155" s="889"/>
      <c r="T155" s="889"/>
      <c r="U155" s="889"/>
      <c r="AE155" s="889"/>
      <c r="AF155" s="889"/>
      <c r="AG155" s="889"/>
      <c r="AH155" s="889"/>
      <c r="AI155" s="889"/>
      <c r="AJ155" s="889"/>
      <c r="AK155" s="889"/>
      <c r="AL155" s="889"/>
      <c r="AM155" s="889"/>
      <c r="AN155" s="889"/>
      <c r="AO155" s="889"/>
      <c r="AP155" s="889"/>
      <c r="AQ155" s="889"/>
      <c r="AR155" s="889"/>
    </row>
    <row r="156" spans="1:44">
      <c r="A156" s="942"/>
      <c r="B156" s="942"/>
      <c r="C156" s="942"/>
      <c r="D156" s="942"/>
      <c r="E156" s="942"/>
      <c r="F156" s="942"/>
      <c r="G156" s="942"/>
      <c r="H156" s="942"/>
      <c r="I156" s="943"/>
      <c r="J156" s="922"/>
      <c r="K156" s="942"/>
      <c r="L156" s="942"/>
      <c r="M156" s="922"/>
      <c r="N156" s="425"/>
      <c r="O156" s="290"/>
      <c r="P156" s="889"/>
      <c r="Q156" s="889"/>
      <c r="R156" s="889"/>
      <c r="S156" s="889"/>
      <c r="T156" s="889"/>
      <c r="U156" s="889"/>
      <c r="AE156" s="889"/>
      <c r="AF156" s="889"/>
      <c r="AG156" s="889"/>
      <c r="AH156" s="889"/>
      <c r="AI156" s="889"/>
      <c r="AJ156" s="889"/>
      <c r="AK156" s="889"/>
      <c r="AL156" s="889"/>
      <c r="AM156" s="889"/>
      <c r="AN156" s="889"/>
      <c r="AO156" s="889"/>
      <c r="AP156" s="889"/>
      <c r="AQ156" s="889"/>
      <c r="AR156" s="889"/>
    </row>
    <row r="157" spans="1:44">
      <c r="A157" s="942"/>
      <c r="B157" s="942"/>
      <c r="C157" s="942"/>
      <c r="D157" s="942"/>
      <c r="E157" s="942"/>
      <c r="F157" s="942"/>
      <c r="G157" s="942"/>
      <c r="H157" s="942"/>
      <c r="I157" s="943"/>
      <c r="J157" s="922"/>
      <c r="K157" s="942"/>
      <c r="L157" s="942"/>
      <c r="M157" s="922"/>
      <c r="N157" s="425"/>
      <c r="O157" s="290"/>
      <c r="P157" s="889"/>
      <c r="Q157" s="889"/>
      <c r="R157" s="889"/>
      <c r="S157" s="889"/>
      <c r="T157" s="889"/>
      <c r="U157" s="889"/>
      <c r="AE157" s="889"/>
      <c r="AF157" s="889"/>
      <c r="AG157" s="889"/>
      <c r="AH157" s="889"/>
      <c r="AI157" s="889"/>
      <c r="AJ157" s="889"/>
      <c r="AK157" s="889"/>
      <c r="AL157" s="889"/>
      <c r="AM157" s="889"/>
      <c r="AN157" s="889"/>
      <c r="AO157" s="889"/>
      <c r="AP157" s="889"/>
      <c r="AQ157" s="889"/>
      <c r="AR157" s="889"/>
    </row>
    <row r="158" spans="1:44">
      <c r="A158" s="942"/>
      <c r="B158" s="942"/>
      <c r="C158" s="942"/>
      <c r="D158" s="942"/>
      <c r="E158" s="942"/>
      <c r="F158" s="942"/>
      <c r="G158" s="942"/>
      <c r="H158" s="942"/>
      <c r="I158" s="943"/>
      <c r="J158" s="922"/>
      <c r="K158" s="942"/>
      <c r="L158" s="942"/>
      <c r="M158" s="922"/>
      <c r="N158" s="425"/>
      <c r="O158" s="290"/>
      <c r="P158" s="889"/>
      <c r="Q158" s="889"/>
      <c r="R158" s="889"/>
      <c r="S158" s="889"/>
      <c r="T158" s="889"/>
      <c r="U158" s="889"/>
      <c r="AE158" s="889"/>
      <c r="AF158" s="889"/>
      <c r="AG158" s="889"/>
      <c r="AH158" s="889"/>
      <c r="AI158" s="889"/>
      <c r="AJ158" s="889"/>
      <c r="AK158" s="889"/>
      <c r="AL158" s="889"/>
      <c r="AM158" s="889"/>
      <c r="AN158" s="889"/>
      <c r="AO158" s="889"/>
      <c r="AP158" s="889"/>
      <c r="AQ158" s="889"/>
      <c r="AR158" s="889"/>
    </row>
    <row r="159" spans="1:44">
      <c r="A159" s="942"/>
      <c r="B159" s="942"/>
      <c r="C159" s="942"/>
      <c r="D159" s="942"/>
      <c r="E159" s="942"/>
      <c r="F159" s="942"/>
      <c r="G159" s="942"/>
      <c r="H159" s="942"/>
      <c r="I159" s="943"/>
      <c r="J159" s="922"/>
      <c r="K159" s="942"/>
      <c r="L159" s="942"/>
      <c r="M159" s="922"/>
      <c r="N159" s="425"/>
      <c r="O159" s="290"/>
      <c r="AE159" s="889"/>
      <c r="AF159" s="889"/>
      <c r="AG159" s="889"/>
      <c r="AH159" s="889"/>
      <c r="AI159" s="889"/>
      <c r="AJ159" s="889"/>
      <c r="AK159" s="889"/>
      <c r="AL159" s="889"/>
      <c r="AM159" s="889"/>
      <c r="AN159" s="889"/>
      <c r="AO159" s="889"/>
      <c r="AP159" s="889"/>
      <c r="AQ159" s="889"/>
      <c r="AR159" s="889"/>
    </row>
    <row r="160" spans="1:44">
      <c r="A160" s="942"/>
      <c r="B160" s="942"/>
      <c r="C160" s="942"/>
      <c r="D160" s="942"/>
      <c r="E160" s="942"/>
      <c r="F160" s="942"/>
      <c r="G160" s="942"/>
      <c r="H160" s="942"/>
      <c r="I160" s="943"/>
      <c r="J160" s="922"/>
      <c r="K160" s="942"/>
      <c r="L160" s="942"/>
      <c r="M160" s="922"/>
      <c r="N160" s="425"/>
      <c r="O160" s="290"/>
      <c r="AE160" s="889"/>
      <c r="AF160" s="889"/>
      <c r="AG160" s="889"/>
      <c r="AH160" s="889"/>
      <c r="AI160" s="889"/>
      <c r="AJ160" s="889"/>
      <c r="AK160" s="889"/>
      <c r="AL160" s="889"/>
      <c r="AM160" s="889"/>
      <c r="AN160" s="889"/>
      <c r="AO160" s="889"/>
      <c r="AP160" s="889"/>
      <c r="AQ160" s="889"/>
      <c r="AR160" s="889"/>
    </row>
    <row r="161" spans="1:44">
      <c r="A161" s="945"/>
      <c r="B161" s="945"/>
      <c r="C161" s="945"/>
      <c r="D161" s="945"/>
      <c r="E161" s="945"/>
      <c r="F161" s="945"/>
      <c r="G161" s="945"/>
      <c r="H161" s="945"/>
      <c r="I161" s="946"/>
      <c r="J161" s="922"/>
      <c r="K161" s="947"/>
      <c r="L161" s="945"/>
      <c r="M161" s="948"/>
      <c r="N161" s="1131"/>
      <c r="O161" s="1132"/>
      <c r="W161" s="893"/>
      <c r="AE161" s="889"/>
      <c r="AF161" s="889"/>
      <c r="AG161" s="889"/>
      <c r="AH161" s="889"/>
      <c r="AI161" s="889"/>
      <c r="AJ161" s="889"/>
      <c r="AK161" s="889"/>
      <c r="AL161" s="889"/>
      <c r="AM161" s="889"/>
      <c r="AN161" s="889"/>
      <c r="AO161" s="889"/>
      <c r="AP161" s="889"/>
      <c r="AQ161" s="889"/>
      <c r="AR161" s="889"/>
    </row>
    <row r="162" spans="1:44">
      <c r="A162" s="949"/>
      <c r="B162" s="949"/>
      <c r="C162" s="949"/>
      <c r="D162" s="949"/>
      <c r="E162" s="949"/>
      <c r="F162" s="949"/>
      <c r="G162" s="949"/>
      <c r="H162" s="949"/>
      <c r="I162" s="950"/>
      <c r="J162" s="922"/>
      <c r="K162" s="942"/>
      <c r="L162" s="949"/>
      <c r="M162" s="922"/>
      <c r="N162" s="425"/>
      <c r="O162" s="290"/>
      <c r="W162" s="893"/>
      <c r="AE162" s="889"/>
      <c r="AF162" s="889"/>
      <c r="AG162" s="889"/>
      <c r="AH162" s="889"/>
      <c r="AI162" s="889"/>
      <c r="AJ162" s="889"/>
      <c r="AK162" s="889"/>
      <c r="AL162" s="889"/>
      <c r="AM162" s="889"/>
      <c r="AN162" s="889"/>
      <c r="AO162" s="889"/>
      <c r="AP162" s="889"/>
      <c r="AQ162" s="889"/>
      <c r="AR162" s="889"/>
    </row>
    <row r="163" spans="1:44" ht="15">
      <c r="A163" s="1158"/>
      <c r="B163" s="1158"/>
      <c r="C163" s="1158"/>
      <c r="D163" s="1158"/>
      <c r="E163" s="1158"/>
      <c r="F163" s="1158"/>
      <c r="G163" s="1158"/>
      <c r="H163" s="1158"/>
      <c r="I163" s="1158"/>
      <c r="J163" s="1158"/>
      <c r="K163" s="1158"/>
      <c r="L163" s="1158"/>
      <c r="M163" s="1158"/>
      <c r="N163" s="1158"/>
      <c r="O163" s="1158"/>
      <c r="U163" s="897"/>
      <c r="W163" s="893"/>
      <c r="Z163" s="1150"/>
      <c r="AA163" s="1150"/>
      <c r="AE163" s="889"/>
      <c r="AF163" s="889"/>
      <c r="AG163" s="889"/>
      <c r="AH163" s="889"/>
      <c r="AI163" s="889"/>
      <c r="AJ163" s="889"/>
      <c r="AK163" s="889"/>
      <c r="AL163" s="889"/>
      <c r="AM163" s="889"/>
      <c r="AN163" s="889"/>
      <c r="AO163" s="889"/>
      <c r="AP163" s="889"/>
      <c r="AQ163" s="889"/>
      <c r="AR163" s="889"/>
    </row>
    <row r="164" spans="1:44" ht="15">
      <c r="A164" s="1170"/>
      <c r="B164" s="1170"/>
      <c r="C164" s="1170"/>
      <c r="D164" s="1170"/>
      <c r="E164" s="1170"/>
      <c r="F164" s="1170"/>
      <c r="G164" s="1170"/>
      <c r="H164" s="1170"/>
      <c r="I164" s="1170"/>
      <c r="J164" s="1170"/>
      <c r="K164" s="1170"/>
      <c r="L164" s="1170"/>
      <c r="M164" s="1170"/>
      <c r="N164" s="1170"/>
      <c r="O164" s="1170"/>
      <c r="U164" s="897"/>
      <c r="W164" s="893"/>
      <c r="AE164" s="889"/>
      <c r="AF164" s="889"/>
      <c r="AG164" s="889"/>
      <c r="AH164" s="889"/>
      <c r="AI164" s="889"/>
      <c r="AJ164" s="889"/>
      <c r="AK164" s="889"/>
      <c r="AL164" s="889"/>
      <c r="AM164" s="889"/>
      <c r="AN164" s="889"/>
      <c r="AO164" s="889"/>
      <c r="AP164" s="889"/>
      <c r="AQ164" s="889"/>
      <c r="AR164" s="889"/>
    </row>
    <row r="165" spans="1:44">
      <c r="A165" s="942"/>
      <c r="B165" s="942"/>
      <c r="C165" s="942"/>
      <c r="D165" s="942"/>
      <c r="E165" s="942"/>
      <c r="F165" s="942"/>
      <c r="G165" s="942"/>
      <c r="H165" s="942"/>
      <c r="I165" s="943"/>
      <c r="J165" s="922"/>
      <c r="K165" s="942"/>
      <c r="L165" s="942"/>
      <c r="M165" s="922"/>
      <c r="N165" s="425"/>
      <c r="O165" s="290"/>
      <c r="U165" s="897"/>
      <c r="AE165" s="889"/>
      <c r="AF165" s="889"/>
      <c r="AG165" s="889"/>
      <c r="AH165" s="889"/>
      <c r="AI165" s="889"/>
      <c r="AJ165" s="889"/>
      <c r="AK165" s="889"/>
      <c r="AL165" s="889"/>
      <c r="AM165" s="889"/>
      <c r="AN165" s="889"/>
      <c r="AO165" s="889"/>
      <c r="AP165" s="889"/>
      <c r="AQ165" s="889"/>
      <c r="AR165" s="889"/>
    </row>
    <row r="166" spans="1:44">
      <c r="A166" s="952"/>
      <c r="B166" s="952"/>
      <c r="C166" s="952"/>
      <c r="D166" s="952"/>
      <c r="E166" s="952"/>
      <c r="F166" s="952"/>
      <c r="G166" s="952"/>
      <c r="H166" s="952"/>
      <c r="I166" s="953"/>
      <c r="J166" s="954"/>
      <c r="K166" s="955"/>
      <c r="L166" s="952"/>
      <c r="M166" s="949"/>
      <c r="N166" s="425"/>
      <c r="O166" s="1120"/>
      <c r="U166" s="897"/>
      <c r="AE166" s="889"/>
      <c r="AF166" s="889"/>
      <c r="AG166" s="889"/>
      <c r="AH166" s="889"/>
      <c r="AI166" s="889"/>
      <c r="AJ166" s="889"/>
      <c r="AK166" s="889"/>
      <c r="AL166" s="889"/>
      <c r="AM166" s="889"/>
      <c r="AN166" s="889"/>
      <c r="AO166" s="889"/>
      <c r="AP166" s="889"/>
      <c r="AQ166" s="889"/>
      <c r="AR166" s="889"/>
    </row>
    <row r="167" spans="1:44">
      <c r="A167" s="1157"/>
      <c r="B167" s="1157"/>
      <c r="C167" s="1157"/>
      <c r="D167" s="1157"/>
      <c r="E167" s="1157"/>
      <c r="F167" s="1157"/>
      <c r="G167" s="1157"/>
      <c r="H167" s="1157"/>
      <c r="I167" s="1157"/>
      <c r="J167" s="1157"/>
      <c r="K167" s="1157"/>
      <c r="L167" s="1157"/>
      <c r="M167" s="956"/>
      <c r="N167" s="425"/>
      <c r="O167" s="1120"/>
      <c r="U167" s="905"/>
      <c r="Z167" s="1150"/>
      <c r="AA167" s="1150"/>
      <c r="AE167" s="889"/>
      <c r="AF167" s="889"/>
      <c r="AG167" s="889"/>
      <c r="AH167" s="889"/>
      <c r="AI167" s="889"/>
      <c r="AJ167" s="889"/>
      <c r="AK167" s="889"/>
      <c r="AL167" s="889"/>
      <c r="AM167" s="889"/>
      <c r="AN167" s="889"/>
      <c r="AO167" s="889"/>
      <c r="AP167" s="889"/>
      <c r="AQ167" s="889"/>
      <c r="AR167" s="889"/>
    </row>
    <row r="168" spans="1:44">
      <c r="A168" s="952"/>
      <c r="B168" s="952"/>
      <c r="C168" s="952"/>
      <c r="D168" s="952"/>
      <c r="E168" s="952"/>
      <c r="F168" s="952"/>
      <c r="G168" s="952"/>
      <c r="H168" s="952"/>
      <c r="I168" s="953"/>
      <c r="J168" s="1172"/>
      <c r="K168" s="1172"/>
      <c r="L168" s="1172"/>
      <c r="M168" s="956"/>
      <c r="N168" s="425"/>
      <c r="O168" s="1120"/>
      <c r="U168" s="906"/>
      <c r="AE168" s="889"/>
      <c r="AF168" s="889"/>
      <c r="AG168" s="889"/>
      <c r="AH168" s="889"/>
      <c r="AI168" s="889"/>
      <c r="AJ168" s="889"/>
      <c r="AK168" s="889"/>
      <c r="AL168" s="889"/>
      <c r="AM168" s="889"/>
      <c r="AN168" s="889"/>
      <c r="AO168" s="889"/>
      <c r="AP168" s="889"/>
      <c r="AQ168" s="889"/>
      <c r="AR168" s="889"/>
    </row>
    <row r="169" spans="1:44">
      <c r="A169" s="952"/>
      <c r="B169" s="952"/>
      <c r="C169" s="952"/>
      <c r="D169" s="952"/>
      <c r="E169" s="952"/>
      <c r="F169" s="952"/>
      <c r="G169" s="952"/>
      <c r="H169" s="952"/>
      <c r="I169" s="953"/>
      <c r="J169" s="1172"/>
      <c r="K169" s="1172"/>
      <c r="L169" s="1172"/>
      <c r="M169" s="956"/>
      <c r="N169" s="425"/>
      <c r="O169" s="1120"/>
      <c r="U169" s="906"/>
      <c r="AE169" s="889"/>
      <c r="AF169" s="889"/>
      <c r="AG169" s="889"/>
      <c r="AH169" s="889"/>
      <c r="AI169" s="889"/>
      <c r="AJ169" s="889"/>
      <c r="AK169" s="889"/>
      <c r="AL169" s="889"/>
      <c r="AM169" s="889"/>
      <c r="AN169" s="889"/>
      <c r="AO169" s="889"/>
      <c r="AP169" s="889"/>
      <c r="AQ169" s="889"/>
      <c r="AR169" s="889"/>
    </row>
    <row r="170" spans="1:44">
      <c r="A170" s="954"/>
      <c r="B170" s="954"/>
      <c r="C170" s="954"/>
      <c r="D170" s="954"/>
      <c r="E170" s="954"/>
      <c r="F170" s="954"/>
      <c r="G170" s="954"/>
      <c r="H170" s="954"/>
      <c r="I170" s="957"/>
      <c r="J170" s="1172"/>
      <c r="K170" s="1172"/>
      <c r="L170" s="1172"/>
      <c r="M170" s="956"/>
      <c r="N170" s="425"/>
      <c r="O170" s="1120"/>
      <c r="U170" s="908"/>
      <c r="AE170" s="889"/>
      <c r="AF170" s="889"/>
      <c r="AG170" s="889"/>
      <c r="AH170" s="889"/>
      <c r="AI170" s="889"/>
      <c r="AJ170" s="889"/>
      <c r="AK170" s="889"/>
      <c r="AL170" s="889"/>
      <c r="AM170" s="889"/>
      <c r="AN170" s="889"/>
      <c r="AO170" s="889"/>
      <c r="AP170" s="889"/>
      <c r="AQ170" s="889"/>
      <c r="AR170" s="889"/>
    </row>
    <row r="171" spans="1:44">
      <c r="A171" s="954"/>
      <c r="B171" s="954"/>
      <c r="C171" s="954"/>
      <c r="D171" s="954"/>
      <c r="E171" s="954"/>
      <c r="F171" s="954"/>
      <c r="G171" s="954"/>
      <c r="H171" s="954"/>
      <c r="I171" s="957"/>
      <c r="J171" s="1172"/>
      <c r="K171" s="1172"/>
      <c r="L171" s="1172"/>
      <c r="M171" s="956"/>
      <c r="N171" s="425"/>
      <c r="O171" s="1120"/>
      <c r="Z171" s="1150"/>
      <c r="AA171" s="1150"/>
      <c r="AE171" s="889"/>
      <c r="AF171" s="889"/>
      <c r="AG171" s="889"/>
      <c r="AH171" s="889"/>
      <c r="AI171" s="889"/>
      <c r="AJ171" s="889"/>
      <c r="AK171" s="889"/>
      <c r="AL171" s="889"/>
      <c r="AM171" s="889"/>
      <c r="AN171" s="889"/>
      <c r="AO171" s="889"/>
      <c r="AP171" s="889"/>
      <c r="AQ171" s="889"/>
      <c r="AR171" s="889"/>
    </row>
    <row r="172" spans="1:44">
      <c r="A172" s="954"/>
      <c r="B172" s="954"/>
      <c r="C172" s="954"/>
      <c r="D172" s="954"/>
      <c r="E172" s="954"/>
      <c r="F172" s="954"/>
      <c r="G172" s="954"/>
      <c r="H172" s="954"/>
      <c r="I172" s="957"/>
      <c r="J172" s="954"/>
      <c r="K172" s="958"/>
      <c r="L172" s="954"/>
      <c r="M172" s="952"/>
      <c r="N172" s="425"/>
      <c r="O172" s="290"/>
      <c r="AB172" s="910"/>
      <c r="AE172" s="889"/>
      <c r="AF172" s="889"/>
      <c r="AG172" s="889"/>
      <c r="AH172" s="889"/>
      <c r="AI172" s="889"/>
      <c r="AJ172" s="889"/>
      <c r="AK172" s="889"/>
      <c r="AL172" s="889"/>
      <c r="AM172" s="889"/>
      <c r="AN172" s="889"/>
      <c r="AO172" s="889"/>
      <c r="AP172" s="889"/>
      <c r="AQ172" s="889"/>
      <c r="AR172" s="889"/>
    </row>
    <row r="173" spans="1:44" ht="15">
      <c r="A173" s="1174"/>
      <c r="B173" s="1174"/>
      <c r="C173" s="1174"/>
      <c r="D173" s="1174"/>
      <c r="E173" s="1174"/>
      <c r="F173" s="1174"/>
      <c r="G173" s="1174"/>
      <c r="H173" s="1174"/>
      <c r="I173" s="1174"/>
      <c r="J173" s="1174"/>
      <c r="K173" s="1174"/>
      <c r="L173" s="1174"/>
      <c r="M173" s="1174"/>
      <c r="N173" s="1174"/>
      <c r="O173" s="1174"/>
      <c r="P173" s="911"/>
      <c r="Q173" s="911"/>
      <c r="R173" s="911"/>
      <c r="S173" s="912"/>
      <c r="T173" s="913"/>
      <c r="AB173" s="910"/>
      <c r="AE173" s="889"/>
      <c r="AF173" s="889"/>
      <c r="AG173" s="889"/>
      <c r="AH173" s="889"/>
      <c r="AI173" s="889"/>
      <c r="AJ173" s="889"/>
      <c r="AK173" s="889"/>
      <c r="AL173" s="889"/>
      <c r="AM173" s="889"/>
      <c r="AN173" s="889"/>
      <c r="AO173" s="889"/>
      <c r="AP173" s="889"/>
      <c r="AQ173" s="889"/>
      <c r="AR173" s="889"/>
    </row>
    <row r="174" spans="1:44">
      <c r="A174" s="942"/>
      <c r="B174" s="942"/>
      <c r="C174" s="942"/>
      <c r="D174" s="942"/>
      <c r="E174" s="942"/>
      <c r="F174" s="942"/>
      <c r="G174" s="942"/>
      <c r="H174" s="942"/>
      <c r="I174" s="943"/>
      <c r="J174" s="922"/>
      <c r="K174" s="942"/>
      <c r="L174" s="942"/>
      <c r="M174" s="948"/>
      <c r="N174" s="1131"/>
      <c r="O174" s="1132"/>
      <c r="V174" s="1149"/>
      <c r="W174" s="1149"/>
      <c r="Z174" s="1150"/>
      <c r="AA174" s="1150"/>
      <c r="AE174" s="889"/>
      <c r="AF174" s="889"/>
      <c r="AG174" s="889"/>
      <c r="AH174" s="889"/>
      <c r="AI174" s="889"/>
      <c r="AJ174" s="889"/>
      <c r="AK174" s="889"/>
      <c r="AL174" s="889"/>
      <c r="AM174" s="889"/>
      <c r="AN174" s="889"/>
      <c r="AO174" s="889"/>
      <c r="AP174" s="889"/>
      <c r="AQ174" s="889"/>
      <c r="AR174" s="889"/>
    </row>
    <row r="175" spans="1:44">
      <c r="A175" s="951"/>
      <c r="B175" s="951"/>
      <c r="C175" s="951"/>
      <c r="D175" s="951"/>
      <c r="E175" s="951"/>
      <c r="F175" s="951"/>
      <c r="G175" s="951"/>
      <c r="H175" s="951"/>
      <c r="I175" s="959"/>
      <c r="J175" s="960"/>
      <c r="K175" s="947"/>
      <c r="L175" s="947"/>
      <c r="M175" s="951"/>
      <c r="N175" s="1133"/>
      <c r="O175" s="1134"/>
      <c r="V175" s="919"/>
      <c r="W175" s="919"/>
      <c r="AE175" s="889"/>
      <c r="AF175" s="889"/>
      <c r="AG175" s="889"/>
      <c r="AH175" s="889"/>
      <c r="AI175" s="889"/>
      <c r="AJ175" s="889"/>
      <c r="AK175" s="889"/>
      <c r="AL175" s="889"/>
      <c r="AM175" s="889"/>
      <c r="AN175" s="889"/>
      <c r="AO175" s="889"/>
      <c r="AP175" s="889"/>
      <c r="AQ175" s="889"/>
      <c r="AR175" s="889"/>
    </row>
    <row r="176" spans="1:44">
      <c r="A176" s="947"/>
      <c r="B176" s="947"/>
      <c r="C176" s="947"/>
      <c r="D176" s="947"/>
      <c r="E176" s="947"/>
      <c r="F176" s="947"/>
      <c r="G176" s="947"/>
      <c r="H176" s="947"/>
      <c r="I176" s="961"/>
      <c r="J176" s="948"/>
      <c r="K176" s="947"/>
      <c r="L176" s="947"/>
      <c r="M176" s="947"/>
      <c r="N176" s="1135"/>
      <c r="O176" s="1136"/>
      <c r="V176" s="920"/>
      <c r="W176" s="920"/>
      <c r="AE176" s="889"/>
      <c r="AF176" s="889"/>
      <c r="AG176" s="889"/>
      <c r="AH176" s="889"/>
      <c r="AI176" s="889"/>
      <c r="AJ176" s="889"/>
      <c r="AK176" s="889"/>
      <c r="AL176" s="889"/>
      <c r="AM176" s="889"/>
      <c r="AN176" s="889"/>
      <c r="AO176" s="889"/>
      <c r="AP176" s="889"/>
      <c r="AQ176" s="889"/>
      <c r="AR176" s="889"/>
    </row>
    <row r="177" spans="1:44">
      <c r="A177" s="963"/>
      <c r="B177" s="963"/>
      <c r="C177" s="963"/>
      <c r="D177" s="963"/>
      <c r="E177" s="963"/>
      <c r="F177" s="963"/>
      <c r="G177" s="963"/>
      <c r="H177" s="963"/>
      <c r="I177" s="964"/>
      <c r="J177" s="965"/>
      <c r="K177" s="966"/>
      <c r="L177" s="967"/>
      <c r="M177" s="968"/>
      <c r="N177" s="1137"/>
      <c r="O177" s="290"/>
      <c r="V177" s="920"/>
      <c r="W177" s="970"/>
      <c r="AE177" s="889"/>
      <c r="AF177" s="889"/>
      <c r="AG177" s="889"/>
      <c r="AH177" s="889"/>
      <c r="AI177" s="889"/>
      <c r="AJ177" s="889"/>
      <c r="AK177" s="889"/>
      <c r="AL177" s="889"/>
      <c r="AM177" s="889"/>
      <c r="AN177" s="889"/>
      <c r="AO177" s="889"/>
      <c r="AP177" s="889"/>
      <c r="AQ177" s="889"/>
      <c r="AR177" s="889"/>
    </row>
    <row r="178" spans="1:44">
      <c r="A178" s="971"/>
      <c r="B178" s="971"/>
      <c r="C178" s="971"/>
      <c r="D178" s="971"/>
      <c r="E178" s="971"/>
      <c r="F178" s="971"/>
      <c r="G178" s="971"/>
      <c r="H178" s="971"/>
      <c r="I178" s="972"/>
      <c r="J178" s="973"/>
      <c r="K178" s="966"/>
      <c r="L178" s="966"/>
      <c r="M178" s="974"/>
      <c r="N178" s="1138"/>
      <c r="O178" s="1139"/>
      <c r="V178" s="975"/>
      <c r="W178" s="976"/>
      <c r="Z178" s="1150"/>
      <c r="AA178" s="1150"/>
      <c r="AE178" s="889"/>
      <c r="AF178" s="889"/>
      <c r="AG178" s="889"/>
      <c r="AH178" s="889"/>
      <c r="AI178" s="889"/>
      <c r="AJ178" s="889"/>
      <c r="AK178" s="889"/>
      <c r="AL178" s="889"/>
      <c r="AM178" s="889"/>
      <c r="AN178" s="889"/>
      <c r="AO178" s="889"/>
      <c r="AP178" s="889"/>
      <c r="AQ178" s="889"/>
      <c r="AR178" s="889"/>
    </row>
    <row r="179" spans="1:44">
      <c r="A179" s="971"/>
      <c r="B179" s="971"/>
      <c r="C179" s="971"/>
      <c r="D179" s="971"/>
      <c r="E179" s="971"/>
      <c r="F179" s="971"/>
      <c r="G179" s="971"/>
      <c r="H179" s="971"/>
      <c r="I179" s="972"/>
      <c r="J179" s="977"/>
      <c r="K179" s="966"/>
      <c r="L179" s="966"/>
      <c r="M179" s="978"/>
      <c r="N179" s="1140"/>
      <c r="O179" s="290"/>
      <c r="V179" s="896"/>
      <c r="W179" s="979"/>
      <c r="AE179" s="889"/>
      <c r="AF179" s="889"/>
      <c r="AG179" s="889"/>
      <c r="AH179" s="889"/>
      <c r="AI179" s="889"/>
      <c r="AJ179" s="889"/>
      <c r="AK179" s="889"/>
      <c r="AL179" s="889"/>
      <c r="AM179" s="889"/>
      <c r="AN179" s="889"/>
      <c r="AO179" s="889"/>
      <c r="AP179" s="889"/>
      <c r="AQ179" s="889"/>
      <c r="AR179" s="889"/>
    </row>
    <row r="180" spans="1:44">
      <c r="A180" s="980"/>
      <c r="B180" s="980"/>
      <c r="C180" s="980"/>
      <c r="D180" s="980"/>
      <c r="E180" s="980"/>
      <c r="F180" s="980"/>
      <c r="G180" s="980"/>
      <c r="H180" s="980"/>
      <c r="I180" s="972"/>
      <c r="J180" s="973"/>
      <c r="K180" s="966"/>
      <c r="L180" s="967"/>
      <c r="M180" s="968"/>
      <c r="N180" s="1137"/>
      <c r="O180" s="290"/>
      <c r="V180" s="896"/>
      <c r="W180" s="979"/>
      <c r="Y180" s="890"/>
      <c r="AE180" s="889"/>
      <c r="AF180" s="889"/>
      <c r="AG180" s="889"/>
      <c r="AH180" s="889"/>
      <c r="AI180" s="889"/>
      <c r="AJ180" s="889"/>
      <c r="AK180" s="889"/>
      <c r="AL180" s="889"/>
      <c r="AM180" s="889"/>
      <c r="AN180" s="889"/>
      <c r="AO180" s="889"/>
      <c r="AP180" s="889"/>
      <c r="AQ180" s="889"/>
      <c r="AR180" s="889"/>
    </row>
    <row r="181" spans="1:44">
      <c r="A181" s="980"/>
      <c r="B181" s="980"/>
      <c r="C181" s="980"/>
      <c r="D181" s="980"/>
      <c r="E181" s="980"/>
      <c r="F181" s="980"/>
      <c r="G181" s="980"/>
      <c r="H181" s="980"/>
      <c r="I181" s="972"/>
      <c r="J181" s="973"/>
      <c r="K181" s="966"/>
      <c r="L181" s="967"/>
      <c r="M181" s="968"/>
      <c r="N181" s="1137"/>
      <c r="O181" s="290"/>
      <c r="V181" s="896"/>
      <c r="W181" s="979"/>
      <c r="Y181" s="890"/>
      <c r="AE181" s="889"/>
      <c r="AF181" s="889"/>
      <c r="AG181" s="889"/>
      <c r="AH181" s="889"/>
      <c r="AI181" s="889"/>
      <c r="AJ181" s="889"/>
      <c r="AK181" s="889"/>
      <c r="AL181" s="889"/>
      <c r="AM181" s="889"/>
      <c r="AN181" s="889"/>
      <c r="AO181" s="889"/>
      <c r="AP181" s="889"/>
      <c r="AQ181" s="889"/>
      <c r="AR181" s="889"/>
    </row>
    <row r="182" spans="1:44">
      <c r="A182" s="971"/>
      <c r="B182" s="971"/>
      <c r="C182" s="971"/>
      <c r="D182" s="971"/>
      <c r="E182" s="971"/>
      <c r="F182" s="971"/>
      <c r="G182" s="971"/>
      <c r="H182" s="971"/>
      <c r="I182" s="972"/>
      <c r="J182" s="973"/>
      <c r="K182" s="966"/>
      <c r="L182" s="967"/>
      <c r="M182" s="968"/>
      <c r="N182" s="1137"/>
      <c r="O182" s="290"/>
      <c r="V182" s="896"/>
      <c r="W182" s="979"/>
      <c r="Y182" s="890"/>
      <c r="Z182" s="1150"/>
      <c r="AA182" s="1150"/>
      <c r="AE182" s="889"/>
      <c r="AF182" s="889"/>
      <c r="AG182" s="889"/>
      <c r="AH182" s="889"/>
      <c r="AI182" s="889"/>
      <c r="AJ182" s="889"/>
      <c r="AK182" s="889"/>
      <c r="AL182" s="889"/>
      <c r="AM182" s="889"/>
      <c r="AN182" s="889"/>
      <c r="AO182" s="889"/>
      <c r="AP182" s="889"/>
      <c r="AQ182" s="889"/>
      <c r="AR182" s="889"/>
    </row>
    <row r="183" spans="1:44">
      <c r="A183" s="971"/>
      <c r="B183" s="971"/>
      <c r="C183" s="971"/>
      <c r="D183" s="971"/>
      <c r="E183" s="971"/>
      <c r="F183" s="971"/>
      <c r="G183" s="971"/>
      <c r="H183" s="971"/>
      <c r="I183" s="972"/>
      <c r="J183" s="977"/>
      <c r="K183" s="966"/>
      <c r="L183" s="967"/>
      <c r="M183" s="968"/>
      <c r="N183" s="1137"/>
      <c r="O183" s="1139"/>
      <c r="V183" s="896"/>
      <c r="W183" s="979"/>
      <c r="Y183" s="890"/>
      <c r="AE183" s="889"/>
      <c r="AF183" s="889"/>
      <c r="AG183" s="889"/>
      <c r="AH183" s="889"/>
      <c r="AI183" s="889"/>
      <c r="AJ183" s="889"/>
      <c r="AK183" s="889"/>
      <c r="AL183" s="889"/>
      <c r="AM183" s="889"/>
      <c r="AN183" s="889"/>
      <c r="AO183" s="889"/>
      <c r="AP183" s="889"/>
      <c r="AQ183" s="889"/>
      <c r="AR183" s="889"/>
    </row>
    <row r="184" spans="1:44">
      <c r="A184" s="971"/>
      <c r="B184" s="971"/>
      <c r="C184" s="971"/>
      <c r="D184" s="971"/>
      <c r="E184" s="971"/>
      <c r="F184" s="971"/>
      <c r="G184" s="971"/>
      <c r="H184" s="971"/>
      <c r="I184" s="972"/>
      <c r="J184" s="973"/>
      <c r="K184" s="966"/>
      <c r="L184" s="967"/>
      <c r="M184" s="968"/>
      <c r="N184" s="1137"/>
      <c r="O184" s="290"/>
      <c r="V184" s="896"/>
      <c r="W184" s="979"/>
      <c r="Y184" s="890"/>
      <c r="AE184" s="889"/>
      <c r="AF184" s="889"/>
      <c r="AG184" s="889"/>
      <c r="AH184" s="889"/>
      <c r="AI184" s="889"/>
      <c r="AJ184" s="889"/>
      <c r="AK184" s="889"/>
      <c r="AL184" s="889"/>
      <c r="AM184" s="889"/>
      <c r="AN184" s="889"/>
      <c r="AO184" s="889"/>
      <c r="AP184" s="889"/>
      <c r="AQ184" s="889"/>
      <c r="AR184" s="889"/>
    </row>
    <row r="185" spans="1:44">
      <c r="A185" s="971"/>
      <c r="B185" s="971"/>
      <c r="C185" s="971"/>
      <c r="D185" s="971"/>
      <c r="E185" s="971"/>
      <c r="F185" s="971"/>
      <c r="G185" s="971"/>
      <c r="H185" s="971"/>
      <c r="I185" s="972"/>
      <c r="J185" s="973"/>
      <c r="K185" s="966"/>
      <c r="L185" s="967"/>
      <c r="M185" s="968"/>
      <c r="N185" s="1137"/>
      <c r="O185" s="290"/>
      <c r="V185" s="896"/>
      <c r="W185" s="979"/>
      <c r="Y185" s="890"/>
      <c r="AE185" s="889"/>
      <c r="AF185" s="889"/>
      <c r="AG185" s="889"/>
      <c r="AH185" s="889"/>
      <c r="AI185" s="889"/>
      <c r="AJ185" s="889"/>
      <c r="AK185" s="889"/>
      <c r="AL185" s="889"/>
      <c r="AM185" s="889"/>
      <c r="AN185" s="889"/>
      <c r="AO185" s="889"/>
      <c r="AP185" s="889"/>
      <c r="AQ185" s="889"/>
      <c r="AR185" s="889"/>
    </row>
    <row r="186" spans="1:44">
      <c r="A186" s="971"/>
      <c r="B186" s="971"/>
      <c r="C186" s="971"/>
      <c r="D186" s="971"/>
      <c r="E186" s="971"/>
      <c r="F186" s="971"/>
      <c r="G186" s="971"/>
      <c r="H186" s="971"/>
      <c r="I186" s="972"/>
      <c r="J186" s="973"/>
      <c r="K186" s="966"/>
      <c r="L186" s="966"/>
      <c r="M186" s="968"/>
      <c r="N186" s="1137"/>
      <c r="O186" s="1139"/>
      <c r="V186" s="896"/>
      <c r="W186" s="979"/>
      <c r="Y186" s="890"/>
      <c r="AE186" s="889"/>
      <c r="AF186" s="889"/>
      <c r="AG186" s="889"/>
      <c r="AH186" s="889"/>
      <c r="AI186" s="889"/>
      <c r="AJ186" s="889"/>
      <c r="AK186" s="889"/>
      <c r="AL186" s="889"/>
      <c r="AM186" s="889"/>
      <c r="AN186" s="889"/>
      <c r="AO186" s="889"/>
      <c r="AP186" s="889"/>
      <c r="AQ186" s="889"/>
      <c r="AR186" s="889"/>
    </row>
    <row r="187" spans="1:44">
      <c r="A187" s="971"/>
      <c r="B187" s="971"/>
      <c r="C187" s="971"/>
      <c r="D187" s="971"/>
      <c r="E187" s="971"/>
      <c r="F187" s="971"/>
      <c r="G187" s="971"/>
      <c r="H187" s="971"/>
      <c r="I187" s="972"/>
      <c r="J187" s="977"/>
      <c r="K187" s="966"/>
      <c r="L187" s="966"/>
      <c r="M187" s="981"/>
      <c r="N187" s="1137"/>
      <c r="O187" s="1141"/>
      <c r="V187" s="896"/>
      <c r="W187" s="979"/>
      <c r="Y187" s="890"/>
      <c r="AE187" s="889"/>
      <c r="AF187" s="889"/>
      <c r="AG187" s="889"/>
      <c r="AH187" s="889"/>
      <c r="AI187" s="889"/>
      <c r="AJ187" s="889"/>
      <c r="AK187" s="889"/>
      <c r="AL187" s="889"/>
      <c r="AM187" s="889"/>
      <c r="AN187" s="889"/>
      <c r="AO187" s="889"/>
      <c r="AP187" s="889"/>
      <c r="AQ187" s="889"/>
      <c r="AR187" s="889"/>
    </row>
    <row r="188" spans="1:44">
      <c r="A188" s="980"/>
      <c r="B188" s="980"/>
      <c r="C188" s="980"/>
      <c r="D188" s="980"/>
      <c r="E188" s="980"/>
      <c r="F188" s="980"/>
      <c r="G188" s="980"/>
      <c r="H188" s="980"/>
      <c r="I188" s="972"/>
      <c r="J188" s="982"/>
      <c r="K188" s="966"/>
      <c r="L188" s="967"/>
      <c r="M188" s="968"/>
      <c r="N188" s="1137"/>
      <c r="O188" s="290"/>
      <c r="V188" s="896"/>
      <c r="W188" s="979"/>
      <c r="Y188" s="890"/>
      <c r="AE188" s="889"/>
      <c r="AF188" s="889"/>
      <c r="AG188" s="889"/>
      <c r="AH188" s="889"/>
      <c r="AI188" s="889"/>
      <c r="AJ188" s="889"/>
      <c r="AK188" s="889"/>
      <c r="AL188" s="889"/>
      <c r="AM188" s="889"/>
      <c r="AN188" s="889"/>
      <c r="AO188" s="889"/>
      <c r="AP188" s="889"/>
      <c r="AQ188" s="889"/>
      <c r="AR188" s="889"/>
    </row>
    <row r="189" spans="1:44">
      <c r="A189" s="980"/>
      <c r="B189" s="980"/>
      <c r="C189" s="980"/>
      <c r="D189" s="980"/>
      <c r="E189" s="980"/>
      <c r="F189" s="980"/>
      <c r="G189" s="980"/>
      <c r="H189" s="980"/>
      <c r="I189" s="972"/>
      <c r="J189" s="983"/>
      <c r="K189" s="966"/>
      <c r="L189" s="967"/>
      <c r="M189" s="981"/>
      <c r="N189" s="1137"/>
      <c r="O189" s="290"/>
      <c r="V189" s="896"/>
      <c r="W189" s="979"/>
      <c r="Y189" s="890"/>
      <c r="AE189" s="889"/>
      <c r="AF189" s="889"/>
      <c r="AG189" s="889"/>
      <c r="AH189" s="889"/>
      <c r="AI189" s="889"/>
      <c r="AJ189" s="889"/>
      <c r="AK189" s="889"/>
      <c r="AL189" s="889"/>
      <c r="AM189" s="889"/>
      <c r="AN189" s="889"/>
      <c r="AO189" s="889"/>
      <c r="AP189" s="889"/>
      <c r="AQ189" s="889"/>
      <c r="AR189" s="889"/>
    </row>
    <row r="190" spans="1:44">
      <c r="A190" s="980"/>
      <c r="B190" s="980"/>
      <c r="C190" s="980"/>
      <c r="D190" s="980"/>
      <c r="E190" s="980"/>
      <c r="F190" s="980"/>
      <c r="G190" s="980"/>
      <c r="H190" s="980"/>
      <c r="I190" s="972"/>
      <c r="J190" s="983"/>
      <c r="K190" s="966"/>
      <c r="L190" s="967"/>
      <c r="M190" s="981"/>
      <c r="N190" s="1137"/>
      <c r="O190" s="290"/>
      <c r="V190" s="896"/>
      <c r="W190" s="979"/>
      <c r="Y190" s="890"/>
      <c r="AE190" s="889"/>
      <c r="AF190" s="889"/>
      <c r="AG190" s="889"/>
      <c r="AH190" s="889"/>
      <c r="AI190" s="889"/>
      <c r="AJ190" s="889"/>
      <c r="AK190" s="889"/>
      <c r="AL190" s="889"/>
      <c r="AM190" s="889"/>
      <c r="AN190" s="889"/>
      <c r="AO190" s="889"/>
      <c r="AP190" s="889"/>
      <c r="AQ190" s="889"/>
      <c r="AR190" s="889"/>
    </row>
    <row r="191" spans="1:44">
      <c r="A191" s="963"/>
      <c r="B191" s="963"/>
      <c r="C191" s="963"/>
      <c r="D191" s="963"/>
      <c r="E191" s="963"/>
      <c r="F191" s="963"/>
      <c r="G191" s="963"/>
      <c r="H191" s="963"/>
      <c r="I191" s="964"/>
      <c r="J191" s="984"/>
      <c r="K191" s="966"/>
      <c r="L191" s="967"/>
      <c r="M191" s="968"/>
      <c r="N191" s="1137"/>
      <c r="O191" s="290"/>
      <c r="V191" s="896"/>
      <c r="W191" s="979"/>
      <c r="Y191" s="890"/>
      <c r="AE191" s="889"/>
      <c r="AF191" s="889"/>
      <c r="AG191" s="889"/>
      <c r="AH191" s="889"/>
      <c r="AI191" s="889"/>
      <c r="AJ191" s="889"/>
      <c r="AK191" s="889"/>
      <c r="AL191" s="889"/>
      <c r="AM191" s="889"/>
      <c r="AN191" s="889"/>
      <c r="AO191" s="889"/>
      <c r="AP191" s="889"/>
      <c r="AQ191" s="889"/>
      <c r="AR191" s="889"/>
    </row>
    <row r="192" spans="1:44">
      <c r="A192" s="980"/>
      <c r="B192" s="980"/>
      <c r="C192" s="980"/>
      <c r="D192" s="980"/>
      <c r="E192" s="980"/>
      <c r="F192" s="980"/>
      <c r="G192" s="980"/>
      <c r="H192" s="980"/>
      <c r="I192" s="972"/>
      <c r="J192" s="985"/>
      <c r="K192" s="966"/>
      <c r="L192" s="967"/>
      <c r="M192" s="968"/>
      <c r="N192" s="1137"/>
      <c r="O192" s="290"/>
      <c r="V192" s="896"/>
      <c r="W192" s="979"/>
      <c r="Y192" s="890"/>
      <c r="AE192" s="889"/>
      <c r="AF192" s="889"/>
      <c r="AG192" s="889"/>
      <c r="AH192" s="889"/>
      <c r="AI192" s="889"/>
      <c r="AJ192" s="889"/>
      <c r="AK192" s="889"/>
      <c r="AL192" s="889"/>
      <c r="AM192" s="889"/>
      <c r="AN192" s="889"/>
      <c r="AO192" s="889"/>
      <c r="AP192" s="889"/>
      <c r="AQ192" s="889"/>
      <c r="AR192" s="889"/>
    </row>
    <row r="193" spans="1:44">
      <c r="A193" s="971"/>
      <c r="B193" s="971"/>
      <c r="C193" s="971"/>
      <c r="D193" s="971"/>
      <c r="E193" s="971"/>
      <c r="F193" s="971"/>
      <c r="G193" s="971"/>
      <c r="H193" s="971"/>
      <c r="I193" s="972"/>
      <c r="J193" s="973"/>
      <c r="K193" s="966"/>
      <c r="L193" s="967"/>
      <c r="M193" s="968"/>
      <c r="N193" s="1137"/>
      <c r="O193" s="290"/>
      <c r="V193" s="896"/>
      <c r="W193" s="979"/>
      <c r="Y193" s="890"/>
      <c r="AE193" s="889"/>
      <c r="AF193" s="889"/>
      <c r="AG193" s="889"/>
      <c r="AH193" s="889"/>
      <c r="AI193" s="889"/>
      <c r="AJ193" s="889"/>
      <c r="AK193" s="889"/>
      <c r="AL193" s="889"/>
      <c r="AM193" s="889"/>
      <c r="AN193" s="889"/>
      <c r="AO193" s="889"/>
      <c r="AP193" s="889"/>
      <c r="AQ193" s="889"/>
      <c r="AR193" s="889"/>
    </row>
    <row r="194" spans="1:44">
      <c r="A194" s="980"/>
      <c r="B194" s="980"/>
      <c r="C194" s="980"/>
      <c r="D194" s="980"/>
      <c r="E194" s="980"/>
      <c r="F194" s="980"/>
      <c r="G194" s="980"/>
      <c r="H194" s="980"/>
      <c r="I194" s="972"/>
      <c r="J194" s="983"/>
      <c r="K194" s="966"/>
      <c r="L194" s="967"/>
      <c r="M194" s="981"/>
      <c r="N194" s="1137"/>
      <c r="O194" s="290"/>
      <c r="V194" s="896"/>
      <c r="W194" s="979"/>
      <c r="Y194" s="890"/>
      <c r="AE194" s="889"/>
      <c r="AF194" s="889"/>
      <c r="AG194" s="889"/>
      <c r="AH194" s="889"/>
      <c r="AI194" s="889"/>
      <c r="AJ194" s="889"/>
      <c r="AK194" s="889"/>
      <c r="AL194" s="889"/>
      <c r="AM194" s="889"/>
      <c r="AN194" s="889"/>
      <c r="AO194" s="889"/>
      <c r="AP194" s="889"/>
      <c r="AQ194" s="889"/>
      <c r="AR194" s="889"/>
    </row>
    <row r="195" spans="1:44">
      <c r="A195" s="963"/>
      <c r="B195" s="963"/>
      <c r="C195" s="963"/>
      <c r="D195" s="963"/>
      <c r="E195" s="963"/>
      <c r="F195" s="963"/>
      <c r="G195" s="963"/>
      <c r="H195" s="963"/>
      <c r="I195" s="964"/>
      <c r="J195" s="965"/>
      <c r="K195" s="966"/>
      <c r="L195" s="967"/>
      <c r="M195" s="968"/>
      <c r="N195" s="1137"/>
      <c r="O195" s="290"/>
      <c r="V195" s="896"/>
      <c r="W195" s="986"/>
      <c r="Y195" s="890"/>
      <c r="AE195" s="889"/>
      <c r="AF195" s="889"/>
      <c r="AG195" s="889"/>
      <c r="AH195" s="889"/>
      <c r="AI195" s="889"/>
      <c r="AJ195" s="889"/>
      <c r="AK195" s="889"/>
      <c r="AL195" s="889"/>
      <c r="AM195" s="889"/>
      <c r="AN195" s="889"/>
      <c r="AO195" s="889"/>
      <c r="AP195" s="889"/>
      <c r="AQ195" s="889"/>
      <c r="AR195" s="889"/>
    </row>
    <row r="196" spans="1:44">
      <c r="A196" s="971"/>
      <c r="B196" s="971"/>
      <c r="C196" s="971"/>
      <c r="D196" s="971"/>
      <c r="E196" s="971"/>
      <c r="F196" s="971"/>
      <c r="G196" s="971"/>
      <c r="H196" s="971"/>
      <c r="I196" s="972"/>
      <c r="J196" s="973"/>
      <c r="K196" s="966"/>
      <c r="L196" s="966"/>
      <c r="M196" s="981"/>
      <c r="N196" s="1137"/>
      <c r="O196" s="1141"/>
      <c r="V196" s="896"/>
      <c r="W196" s="986"/>
      <c r="Y196" s="890"/>
      <c r="AE196" s="889"/>
      <c r="AF196" s="889"/>
      <c r="AG196" s="889"/>
      <c r="AH196" s="889"/>
      <c r="AI196" s="889"/>
      <c r="AJ196" s="889"/>
      <c r="AK196" s="889"/>
      <c r="AL196" s="889"/>
      <c r="AM196" s="889"/>
      <c r="AN196" s="889"/>
      <c r="AO196" s="889"/>
      <c r="AP196" s="889"/>
      <c r="AQ196" s="889"/>
      <c r="AR196" s="889"/>
    </row>
    <row r="197" spans="1:44">
      <c r="A197" s="971"/>
      <c r="B197" s="971"/>
      <c r="C197" s="971"/>
      <c r="D197" s="971"/>
      <c r="E197" s="971"/>
      <c r="F197" s="971"/>
      <c r="G197" s="971"/>
      <c r="H197" s="971"/>
      <c r="I197" s="972"/>
      <c r="J197" s="973"/>
      <c r="K197" s="980"/>
      <c r="L197" s="967"/>
      <c r="M197" s="981"/>
      <c r="N197" s="1137"/>
      <c r="O197" s="290"/>
      <c r="V197" s="896"/>
      <c r="W197" s="979"/>
      <c r="Y197" s="890"/>
      <c r="AE197" s="889"/>
      <c r="AF197" s="889"/>
      <c r="AG197" s="889"/>
      <c r="AH197" s="889"/>
      <c r="AI197" s="889"/>
      <c r="AJ197" s="889"/>
      <c r="AK197" s="889"/>
      <c r="AL197" s="889"/>
      <c r="AM197" s="889"/>
      <c r="AN197" s="889"/>
      <c r="AO197" s="889"/>
      <c r="AP197" s="889"/>
      <c r="AQ197" s="889"/>
      <c r="AR197" s="889"/>
    </row>
    <row r="198" spans="1:44">
      <c r="A198" s="980"/>
      <c r="B198" s="980"/>
      <c r="C198" s="980"/>
      <c r="D198" s="980"/>
      <c r="E198" s="980"/>
      <c r="F198" s="980"/>
      <c r="G198" s="980"/>
      <c r="H198" s="980"/>
      <c r="I198" s="972"/>
      <c r="J198" s="973"/>
      <c r="K198" s="980"/>
      <c r="L198" s="967"/>
      <c r="M198" s="981"/>
      <c r="N198" s="1137"/>
      <c r="O198" s="290"/>
      <c r="V198" s="896"/>
      <c r="W198" s="979"/>
      <c r="Y198" s="890"/>
      <c r="AE198" s="889"/>
      <c r="AF198" s="889"/>
      <c r="AG198" s="889"/>
      <c r="AH198" s="889"/>
      <c r="AI198" s="889"/>
      <c r="AJ198" s="889"/>
      <c r="AK198" s="889"/>
      <c r="AL198" s="889"/>
      <c r="AM198" s="889"/>
      <c r="AN198" s="889"/>
      <c r="AO198" s="889"/>
      <c r="AP198" s="889"/>
      <c r="AQ198" s="889"/>
      <c r="AR198" s="889"/>
    </row>
    <row r="199" spans="1:44">
      <c r="A199" s="980"/>
      <c r="B199" s="980"/>
      <c r="C199" s="980"/>
      <c r="D199" s="980"/>
      <c r="E199" s="980"/>
      <c r="F199" s="980"/>
      <c r="G199" s="980"/>
      <c r="H199" s="980"/>
      <c r="I199" s="972"/>
      <c r="J199" s="973"/>
      <c r="K199" s="980"/>
      <c r="L199" s="967"/>
      <c r="M199" s="981"/>
      <c r="N199" s="1137"/>
      <c r="O199" s="290"/>
      <c r="V199" s="896"/>
      <c r="W199" s="979"/>
      <c r="Y199" s="890"/>
      <c r="AE199" s="889"/>
      <c r="AF199" s="889"/>
      <c r="AG199" s="889"/>
      <c r="AH199" s="889"/>
      <c r="AI199" s="889"/>
      <c r="AJ199" s="889"/>
      <c r="AK199" s="889"/>
      <c r="AL199" s="889"/>
      <c r="AM199" s="889"/>
      <c r="AN199" s="889"/>
      <c r="AO199" s="889"/>
      <c r="AP199" s="889"/>
      <c r="AQ199" s="889"/>
      <c r="AR199" s="889"/>
    </row>
    <row r="200" spans="1:44">
      <c r="A200" s="980"/>
      <c r="B200" s="980"/>
      <c r="C200" s="980"/>
      <c r="D200" s="980"/>
      <c r="E200" s="980"/>
      <c r="F200" s="980"/>
      <c r="G200" s="980"/>
      <c r="H200" s="980"/>
      <c r="I200" s="972"/>
      <c r="J200" s="973"/>
      <c r="K200" s="980"/>
      <c r="L200" s="967"/>
      <c r="M200" s="981"/>
      <c r="N200" s="1137"/>
      <c r="O200" s="290"/>
      <c r="V200" s="896"/>
      <c r="W200" s="979"/>
      <c r="Y200" s="890"/>
      <c r="AE200" s="889"/>
      <c r="AF200" s="889"/>
      <c r="AG200" s="889"/>
      <c r="AH200" s="889"/>
      <c r="AI200" s="889"/>
      <c r="AJ200" s="889"/>
      <c r="AK200" s="889"/>
      <c r="AL200" s="889"/>
      <c r="AM200" s="889"/>
      <c r="AN200" s="889"/>
      <c r="AO200" s="889"/>
      <c r="AP200" s="889"/>
      <c r="AQ200" s="889"/>
      <c r="AR200" s="889"/>
    </row>
    <row r="201" spans="1:44">
      <c r="A201" s="980"/>
      <c r="B201" s="980"/>
      <c r="C201" s="980"/>
      <c r="D201" s="980"/>
      <c r="E201" s="980"/>
      <c r="F201" s="980"/>
      <c r="G201" s="980"/>
      <c r="H201" s="980"/>
      <c r="I201" s="972"/>
      <c r="J201" s="973"/>
      <c r="K201" s="980"/>
      <c r="L201" s="967"/>
      <c r="M201" s="981"/>
      <c r="N201" s="1137"/>
      <c r="O201" s="290"/>
      <c r="V201" s="896"/>
      <c r="W201" s="979"/>
      <c r="Y201" s="890"/>
      <c r="AE201" s="889"/>
      <c r="AF201" s="889"/>
      <c r="AG201" s="889"/>
      <c r="AH201" s="889"/>
      <c r="AI201" s="889"/>
      <c r="AJ201" s="889"/>
      <c r="AK201" s="889"/>
      <c r="AL201" s="889"/>
      <c r="AM201" s="889"/>
      <c r="AN201" s="889"/>
      <c r="AO201" s="889"/>
      <c r="AP201" s="889"/>
      <c r="AQ201" s="889"/>
      <c r="AR201" s="889"/>
    </row>
    <row r="202" spans="1:44">
      <c r="A202" s="980"/>
      <c r="B202" s="980"/>
      <c r="C202" s="980"/>
      <c r="D202" s="980"/>
      <c r="E202" s="980"/>
      <c r="F202" s="980"/>
      <c r="G202" s="980"/>
      <c r="H202" s="980"/>
      <c r="I202" s="972"/>
      <c r="J202" s="973"/>
      <c r="K202" s="980"/>
      <c r="L202" s="967"/>
      <c r="M202" s="981"/>
      <c r="N202" s="1137"/>
      <c r="O202" s="290"/>
      <c r="V202" s="896"/>
      <c r="W202" s="979"/>
      <c r="Y202" s="890"/>
      <c r="AE202" s="889"/>
      <c r="AF202" s="889"/>
      <c r="AG202" s="889"/>
      <c r="AH202" s="889"/>
      <c r="AI202" s="889"/>
      <c r="AJ202" s="889"/>
      <c r="AK202" s="889"/>
      <c r="AL202" s="889"/>
      <c r="AM202" s="889"/>
      <c r="AN202" s="889"/>
      <c r="AO202" s="889"/>
      <c r="AP202" s="889"/>
      <c r="AQ202" s="889"/>
      <c r="AR202" s="889"/>
    </row>
    <row r="203" spans="1:44">
      <c r="A203" s="980"/>
      <c r="B203" s="980"/>
      <c r="C203" s="980"/>
      <c r="D203" s="980"/>
      <c r="E203" s="980"/>
      <c r="F203" s="980"/>
      <c r="G203" s="980"/>
      <c r="H203" s="980"/>
      <c r="I203" s="972"/>
      <c r="J203" s="973"/>
      <c r="K203" s="980"/>
      <c r="L203" s="967"/>
      <c r="M203" s="981"/>
      <c r="N203" s="1137"/>
      <c r="O203" s="290"/>
      <c r="V203" s="896"/>
      <c r="W203" s="979"/>
      <c r="Y203" s="890"/>
      <c r="AE203" s="889"/>
      <c r="AF203" s="889"/>
      <c r="AG203" s="889"/>
      <c r="AH203" s="889"/>
      <c r="AI203" s="889"/>
      <c r="AJ203" s="889"/>
      <c r="AK203" s="889"/>
      <c r="AL203" s="889"/>
      <c r="AM203" s="889"/>
      <c r="AN203" s="889"/>
      <c r="AO203" s="889"/>
      <c r="AP203" s="889"/>
      <c r="AQ203" s="889"/>
      <c r="AR203" s="889"/>
    </row>
    <row r="204" spans="1:44">
      <c r="A204" s="963"/>
      <c r="B204" s="963"/>
      <c r="C204" s="963"/>
      <c r="D204" s="963"/>
      <c r="E204" s="963"/>
      <c r="F204" s="963"/>
      <c r="G204" s="963"/>
      <c r="H204" s="963"/>
      <c r="I204" s="964"/>
      <c r="J204" s="965"/>
      <c r="K204" s="966"/>
      <c r="L204" s="967"/>
      <c r="M204" s="968"/>
      <c r="N204" s="1137"/>
      <c r="O204" s="290"/>
      <c r="V204" s="896"/>
      <c r="W204" s="986"/>
      <c r="Y204" s="890"/>
      <c r="AE204" s="889"/>
      <c r="AF204" s="889"/>
      <c r="AG204" s="889"/>
      <c r="AH204" s="889"/>
      <c r="AI204" s="889"/>
      <c r="AJ204" s="889"/>
      <c r="AK204" s="889"/>
      <c r="AL204" s="889"/>
      <c r="AM204" s="889"/>
      <c r="AN204" s="889"/>
      <c r="AO204" s="889"/>
      <c r="AP204" s="889"/>
      <c r="AQ204" s="889"/>
      <c r="AR204" s="889"/>
    </row>
    <row r="205" spans="1:44">
      <c r="A205" s="971"/>
      <c r="B205" s="971"/>
      <c r="C205" s="971"/>
      <c r="D205" s="971"/>
      <c r="E205" s="971"/>
      <c r="F205" s="971"/>
      <c r="G205" s="971"/>
      <c r="H205" s="971"/>
      <c r="I205" s="972"/>
      <c r="J205" s="987"/>
      <c r="K205" s="966"/>
      <c r="L205" s="967"/>
      <c r="M205" s="981"/>
      <c r="N205" s="1137"/>
      <c r="O205" s="1141"/>
      <c r="V205" s="896"/>
      <c r="W205" s="986"/>
      <c r="Y205" s="890"/>
      <c r="AE205" s="889"/>
      <c r="AF205" s="889"/>
      <c r="AG205" s="889"/>
      <c r="AH205" s="889"/>
      <c r="AI205" s="889"/>
      <c r="AJ205" s="889"/>
      <c r="AK205" s="889"/>
      <c r="AL205" s="889"/>
      <c r="AM205" s="889"/>
      <c r="AN205" s="889"/>
      <c r="AO205" s="889"/>
      <c r="AP205" s="889"/>
      <c r="AQ205" s="889"/>
      <c r="AR205" s="889"/>
    </row>
    <row r="206" spans="1:44">
      <c r="A206" s="971"/>
      <c r="B206" s="971"/>
      <c r="C206" s="971"/>
      <c r="D206" s="971"/>
      <c r="E206" s="971"/>
      <c r="F206" s="971"/>
      <c r="G206" s="971"/>
      <c r="H206" s="971"/>
      <c r="I206" s="972"/>
      <c r="J206" s="973"/>
      <c r="K206" s="980"/>
      <c r="L206" s="987"/>
      <c r="M206" s="981"/>
      <c r="N206" s="1137"/>
      <c r="O206" s="290"/>
      <c r="V206" s="896"/>
      <c r="W206" s="979"/>
      <c r="Y206" s="890"/>
      <c r="AE206" s="889"/>
      <c r="AF206" s="889"/>
      <c r="AG206" s="889"/>
      <c r="AH206" s="889"/>
      <c r="AI206" s="889"/>
      <c r="AJ206" s="889"/>
      <c r="AK206" s="889"/>
      <c r="AL206" s="889"/>
      <c r="AM206" s="889"/>
      <c r="AN206" s="889"/>
      <c r="AO206" s="889"/>
      <c r="AP206" s="889"/>
      <c r="AQ206" s="889"/>
      <c r="AR206" s="889"/>
    </row>
    <row r="207" spans="1:44">
      <c r="A207" s="971"/>
      <c r="B207" s="971"/>
      <c r="C207" s="971"/>
      <c r="D207" s="971"/>
      <c r="E207" s="971"/>
      <c r="F207" s="971"/>
      <c r="G207" s="971"/>
      <c r="H207" s="971"/>
      <c r="I207" s="972"/>
      <c r="J207" s="965"/>
      <c r="K207" s="966"/>
      <c r="L207" s="967"/>
      <c r="M207" s="968"/>
      <c r="N207" s="1137"/>
      <c r="O207" s="290"/>
      <c r="V207" s="896"/>
      <c r="W207" s="979"/>
      <c r="Y207" s="890"/>
      <c r="AE207" s="889"/>
      <c r="AF207" s="889"/>
      <c r="AG207" s="889"/>
      <c r="AH207" s="889"/>
      <c r="AI207" s="889"/>
      <c r="AJ207" s="889"/>
      <c r="AK207" s="889"/>
      <c r="AL207" s="889"/>
      <c r="AM207" s="889"/>
      <c r="AN207" s="889"/>
      <c r="AO207" s="889"/>
      <c r="AP207" s="889"/>
      <c r="AQ207" s="889"/>
      <c r="AR207" s="889"/>
    </row>
    <row r="208" spans="1:44">
      <c r="A208" s="963"/>
      <c r="B208" s="963"/>
      <c r="C208" s="963"/>
      <c r="D208" s="963"/>
      <c r="E208" s="963"/>
      <c r="F208" s="963"/>
      <c r="G208" s="963"/>
      <c r="H208" s="963"/>
      <c r="I208" s="964"/>
      <c r="J208" s="988"/>
      <c r="K208" s="980"/>
      <c r="L208" s="967"/>
      <c r="M208" s="969"/>
      <c r="N208" s="1137"/>
      <c r="O208" s="290"/>
      <c r="V208" s="896"/>
      <c r="W208" s="979"/>
      <c r="Y208" s="890"/>
      <c r="AE208" s="889"/>
      <c r="AF208" s="889"/>
      <c r="AG208" s="889"/>
      <c r="AH208" s="889"/>
      <c r="AI208" s="889"/>
      <c r="AJ208" s="889"/>
      <c r="AK208" s="889"/>
      <c r="AL208" s="889"/>
      <c r="AM208" s="889"/>
      <c r="AN208" s="889"/>
      <c r="AO208" s="889"/>
      <c r="AP208" s="889"/>
      <c r="AQ208" s="889"/>
      <c r="AR208" s="889"/>
    </row>
    <row r="209" spans="1:44">
      <c r="A209" s="963"/>
      <c r="B209" s="963"/>
      <c r="C209" s="963"/>
      <c r="D209" s="963"/>
      <c r="E209" s="963"/>
      <c r="F209" s="963"/>
      <c r="G209" s="963"/>
      <c r="H209" s="963"/>
      <c r="I209" s="964"/>
      <c r="J209" s="988"/>
      <c r="K209" s="980"/>
      <c r="L209" s="967"/>
      <c r="M209" s="968"/>
      <c r="N209" s="1137"/>
      <c r="O209" s="290"/>
      <c r="V209" s="896"/>
      <c r="W209" s="979"/>
      <c r="Y209" s="890"/>
      <c r="AE209" s="889"/>
      <c r="AF209" s="889"/>
      <c r="AG209" s="889"/>
      <c r="AH209" s="889"/>
      <c r="AI209" s="889"/>
      <c r="AJ209" s="889"/>
      <c r="AK209" s="889"/>
      <c r="AL209" s="889"/>
      <c r="AM209" s="889"/>
      <c r="AN209" s="889"/>
      <c r="AO209" s="889"/>
      <c r="AP209" s="889"/>
      <c r="AQ209" s="889"/>
      <c r="AR209" s="889"/>
    </row>
    <row r="210" spans="1:44">
      <c r="A210" s="963"/>
      <c r="B210" s="963"/>
      <c r="C210" s="963"/>
      <c r="D210" s="963"/>
      <c r="E210" s="963"/>
      <c r="F210" s="963"/>
      <c r="G210" s="963"/>
      <c r="H210" s="963"/>
      <c r="I210" s="964"/>
      <c r="J210" s="988"/>
      <c r="K210" s="980"/>
      <c r="L210" s="967"/>
      <c r="M210" s="969"/>
      <c r="N210" s="1137"/>
      <c r="O210" s="290"/>
      <c r="V210" s="896"/>
      <c r="W210" s="979"/>
      <c r="Y210" s="890"/>
      <c r="AE210" s="889"/>
      <c r="AF210" s="889"/>
      <c r="AG210" s="889"/>
      <c r="AH210" s="889"/>
      <c r="AI210" s="889"/>
      <c r="AJ210" s="889"/>
      <c r="AK210" s="889"/>
      <c r="AL210" s="889"/>
      <c r="AM210" s="889"/>
      <c r="AN210" s="889"/>
      <c r="AO210" s="889"/>
      <c r="AP210" s="889"/>
      <c r="AQ210" s="889"/>
      <c r="AR210" s="889"/>
    </row>
    <row r="211" spans="1:44">
      <c r="A211" s="963"/>
      <c r="B211" s="963"/>
      <c r="C211" s="963"/>
      <c r="D211" s="963"/>
      <c r="E211" s="963"/>
      <c r="F211" s="963"/>
      <c r="G211" s="963"/>
      <c r="H211" s="963"/>
      <c r="I211" s="964"/>
      <c r="J211" s="988"/>
      <c r="K211" s="980"/>
      <c r="L211" s="967"/>
      <c r="M211" s="969"/>
      <c r="N211" s="1137"/>
      <c r="O211" s="290"/>
      <c r="V211" s="896"/>
      <c r="W211" s="979"/>
      <c r="Y211" s="890"/>
      <c r="AE211" s="889"/>
      <c r="AF211" s="889"/>
      <c r="AG211" s="889"/>
      <c r="AH211" s="889"/>
      <c r="AI211" s="889"/>
      <c r="AJ211" s="889"/>
      <c r="AK211" s="889"/>
      <c r="AL211" s="889"/>
      <c r="AM211" s="889"/>
      <c r="AN211" s="889"/>
      <c r="AO211" s="889"/>
      <c r="AP211" s="889"/>
      <c r="AQ211" s="889"/>
      <c r="AR211" s="889"/>
    </row>
    <row r="212" spans="1:44">
      <c r="A212" s="963"/>
      <c r="B212" s="963"/>
      <c r="C212" s="963"/>
      <c r="D212" s="963"/>
      <c r="E212" s="963"/>
      <c r="F212" s="963"/>
      <c r="G212" s="963"/>
      <c r="H212" s="963"/>
      <c r="I212" s="964"/>
      <c r="J212" s="973"/>
      <c r="K212" s="980"/>
      <c r="L212" s="967"/>
      <c r="M212" s="969"/>
      <c r="N212" s="1137"/>
      <c r="O212" s="290"/>
      <c r="V212" s="896"/>
      <c r="W212" s="979"/>
      <c r="Y212" s="890"/>
      <c r="AE212" s="889"/>
      <c r="AF212" s="889"/>
      <c r="AG212" s="889"/>
      <c r="AH212" s="889"/>
      <c r="AI212" s="889"/>
      <c r="AJ212" s="889"/>
      <c r="AK212" s="889"/>
      <c r="AL212" s="889"/>
      <c r="AM212" s="889"/>
      <c r="AN212" s="889"/>
      <c r="AO212" s="889"/>
      <c r="AP212" s="889"/>
      <c r="AQ212" s="889"/>
      <c r="AR212" s="889"/>
    </row>
    <row r="213" spans="1:44">
      <c r="A213" s="963"/>
      <c r="B213" s="963"/>
      <c r="C213" s="963"/>
      <c r="D213" s="963"/>
      <c r="E213" s="963"/>
      <c r="F213" s="963"/>
      <c r="G213" s="963"/>
      <c r="H213" s="963"/>
      <c r="I213" s="964"/>
      <c r="J213" s="973"/>
      <c r="K213" s="980"/>
      <c r="L213" s="967"/>
      <c r="M213" s="969"/>
      <c r="N213" s="1137"/>
      <c r="O213" s="290"/>
      <c r="V213" s="896"/>
      <c r="W213" s="979"/>
      <c r="Y213" s="890"/>
      <c r="AE213" s="889"/>
      <c r="AF213" s="889"/>
      <c r="AG213" s="889"/>
      <c r="AH213" s="889"/>
      <c r="AI213" s="889"/>
      <c r="AJ213" s="889"/>
      <c r="AK213" s="889"/>
      <c r="AL213" s="889"/>
      <c r="AM213" s="889"/>
      <c r="AN213" s="889"/>
      <c r="AO213" s="889"/>
      <c r="AP213" s="889"/>
      <c r="AQ213" s="889"/>
      <c r="AR213" s="889"/>
    </row>
    <row r="214" spans="1:44">
      <c r="A214" s="963"/>
      <c r="B214" s="963"/>
      <c r="C214" s="963"/>
      <c r="D214" s="963"/>
      <c r="E214" s="963"/>
      <c r="F214" s="963"/>
      <c r="G214" s="963"/>
      <c r="H214" s="963"/>
      <c r="I214" s="964"/>
      <c r="J214" s="965"/>
      <c r="K214" s="966"/>
      <c r="L214" s="967"/>
      <c r="M214" s="968"/>
      <c r="N214" s="1137"/>
      <c r="O214" s="290"/>
      <c r="V214" s="896"/>
      <c r="W214" s="979"/>
      <c r="Y214" s="890"/>
      <c r="AE214" s="889"/>
      <c r="AF214" s="889"/>
      <c r="AG214" s="889"/>
      <c r="AH214" s="889"/>
      <c r="AI214" s="889"/>
      <c r="AJ214" s="889"/>
      <c r="AK214" s="889"/>
      <c r="AL214" s="889"/>
      <c r="AM214" s="889"/>
      <c r="AN214" s="889"/>
      <c r="AO214" s="889"/>
      <c r="AP214" s="889"/>
      <c r="AQ214" s="889"/>
      <c r="AR214" s="889"/>
    </row>
    <row r="215" spans="1:44">
      <c r="A215" s="971"/>
      <c r="B215" s="971"/>
      <c r="C215" s="971"/>
      <c r="D215" s="971"/>
      <c r="E215" s="971"/>
      <c r="F215" s="971"/>
      <c r="G215" s="971"/>
      <c r="H215" s="971"/>
      <c r="I215" s="972"/>
      <c r="J215" s="988"/>
      <c r="K215" s="980"/>
      <c r="L215" s="989"/>
      <c r="M215" s="969"/>
      <c r="N215" s="1137"/>
      <c r="O215" s="290"/>
      <c r="V215" s="896"/>
      <c r="W215" s="979"/>
      <c r="Y215" s="890"/>
      <c r="AE215" s="889"/>
      <c r="AF215" s="889"/>
      <c r="AG215" s="889"/>
      <c r="AH215" s="889"/>
      <c r="AI215" s="889"/>
      <c r="AJ215" s="889"/>
      <c r="AK215" s="889"/>
      <c r="AL215" s="889"/>
      <c r="AM215" s="889"/>
      <c r="AN215" s="889"/>
      <c r="AO215" s="889"/>
      <c r="AP215" s="889"/>
      <c r="AQ215" s="889"/>
      <c r="AR215" s="889"/>
    </row>
    <row r="216" spans="1:44">
      <c r="A216" s="971"/>
      <c r="B216" s="971"/>
      <c r="C216" s="971"/>
      <c r="D216" s="971"/>
      <c r="E216" s="971"/>
      <c r="F216" s="971"/>
      <c r="G216" s="971"/>
      <c r="H216" s="971"/>
      <c r="I216" s="972"/>
      <c r="J216" s="988"/>
      <c r="K216" s="980"/>
      <c r="L216" s="989"/>
      <c r="M216" s="969"/>
      <c r="N216" s="1137"/>
      <c r="O216" s="290"/>
      <c r="V216" s="896"/>
      <c r="W216" s="979"/>
      <c r="Y216" s="890"/>
      <c r="AE216" s="889"/>
      <c r="AF216" s="889"/>
      <c r="AG216" s="889"/>
      <c r="AH216" s="889"/>
      <c r="AI216" s="889"/>
      <c r="AJ216" s="889"/>
      <c r="AK216" s="889"/>
      <c r="AL216" s="889"/>
      <c r="AM216" s="889"/>
      <c r="AN216" s="889"/>
      <c r="AO216" s="889"/>
      <c r="AP216" s="889"/>
      <c r="AQ216" s="889"/>
      <c r="AR216" s="889"/>
    </row>
    <row r="217" spans="1:44">
      <c r="A217" s="971"/>
      <c r="B217" s="971"/>
      <c r="C217" s="971"/>
      <c r="D217" s="971"/>
      <c r="E217" s="971"/>
      <c r="F217" s="971"/>
      <c r="G217" s="971"/>
      <c r="H217" s="971"/>
      <c r="I217" s="972"/>
      <c r="J217" s="988"/>
      <c r="K217" s="980"/>
      <c r="L217" s="989"/>
      <c r="M217" s="969"/>
      <c r="N217" s="1137"/>
      <c r="O217" s="290"/>
      <c r="V217" s="896"/>
      <c r="W217" s="979"/>
      <c r="Y217" s="890"/>
      <c r="AE217" s="889"/>
      <c r="AF217" s="889"/>
      <c r="AG217" s="889"/>
      <c r="AH217" s="889"/>
      <c r="AI217" s="889"/>
      <c r="AJ217" s="889"/>
      <c r="AK217" s="889"/>
      <c r="AL217" s="889"/>
      <c r="AM217" s="889"/>
      <c r="AN217" s="889"/>
      <c r="AO217" s="889"/>
      <c r="AP217" s="889"/>
      <c r="AQ217" s="889"/>
      <c r="AR217" s="889"/>
    </row>
    <row r="218" spans="1:44">
      <c r="A218" s="971"/>
      <c r="B218" s="971"/>
      <c r="C218" s="971"/>
      <c r="D218" s="971"/>
      <c r="E218" s="971"/>
      <c r="F218" s="971"/>
      <c r="G218" s="971"/>
      <c r="H218" s="971"/>
      <c r="I218" s="972"/>
      <c r="J218" s="988"/>
      <c r="K218" s="980"/>
      <c r="L218" s="989"/>
      <c r="M218" s="969"/>
      <c r="N218" s="1137"/>
      <c r="O218" s="290"/>
      <c r="V218" s="896"/>
      <c r="W218" s="979"/>
      <c r="Y218" s="890"/>
      <c r="AE218" s="889"/>
      <c r="AF218" s="889"/>
      <c r="AG218" s="889"/>
      <c r="AH218" s="889"/>
      <c r="AI218" s="889"/>
      <c r="AJ218" s="889"/>
      <c r="AK218" s="889"/>
      <c r="AL218" s="889"/>
      <c r="AM218" s="889"/>
      <c r="AN218" s="889"/>
      <c r="AO218" s="889"/>
      <c r="AP218" s="889"/>
      <c r="AQ218" s="889"/>
      <c r="AR218" s="889"/>
    </row>
    <row r="219" spans="1:44">
      <c r="A219" s="990"/>
      <c r="B219" s="990"/>
      <c r="C219" s="990"/>
      <c r="D219" s="990"/>
      <c r="E219" s="990"/>
      <c r="F219" s="990"/>
      <c r="G219" s="990"/>
      <c r="H219" s="990"/>
      <c r="I219" s="964"/>
      <c r="J219" s="965"/>
      <c r="K219" s="966"/>
      <c r="L219" s="967"/>
      <c r="M219" s="968"/>
      <c r="N219" s="1137"/>
      <c r="O219" s="290"/>
      <c r="V219" s="896"/>
      <c r="W219" s="979"/>
      <c r="Y219" s="890"/>
      <c r="AE219" s="889"/>
      <c r="AF219" s="889"/>
      <c r="AG219" s="889"/>
      <c r="AH219" s="889"/>
      <c r="AI219" s="889"/>
      <c r="AJ219" s="889"/>
      <c r="AK219" s="889"/>
      <c r="AL219" s="889"/>
      <c r="AM219" s="889"/>
      <c r="AN219" s="889"/>
      <c r="AO219" s="889"/>
      <c r="AP219" s="889"/>
      <c r="AQ219" s="889"/>
      <c r="AR219" s="889"/>
    </row>
    <row r="220" spans="1:44">
      <c r="A220" s="991"/>
      <c r="B220" s="991"/>
      <c r="C220" s="991"/>
      <c r="D220" s="991"/>
      <c r="E220" s="991"/>
      <c r="F220" s="991"/>
      <c r="G220" s="991"/>
      <c r="H220" s="991"/>
      <c r="I220" s="992"/>
      <c r="J220" s="988"/>
      <c r="K220" s="991"/>
      <c r="L220" s="993"/>
      <c r="M220" s="969"/>
      <c r="N220" s="1137"/>
      <c r="O220" s="290"/>
      <c r="V220" s="896"/>
      <c r="W220" s="979"/>
      <c r="Y220" s="890"/>
      <c r="AE220" s="889"/>
      <c r="AF220" s="889"/>
      <c r="AG220" s="889"/>
      <c r="AH220" s="889"/>
      <c r="AI220" s="889"/>
      <c r="AJ220" s="889"/>
      <c r="AK220" s="889"/>
      <c r="AL220" s="889"/>
      <c r="AM220" s="889"/>
      <c r="AN220" s="889"/>
      <c r="AO220" s="889"/>
      <c r="AP220" s="889"/>
      <c r="AQ220" s="889"/>
      <c r="AR220" s="889"/>
    </row>
    <row r="221" spans="1:44">
      <c r="A221" s="991"/>
      <c r="B221" s="991"/>
      <c r="C221" s="991"/>
      <c r="D221" s="991"/>
      <c r="E221" s="991"/>
      <c r="F221" s="991"/>
      <c r="G221" s="991"/>
      <c r="H221" s="991"/>
      <c r="I221" s="992"/>
      <c r="J221" s="988"/>
      <c r="K221" s="991"/>
      <c r="L221" s="993"/>
      <c r="M221" s="969"/>
      <c r="N221" s="1137"/>
      <c r="O221" s="290"/>
      <c r="V221" s="896"/>
      <c r="W221" s="979"/>
      <c r="Y221" s="890"/>
      <c r="AE221" s="889"/>
      <c r="AF221" s="889"/>
      <c r="AG221" s="889"/>
      <c r="AH221" s="889"/>
      <c r="AI221" s="889"/>
      <c r="AJ221" s="889"/>
      <c r="AK221" s="889"/>
      <c r="AL221" s="889"/>
      <c r="AM221" s="889"/>
      <c r="AN221" s="889"/>
      <c r="AO221" s="889"/>
      <c r="AP221" s="889"/>
      <c r="AQ221" s="889"/>
      <c r="AR221" s="889"/>
    </row>
    <row r="222" spans="1:44">
      <c r="A222" s="991"/>
      <c r="B222" s="991"/>
      <c r="C222" s="991"/>
      <c r="D222" s="991"/>
      <c r="E222" s="991"/>
      <c r="F222" s="991"/>
      <c r="G222" s="991"/>
      <c r="H222" s="991"/>
      <c r="I222" s="992"/>
      <c r="J222" s="988"/>
      <c r="K222" s="991"/>
      <c r="L222" s="993"/>
      <c r="M222" s="969"/>
      <c r="N222" s="1137"/>
      <c r="O222" s="290"/>
      <c r="V222" s="896"/>
      <c r="W222" s="979"/>
      <c r="Y222" s="890"/>
      <c r="AE222" s="889"/>
      <c r="AF222" s="889"/>
      <c r="AG222" s="889"/>
      <c r="AH222" s="889"/>
      <c r="AI222" s="889"/>
      <c r="AJ222" s="889"/>
      <c r="AK222" s="889"/>
      <c r="AL222" s="889"/>
      <c r="AM222" s="889"/>
      <c r="AN222" s="889"/>
      <c r="AO222" s="889"/>
      <c r="AP222" s="889"/>
      <c r="AQ222" s="889"/>
      <c r="AR222" s="889"/>
    </row>
    <row r="223" spans="1:44">
      <c r="A223" s="991"/>
      <c r="B223" s="991"/>
      <c r="C223" s="991"/>
      <c r="D223" s="991"/>
      <c r="E223" s="991"/>
      <c r="F223" s="991"/>
      <c r="G223" s="991"/>
      <c r="H223" s="991"/>
      <c r="I223" s="992"/>
      <c r="J223" s="988"/>
      <c r="K223" s="991"/>
      <c r="L223" s="993"/>
      <c r="M223" s="969"/>
      <c r="N223" s="1137"/>
      <c r="O223" s="290"/>
      <c r="V223" s="896"/>
      <c r="W223" s="979"/>
      <c r="Y223" s="890"/>
      <c r="AE223" s="889"/>
      <c r="AF223" s="889"/>
      <c r="AG223" s="889"/>
      <c r="AH223" s="889"/>
      <c r="AI223" s="889"/>
      <c r="AJ223" s="889"/>
      <c r="AK223" s="889"/>
      <c r="AL223" s="889"/>
      <c r="AM223" s="889"/>
      <c r="AN223" s="889"/>
      <c r="AO223" s="889"/>
      <c r="AP223" s="889"/>
      <c r="AQ223" s="889"/>
      <c r="AR223" s="889"/>
    </row>
    <row r="224" spans="1:44">
      <c r="A224" s="991"/>
      <c r="B224" s="991"/>
      <c r="C224" s="991"/>
      <c r="D224" s="991"/>
      <c r="E224" s="991"/>
      <c r="F224" s="991"/>
      <c r="G224" s="991"/>
      <c r="H224" s="991"/>
      <c r="I224" s="992"/>
      <c r="J224" s="988"/>
      <c r="K224" s="991"/>
      <c r="L224" s="993"/>
      <c r="M224" s="969"/>
      <c r="N224" s="1137"/>
      <c r="O224" s="290"/>
      <c r="V224" s="896"/>
      <c r="W224" s="979"/>
      <c r="Y224" s="890"/>
      <c r="AE224" s="889"/>
      <c r="AF224" s="889"/>
      <c r="AG224" s="889"/>
      <c r="AH224" s="889"/>
      <c r="AI224" s="889"/>
      <c r="AJ224" s="889"/>
      <c r="AK224" s="889"/>
      <c r="AL224" s="889"/>
      <c r="AM224" s="889"/>
      <c r="AN224" s="889"/>
      <c r="AO224" s="889"/>
      <c r="AP224" s="889"/>
      <c r="AQ224" s="889"/>
      <c r="AR224" s="889"/>
    </row>
    <row r="225" spans="1:44">
      <c r="A225" s="980"/>
      <c r="B225" s="980"/>
      <c r="C225" s="980"/>
      <c r="D225" s="980"/>
      <c r="E225" s="980"/>
      <c r="F225" s="980"/>
      <c r="G225" s="980"/>
      <c r="H225" s="980"/>
      <c r="I225" s="972"/>
      <c r="J225" s="1173"/>
      <c r="K225" s="1173"/>
      <c r="L225" s="1173"/>
      <c r="M225" s="969"/>
      <c r="N225" s="1137"/>
      <c r="O225" s="290"/>
      <c r="V225" s="962"/>
      <c r="W225" s="979"/>
      <c r="Y225" s="890"/>
      <c r="AE225" s="889"/>
      <c r="AF225" s="889"/>
      <c r="AG225" s="889"/>
      <c r="AH225" s="889"/>
      <c r="AI225" s="889"/>
      <c r="AJ225" s="889"/>
      <c r="AK225" s="889"/>
      <c r="AL225" s="889"/>
      <c r="AM225" s="889"/>
      <c r="AN225" s="889"/>
      <c r="AO225" s="889"/>
      <c r="AP225" s="889"/>
      <c r="AQ225" s="889"/>
      <c r="AR225" s="889"/>
    </row>
    <row r="226" spans="1:44">
      <c r="A226" s="991"/>
      <c r="B226" s="991"/>
      <c r="C226" s="991"/>
      <c r="D226" s="991"/>
      <c r="E226" s="991"/>
      <c r="F226" s="991"/>
      <c r="G226" s="991"/>
      <c r="H226" s="991"/>
      <c r="I226" s="992"/>
      <c r="J226" s="1169"/>
      <c r="K226" s="1169"/>
      <c r="L226" s="1169"/>
      <c r="M226" s="969"/>
      <c r="N226" s="1137"/>
      <c r="O226" s="290"/>
      <c r="V226" s="962"/>
      <c r="W226" s="979"/>
      <c r="AE226" s="889"/>
      <c r="AF226" s="889"/>
      <c r="AG226" s="889"/>
      <c r="AH226" s="889"/>
      <c r="AI226" s="889"/>
      <c r="AJ226" s="889"/>
      <c r="AK226" s="889"/>
      <c r="AL226" s="889"/>
      <c r="AM226" s="889"/>
      <c r="AN226" s="889"/>
      <c r="AO226" s="889"/>
      <c r="AP226" s="889"/>
      <c r="AQ226" s="889"/>
      <c r="AR226" s="889"/>
    </row>
    <row r="227" spans="1:44">
      <c r="A227" s="991"/>
      <c r="B227" s="991"/>
      <c r="C227" s="991"/>
      <c r="D227" s="991"/>
      <c r="E227" s="991"/>
      <c r="F227" s="991"/>
      <c r="G227" s="991"/>
      <c r="H227" s="991"/>
      <c r="I227" s="992"/>
      <c r="J227" s="1171"/>
      <c r="K227" s="1171"/>
      <c r="L227" s="1171"/>
      <c r="M227" s="969"/>
      <c r="N227" s="1137"/>
      <c r="O227" s="290"/>
      <c r="V227" s="962"/>
      <c r="W227" s="979"/>
      <c r="Y227" s="917"/>
      <c r="AE227" s="889"/>
      <c r="AF227" s="889"/>
      <c r="AG227" s="889"/>
      <c r="AH227" s="889"/>
      <c r="AI227" s="889"/>
      <c r="AJ227" s="889"/>
      <c r="AK227" s="889"/>
      <c r="AL227" s="889"/>
      <c r="AM227" s="889"/>
      <c r="AN227" s="889"/>
      <c r="AO227" s="889"/>
      <c r="AP227" s="889"/>
      <c r="AQ227" s="889"/>
      <c r="AR227" s="889"/>
    </row>
    <row r="228" spans="1:44">
      <c r="A228" s="942"/>
      <c r="B228" s="942"/>
      <c r="C228" s="942"/>
      <c r="D228" s="942"/>
      <c r="E228" s="942"/>
      <c r="F228" s="942"/>
      <c r="G228" s="942"/>
      <c r="H228" s="942"/>
      <c r="I228" s="943"/>
      <c r="J228" s="922"/>
      <c r="K228" s="942"/>
      <c r="L228" s="942"/>
      <c r="M228" s="922"/>
      <c r="N228" s="425"/>
      <c r="O228" s="290"/>
      <c r="AE228" s="889"/>
      <c r="AF228" s="889"/>
      <c r="AG228" s="889"/>
      <c r="AH228" s="889"/>
      <c r="AI228" s="889"/>
      <c r="AJ228" s="889"/>
      <c r="AK228" s="889"/>
      <c r="AL228" s="889"/>
      <c r="AM228" s="889"/>
      <c r="AN228" s="889"/>
      <c r="AO228" s="889"/>
      <c r="AP228" s="889"/>
      <c r="AQ228" s="889"/>
      <c r="AR228" s="889"/>
    </row>
    <row r="229" spans="1:44">
      <c r="A229" s="942"/>
      <c r="B229" s="942"/>
      <c r="C229" s="942"/>
      <c r="D229" s="942"/>
      <c r="E229" s="942"/>
      <c r="F229" s="942"/>
      <c r="G229" s="942"/>
      <c r="H229" s="942"/>
      <c r="I229" s="943"/>
      <c r="J229" s="922"/>
      <c r="K229" s="942"/>
      <c r="L229" s="942"/>
      <c r="M229" s="922"/>
      <c r="N229" s="425"/>
      <c r="O229" s="290"/>
      <c r="AE229" s="889"/>
      <c r="AF229" s="889"/>
      <c r="AG229" s="889"/>
      <c r="AH229" s="889"/>
      <c r="AI229" s="889"/>
      <c r="AJ229" s="889"/>
      <c r="AK229" s="889"/>
      <c r="AL229" s="889"/>
      <c r="AM229" s="889"/>
      <c r="AN229" s="889"/>
      <c r="AO229" s="889"/>
      <c r="AP229" s="889"/>
      <c r="AQ229" s="889"/>
      <c r="AR229" s="889"/>
    </row>
    <row r="230" spans="1:44">
      <c r="A230" s="942"/>
      <c r="B230" s="942"/>
      <c r="C230" s="942"/>
      <c r="D230" s="942"/>
      <c r="E230" s="942"/>
      <c r="F230" s="942"/>
      <c r="G230" s="942"/>
      <c r="H230" s="942"/>
      <c r="I230" s="943"/>
      <c r="J230" s="922"/>
      <c r="K230" s="942"/>
      <c r="L230" s="942"/>
      <c r="M230" s="922"/>
      <c r="N230" s="425"/>
      <c r="O230" s="290"/>
      <c r="AE230" s="889"/>
      <c r="AF230" s="889"/>
      <c r="AG230" s="889"/>
      <c r="AH230" s="889"/>
      <c r="AI230" s="889"/>
      <c r="AJ230" s="889"/>
      <c r="AK230" s="889"/>
      <c r="AL230" s="889"/>
      <c r="AM230" s="889"/>
      <c r="AN230" s="889"/>
      <c r="AO230" s="889"/>
      <c r="AP230" s="889"/>
      <c r="AQ230" s="889"/>
      <c r="AR230" s="889"/>
    </row>
    <row r="231" spans="1:44">
      <c r="A231" s="942"/>
      <c r="B231" s="942"/>
      <c r="C231" s="942"/>
      <c r="D231" s="942"/>
      <c r="E231" s="942"/>
      <c r="F231" s="942"/>
      <c r="G231" s="942"/>
      <c r="H231" s="942"/>
      <c r="I231" s="943"/>
      <c r="J231" s="922"/>
      <c r="K231" s="942"/>
      <c r="L231" s="942"/>
      <c r="M231" s="922"/>
      <c r="N231" s="425"/>
      <c r="O231" s="290"/>
      <c r="AE231" s="889"/>
      <c r="AF231" s="889"/>
      <c r="AG231" s="889"/>
      <c r="AH231" s="889"/>
      <c r="AI231" s="889"/>
      <c r="AJ231" s="889"/>
      <c r="AK231" s="889"/>
      <c r="AL231" s="889"/>
      <c r="AM231" s="889"/>
      <c r="AN231" s="889"/>
      <c r="AO231" s="889"/>
      <c r="AP231" s="889"/>
      <c r="AQ231" s="889"/>
      <c r="AR231" s="889"/>
    </row>
    <row r="232" spans="1:44">
      <c r="A232" s="942"/>
      <c r="B232" s="942"/>
      <c r="C232" s="942"/>
      <c r="D232" s="942"/>
      <c r="E232" s="942"/>
      <c r="F232" s="942"/>
      <c r="G232" s="942"/>
      <c r="H232" s="942"/>
      <c r="I232" s="943"/>
      <c r="J232" s="922"/>
      <c r="K232" s="942"/>
      <c r="L232" s="942"/>
      <c r="M232" s="922"/>
      <c r="N232" s="425"/>
      <c r="O232" s="290"/>
      <c r="AE232" s="889"/>
      <c r="AF232" s="889"/>
      <c r="AG232" s="889"/>
      <c r="AH232" s="889"/>
      <c r="AI232" s="889"/>
      <c r="AJ232" s="889"/>
      <c r="AK232" s="889"/>
      <c r="AL232" s="889"/>
      <c r="AM232" s="889"/>
      <c r="AN232" s="889"/>
      <c r="AO232" s="889"/>
      <c r="AP232" s="889"/>
      <c r="AQ232" s="889"/>
      <c r="AR232" s="889"/>
    </row>
    <row r="233" spans="1:44">
      <c r="A233" s="942"/>
      <c r="B233" s="942"/>
      <c r="C233" s="942"/>
      <c r="D233" s="942"/>
      <c r="E233" s="942"/>
      <c r="F233" s="942"/>
      <c r="G233" s="942"/>
      <c r="H233" s="942"/>
      <c r="I233" s="943"/>
      <c r="J233" s="922"/>
      <c r="K233" s="942"/>
      <c r="L233" s="942"/>
      <c r="M233" s="922"/>
      <c r="N233" s="425"/>
      <c r="O233" s="290"/>
      <c r="AE233" s="889"/>
      <c r="AF233" s="889"/>
      <c r="AG233" s="889"/>
      <c r="AH233" s="889"/>
      <c r="AI233" s="889"/>
      <c r="AJ233" s="889"/>
      <c r="AK233" s="889"/>
      <c r="AL233" s="889"/>
      <c r="AM233" s="889"/>
      <c r="AN233" s="889"/>
      <c r="AO233" s="889"/>
      <c r="AP233" s="889"/>
      <c r="AQ233" s="889"/>
      <c r="AR233" s="889"/>
    </row>
    <row r="234" spans="1:44">
      <c r="A234" s="942"/>
      <c r="B234" s="942"/>
      <c r="C234" s="942"/>
      <c r="D234" s="942"/>
      <c r="E234" s="942"/>
      <c r="F234" s="942"/>
      <c r="G234" s="942"/>
      <c r="H234" s="942"/>
      <c r="I234" s="943"/>
      <c r="J234" s="922"/>
      <c r="K234" s="942"/>
      <c r="L234" s="942"/>
      <c r="M234" s="922"/>
      <c r="N234" s="425"/>
      <c r="O234" s="290"/>
      <c r="AE234" s="889"/>
      <c r="AF234" s="889"/>
      <c r="AG234" s="889"/>
      <c r="AH234" s="889"/>
      <c r="AI234" s="889"/>
      <c r="AJ234" s="889"/>
      <c r="AK234" s="889"/>
      <c r="AL234" s="889"/>
      <c r="AM234" s="889"/>
      <c r="AN234" s="889"/>
      <c r="AO234" s="889"/>
      <c r="AP234" s="889"/>
      <c r="AQ234" s="889"/>
      <c r="AR234" s="889"/>
    </row>
    <row r="235" spans="1:44">
      <c r="A235" s="942"/>
      <c r="B235" s="942"/>
      <c r="C235" s="942"/>
      <c r="D235" s="942"/>
      <c r="E235" s="942"/>
      <c r="F235" s="942"/>
      <c r="G235" s="942"/>
      <c r="H235" s="942"/>
      <c r="I235" s="943"/>
      <c r="J235" s="922"/>
      <c r="K235" s="942"/>
      <c r="L235" s="942"/>
      <c r="M235" s="922"/>
      <c r="N235" s="425"/>
      <c r="O235" s="290"/>
      <c r="AE235" s="889"/>
      <c r="AF235" s="889"/>
      <c r="AG235" s="889"/>
      <c r="AH235" s="889"/>
      <c r="AI235" s="889"/>
      <c r="AJ235" s="889"/>
      <c r="AK235" s="889"/>
      <c r="AL235" s="889"/>
      <c r="AM235" s="889"/>
      <c r="AN235" s="889"/>
      <c r="AO235" s="889"/>
      <c r="AP235" s="889"/>
      <c r="AQ235" s="889"/>
      <c r="AR235" s="889"/>
    </row>
  </sheetData>
  <sheetProtection algorithmName="SHA-512" hashValue="OJWCxZSaEIp68myyLxfHwsq1ZtpsQ4XZ2HUuq+YS5gCaPIGUWpk5USlCPqQP4x2dSw9eciFRxsykT4C8wnfWPQ==" saltValue="zwF/5SElH9lcAE5CBOELlA==" spinCount="100000" sheet="1" formatColumns="0" formatRows="0" selectLockedCells="1"/>
  <customSheetViews>
    <customSheetView guid="{C5511DF2-7367-4292-8F90-6EDA131DE06A}" scale="70" printArea="1" hiddenRows="1" hiddenColumns="1" view="pageBreakPreview" topLeftCell="A273">
      <selection activeCell="M273" sqref="M273"/>
      <pageMargins left="0.1"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B53AB765-D844-4672-9326-008E7DD94E4F}" scale="60" printArea="1" hiddenRows="1" hiddenColumns="1" view="pageBreakPreview" topLeftCell="A5">
      <selection activeCell="G22" sqref="G22"/>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4"/>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5"/>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6"/>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1"/>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2"/>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6"/>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7"/>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2"/>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3"/>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4"/>
      <headerFooter alignWithMargins="0">
        <oddFooter>&amp;R&amp;"Book Antiqua,Bold"&amp;10Schedule-1/ Page &amp;P of &amp;N</oddFooter>
      </headerFooter>
    </customSheetView>
    <customSheetView guid="{8909CFDD-4F29-4C72-886E-908773EE94A2}" scale="70" printArea="1" hiddenRows="1" hiddenColumns="1" view="pageBreakPreview" topLeftCell="A273">
      <selection activeCell="M273" sqref="M273"/>
      <pageMargins left="0.1"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s>
  <mergeCells count="40">
    <mergeCell ref="Z11:AA11"/>
    <mergeCell ref="Z15:AA15"/>
    <mergeCell ref="V15:W15"/>
    <mergeCell ref="C11:E11"/>
    <mergeCell ref="A13:O13"/>
    <mergeCell ref="A3:O3"/>
    <mergeCell ref="A4:O4"/>
    <mergeCell ref="A7:L7"/>
    <mergeCell ref="Z3:AA3"/>
    <mergeCell ref="Z7:AA7"/>
    <mergeCell ref="J226:L226"/>
    <mergeCell ref="B130:O130"/>
    <mergeCell ref="B131:O131"/>
    <mergeCell ref="A164:O164"/>
    <mergeCell ref="J227:L227"/>
    <mergeCell ref="J168:L168"/>
    <mergeCell ref="J169:L169"/>
    <mergeCell ref="J170:L170"/>
    <mergeCell ref="J171:L171"/>
    <mergeCell ref="J225:L225"/>
    <mergeCell ref="A173:O173"/>
    <mergeCell ref="B20:J20"/>
    <mergeCell ref="H126:M126"/>
    <mergeCell ref="H127:M127"/>
    <mergeCell ref="A167:L167"/>
    <mergeCell ref="A163:O163"/>
    <mergeCell ref="H125:M125"/>
    <mergeCell ref="A129:O129"/>
    <mergeCell ref="H128:M128"/>
    <mergeCell ref="F132:O132"/>
    <mergeCell ref="B51:D51"/>
    <mergeCell ref="B83:D83"/>
    <mergeCell ref="B116:D116"/>
    <mergeCell ref="V174:W174"/>
    <mergeCell ref="Z174:AA174"/>
    <mergeCell ref="Z178:AA178"/>
    <mergeCell ref="Z182:AA182"/>
    <mergeCell ref="Z163:AA163"/>
    <mergeCell ref="Z167:AA167"/>
    <mergeCell ref="Z171:AA171"/>
  </mergeCells>
  <phoneticPr fontId="2" type="noConversion"/>
  <conditionalFormatting sqref="G26:G30 I26:I30 M26:M30 G32:G38 I32:I38 M32:M38 G40:G50 I40:I50 M40:M50 G52:G82 I52:I82 M52:M82 G84:G115 G117:G124 M117:M124">
    <cfRule type="expression" dxfId="51" priority="117" stopIfTrue="1">
      <formula>F26&gt;0</formula>
    </cfRule>
  </conditionalFormatting>
  <conditionalFormatting sqref="I22:I24 I26:I30 I32:I38 I40:I50 I52:I82">
    <cfRule type="expression" dxfId="50" priority="3047" stopIfTrue="1">
      <formula>F22&gt;0</formula>
    </cfRule>
  </conditionalFormatting>
  <conditionalFormatting sqref="I22:I24 M22:M24 M84:M115 M18:M20 G22:G24">
    <cfRule type="expression" dxfId="49" priority="6494" stopIfTrue="1">
      <formula>F18&gt;0</formula>
    </cfRule>
  </conditionalFormatting>
  <conditionalFormatting sqref="I26:I30 M26:M30 I32:I38 M32:M38 I40:I50 M40:M50 I52:I82 M52:M82 I22:I24 M22:M24 M84:M115">
    <cfRule type="cellIs" dxfId="48" priority="593" stopIfTrue="1" operator="equal">
      <formula>"a"</formula>
    </cfRule>
  </conditionalFormatting>
  <conditionalFormatting sqref="I84:I115 I117:I124">
    <cfRule type="cellIs" dxfId="47" priority="4" stopIfTrue="1" operator="equal">
      <formula>"a"</formula>
    </cfRule>
    <cfRule type="expression" dxfId="46" priority="5" stopIfTrue="1">
      <formula>F84&gt;0</formula>
    </cfRule>
    <cfRule type="expression" dxfId="45" priority="6" stopIfTrue="1">
      <formula>H84&gt;0</formula>
    </cfRule>
  </conditionalFormatting>
  <conditionalFormatting sqref="M18:M20 M117:M124">
    <cfRule type="cellIs" dxfId="44" priority="6495" stopIfTrue="1" operator="equal">
      <formula>"a"</formula>
    </cfRule>
  </conditionalFormatting>
  <conditionalFormatting sqref="M187 O187 M194 W195:W196 O196 M196:M203 W204:W205 O205 M205:M206">
    <cfRule type="cellIs" dxfId="43" priority="6497" stopIfTrue="1" operator="equal">
      <formula>"a"</formula>
    </cfRule>
  </conditionalFormatting>
  <conditionalFormatting sqref="O18:O19 O180:O181 O184:O185 O188:O190 O193:O194 O197:O203 O206 O208:O213 O215:O218 O220:O224">
    <cfRule type="expression" dxfId="42" priority="6496" stopIfTrue="1">
      <formula>M18=""</formula>
    </cfRule>
  </conditionalFormatting>
  <conditionalFormatting sqref="W18:W125">
    <cfRule type="cellIs" dxfId="41" priority="10" stopIfTrue="1" operator="equal">
      <formula>#REF!</formula>
    </cfRule>
  </conditionalFormatting>
  <conditionalFormatting sqref="W179:W190 W193:W194 W197:W203 W206 W208:W218 W220:W224">
    <cfRule type="cellIs" dxfId="40" priority="6498" stopIfTrue="1" operator="equal">
      <formula>#REF!</formula>
    </cfRule>
  </conditionalFormatting>
  <dataValidations xWindow="884" yWindow="499" count="4">
    <dataValidation allowBlank="1" showInputMessage="1" showErrorMessage="1" error="Enter Direct or Bought-out only" sqref="O132:O65473 O126:O129 O1:O124" xr:uid="{00000000-0002-0000-0400-000000000000}"/>
    <dataValidation type="decimal" operator="greaterThan" allowBlank="1" showInputMessage="1" showErrorMessage="1" sqref="M117:M124 M40:M50 M52:M82 M22:M24 M84:M115 M26:M30 M32:M38" xr:uid="{00000000-0002-0000-0400-000001000000}">
      <formula1>0</formula1>
    </dataValidation>
    <dataValidation type="whole" operator="greaterThan" allowBlank="1" showInputMessage="1" showErrorMessage="1" sqref="G117:G124 G40:G50 G52:G82 G22:G24 G84:G115 G26:G30 G32:G38" xr:uid="{00000000-0002-0000-0400-000002000000}">
      <formula1>1</formula1>
    </dataValidation>
    <dataValidation type="list" operator="greaterThan" allowBlank="1" showInputMessage="1" showErrorMessage="1" sqref="I117:I124 I40:I50 I52:I82 I22:I24 I84:I115 I26:I30 I32:I38" xr:uid="{E3523326-AC29-4610-B3E3-1F0A96334209}">
      <formula1>"0%,5%,18%"</formula1>
    </dataValidation>
  </dataValidations>
  <printOptions horizontalCentered="1"/>
  <pageMargins left="0.1" right="0.25" top="0.5" bottom="0.5" header="0.05" footer="0.05"/>
  <pageSetup paperSize="9" scale="57" fitToHeight="0" orientation="landscape" r:id="rId26"/>
  <headerFooter alignWithMargins="0">
    <oddFooter>&amp;R&amp;"Book Antiqua,Bold"&amp;10Schedule-1/ Page &amp;P of &amp;N</oddFooter>
  </headerFooter>
  <drawing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RowHeight="16.5"/>
  <cols>
    <col min="1" max="1" width="11.375" style="331" customWidth="1"/>
    <col min="2" max="2" width="32.75" style="331" customWidth="1"/>
    <col min="3" max="3" width="7.625" style="331" customWidth="1"/>
    <col min="4" max="4" width="9.625" style="331" customWidth="1"/>
    <col min="5" max="5" width="11.625" style="330" customWidth="1"/>
    <col min="6" max="6" width="20" style="330" customWidth="1"/>
    <col min="7" max="7" width="11.625" style="330" customWidth="1"/>
    <col min="8" max="8" width="19.75" style="365" customWidth="1"/>
    <col min="9" max="9" width="9" style="251"/>
    <col min="10" max="13" width="9" style="80"/>
    <col min="14" max="14" width="14.25" style="37" customWidth="1"/>
    <col min="15" max="15" width="24.125" style="37" customWidth="1"/>
    <col min="16" max="16" width="11.125" style="1" customWidth="1"/>
    <col min="17" max="17" width="12.75" style="1" customWidth="1"/>
    <col min="18" max="18" width="11.375" style="348" customWidth="1"/>
    <col min="19" max="19" width="10.375" style="37" customWidth="1"/>
    <col min="20" max="20" width="17.75" style="37" customWidth="1"/>
    <col min="21" max="21" width="10.5" style="37" customWidth="1"/>
    <col min="22" max="22" width="12.375" style="37" customWidth="1"/>
    <col min="23" max="24" width="9" style="1"/>
    <col min="25" max="25" width="10.875" style="37" customWidth="1"/>
    <col min="26" max="26" width="18.75" style="37" customWidth="1"/>
    <col min="27" max="27" width="9" style="37"/>
    <col min="28" max="41" width="9" style="80"/>
    <col min="42" max="16384" width="9" style="328"/>
  </cols>
  <sheetData>
    <row r="1" spans="1:27" ht="18" customHeight="1">
      <c r="A1" s="59" t="str">
        <f>Cover!B3</f>
        <v>Specification No.: CC/NT/W-MISC/DOM/A06/26/01785</v>
      </c>
      <c r="B1" s="66"/>
      <c r="C1" s="59"/>
      <c r="D1" s="59"/>
      <c r="E1" s="7"/>
      <c r="F1" s="7"/>
      <c r="G1" s="8" t="s">
        <v>414</v>
      </c>
      <c r="T1" s="382" t="s">
        <v>256</v>
      </c>
      <c r="U1" s="368">
        <f>SUMIF(G17:G70, "Direct",F17:F70)</f>
        <v>0</v>
      </c>
      <c r="Z1" s="368" t="str">
        <f>'Names of Bidder'!D6</f>
        <v>Sole Bidder</v>
      </c>
      <c r="AA1" s="37" t="s">
        <v>257</v>
      </c>
    </row>
    <row r="2" spans="1:27" ht="14.1" customHeight="1">
      <c r="A2" s="329"/>
      <c r="B2" s="329"/>
      <c r="C2" s="329"/>
      <c r="D2" s="329"/>
      <c r="Q2" s="6"/>
      <c r="T2" s="382" t="s">
        <v>258</v>
      </c>
      <c r="U2" s="383" t="e">
        <f>#REF!-U1</f>
        <v>#REF!</v>
      </c>
      <c r="V2" s="350"/>
      <c r="Z2" s="368">
        <f>'Names of Bidder'!L6</f>
        <v>0</v>
      </c>
    </row>
    <row r="3" spans="1:27" ht="49.5" customHeight="1">
      <c r="A3" s="1254" t="str">
        <f>Cover!$B$2</f>
        <v>Package RCP-02 for retrofitting of existing conventional control and protection system with new IEC 61850 Process Bus bases Control &amp; Protection System at 400kV Meerut Substation and 400kV Mandola Substation.</v>
      </c>
      <c r="B3" s="1254"/>
      <c r="C3" s="1254"/>
      <c r="D3" s="1254"/>
      <c r="E3" s="1254"/>
      <c r="F3" s="1254"/>
      <c r="G3" s="1254"/>
      <c r="O3" s="4"/>
      <c r="P3" s="311"/>
      <c r="Q3" s="311"/>
      <c r="R3" s="311"/>
      <c r="T3" s="4"/>
      <c r="U3" s="1"/>
      <c r="W3" s="1240"/>
      <c r="X3" s="1240"/>
    </row>
    <row r="4" spans="1:27" ht="21.95" customHeight="1">
      <c r="A4" s="1255" t="s">
        <v>416</v>
      </c>
      <c r="B4" s="1255"/>
      <c r="C4" s="1255"/>
      <c r="D4" s="1255"/>
      <c r="E4" s="1255"/>
      <c r="F4" s="1255"/>
      <c r="G4" s="1255"/>
      <c r="O4" s="4"/>
      <c r="P4" s="311"/>
      <c r="Q4" s="311"/>
      <c r="R4" s="311"/>
      <c r="T4" s="4"/>
      <c r="U4" s="351"/>
      <c r="V4" s="350"/>
    </row>
    <row r="5" spans="1:27" ht="14.1" customHeight="1">
      <c r="O5" s="4"/>
      <c r="P5" s="311"/>
      <c r="Q5" s="311"/>
      <c r="R5" s="311"/>
      <c r="T5" s="4"/>
    </row>
    <row r="6" spans="1:27" ht="18" customHeight="1">
      <c r="A6" s="31" t="str">
        <f>"Bidder’s Name and Address (" &amp; MID('Names of Bidder'!B9,9, 20) &amp; ") :"</f>
        <v>Bidder’s Name and Address (Sole Bidder) :</v>
      </c>
      <c r="B6" s="32"/>
      <c r="C6" s="31"/>
      <c r="D6" s="31"/>
      <c r="E6" s="63" t="s">
        <v>392</v>
      </c>
      <c r="F6" s="1"/>
      <c r="G6" s="32"/>
      <c r="O6" s="4"/>
      <c r="P6" s="311"/>
      <c r="Q6" s="311"/>
      <c r="R6" s="311"/>
      <c r="T6" s="4"/>
      <c r="U6" s="349"/>
    </row>
    <row r="7" spans="1:27" ht="35.25" customHeight="1">
      <c r="A7" s="1256" t="str">
        <f>IF('Names of Bidder'!D9="", "", IF('Names of Bidder'!D6= "JV (Joint Venture)", "JV of " &amp; Z8, ""))</f>
        <v/>
      </c>
      <c r="B7" s="1256"/>
      <c r="C7" s="1256"/>
      <c r="D7" s="1256"/>
      <c r="E7" s="62" t="s">
        <v>394</v>
      </c>
      <c r="F7" s="1"/>
      <c r="G7" s="32"/>
      <c r="O7" s="365"/>
      <c r="P7" s="352"/>
      <c r="Q7" s="352"/>
      <c r="R7" s="352"/>
      <c r="W7" s="1240"/>
      <c r="X7" s="1240"/>
    </row>
    <row r="8" spans="1:27" ht="18" customHeight="1">
      <c r="A8" s="31" t="s">
        <v>393</v>
      </c>
      <c r="B8" s="1257" t="str">
        <f>IF('Names of Bidder'!D9=0, "", 'Names of Bidder'!D9)</f>
        <v xml:space="preserve">…….. …….. …….. …….. …….. …….. </v>
      </c>
      <c r="C8" s="1257"/>
      <c r="D8" s="1257"/>
      <c r="E8" s="62" t="s">
        <v>396</v>
      </c>
      <c r="F8" s="1"/>
      <c r="G8" s="32"/>
      <c r="O8" s="4"/>
      <c r="P8" s="353"/>
      <c r="Q8" s="353"/>
      <c r="R8" s="353"/>
      <c r="Z8" s="368" t="str">
        <f>IF('Names of Bidder'!D7=1,'Names of Bidder'!D9&amp;" &amp; "&amp;'Names of Bidder'!D14,IF('Names of Bidder'!D7="2 or More",'Names of Bidder'!D9&amp;" , "&amp;'Names of Bidder'!D14&amp;" &amp; "&amp;'Names of Bidder'!D19,""))</f>
        <v/>
      </c>
    </row>
    <row r="9" spans="1:27" ht="18" customHeight="1">
      <c r="A9" s="31" t="s">
        <v>395</v>
      </c>
      <c r="B9" s="1257" t="str">
        <f>IF('Names of Bidder'!D10=0, "", 'Names of Bidder'!D10)</f>
        <v xml:space="preserve">…….. …….. …….. …….. …….. …….. </v>
      </c>
      <c r="C9" s="1257"/>
      <c r="D9" s="1257"/>
      <c r="E9" s="62" t="s">
        <v>397</v>
      </c>
      <c r="F9" s="1"/>
      <c r="G9" s="32"/>
      <c r="O9" s="4"/>
      <c r="P9" s="353"/>
      <c r="Q9" s="353"/>
      <c r="R9" s="353"/>
    </row>
    <row r="10" spans="1:27" ht="18" customHeight="1">
      <c r="A10" s="332"/>
      <c r="B10" s="1258" t="str">
        <f>IF('Names of Bidder'!D11=0, "", 'Names of Bidder'!D11)</f>
        <v xml:space="preserve">…….. …….. …….. …….. …….. …….. </v>
      </c>
      <c r="C10" s="1258"/>
      <c r="D10" s="1258"/>
      <c r="E10" s="333" t="s">
        <v>282</v>
      </c>
      <c r="G10" s="332"/>
      <c r="O10" s="365"/>
      <c r="P10" s="366"/>
      <c r="Q10" s="311"/>
      <c r="R10" s="354"/>
    </row>
    <row r="11" spans="1:27" ht="18" customHeight="1">
      <c r="A11" s="332"/>
      <c r="B11" s="1258" t="str">
        <f>IF('Names of Bidder'!D12=0, "", 'Names of Bidder'!D12)</f>
        <v xml:space="preserve">…….. …….. …….. …….. …….. …….. </v>
      </c>
      <c r="C11" s="1258"/>
      <c r="D11" s="1258"/>
      <c r="E11" s="333" t="s">
        <v>398</v>
      </c>
      <c r="G11" s="332"/>
      <c r="W11" s="1240"/>
      <c r="X11" s="1240"/>
    </row>
    <row r="12" spans="1:27" ht="14.1" customHeight="1">
      <c r="A12" s="332"/>
      <c r="B12" s="332"/>
      <c r="C12" s="332"/>
      <c r="D12" s="332"/>
      <c r="E12" s="31"/>
      <c r="F12" s="34"/>
      <c r="G12" s="34"/>
      <c r="Y12" s="355"/>
    </row>
    <row r="13" spans="1:27" ht="40.5" customHeight="1">
      <c r="A13" s="1259" t="s">
        <v>376</v>
      </c>
      <c r="B13" s="1259"/>
      <c r="C13" s="1259"/>
      <c r="D13" s="1259"/>
      <c r="E13" s="1259"/>
      <c r="F13" s="1259"/>
      <c r="G13" s="1259"/>
      <c r="H13" s="393"/>
      <c r="I13" s="253"/>
      <c r="J13" s="254"/>
      <c r="K13" s="254"/>
      <c r="L13" s="254"/>
      <c r="M13" s="254"/>
      <c r="Q13" s="6"/>
      <c r="U13" t="s">
        <v>420</v>
      </c>
      <c r="Y13" s="355"/>
    </row>
    <row r="14" spans="1:27" ht="14.1" customHeight="1">
      <c r="E14" s="7"/>
      <c r="F14" s="7"/>
      <c r="G14" s="8" t="s">
        <v>275</v>
      </c>
      <c r="P14" s="1242"/>
      <c r="Q14" s="1242"/>
      <c r="S14" s="1245"/>
      <c r="T14" s="1245"/>
      <c r="U14" t="s">
        <v>72</v>
      </c>
      <c r="W14" s="1240"/>
      <c r="X14" s="1240"/>
    </row>
    <row r="15" spans="1:27" ht="66" customHeight="1">
      <c r="A15" s="5" t="s">
        <v>361</v>
      </c>
      <c r="B15" s="5" t="s">
        <v>391</v>
      </c>
      <c r="C15" s="9" t="s">
        <v>353</v>
      </c>
      <c r="D15" s="9" t="s">
        <v>362</v>
      </c>
      <c r="E15" s="5" t="s">
        <v>363</v>
      </c>
      <c r="F15" s="5" t="s">
        <v>364</v>
      </c>
      <c r="G15" s="5" t="s">
        <v>399</v>
      </c>
      <c r="P15" s="312"/>
      <c r="Q15" s="312"/>
      <c r="S15" s="312"/>
      <c r="T15" s="312"/>
    </row>
    <row r="16" spans="1:27" ht="18" customHeight="1">
      <c r="A16" s="9">
        <v>1</v>
      </c>
      <c r="B16" s="9">
        <v>2</v>
      </c>
      <c r="C16" s="9">
        <v>3</v>
      </c>
      <c r="D16" s="9">
        <v>4</v>
      </c>
      <c r="E16" s="9">
        <v>5</v>
      </c>
      <c r="F16" s="9" t="s">
        <v>401</v>
      </c>
      <c r="G16" s="9">
        <v>7</v>
      </c>
      <c r="P16" s="189"/>
      <c r="Q16" s="189"/>
      <c r="S16" s="189"/>
      <c r="T16" s="189"/>
    </row>
    <row r="17" spans="1:10" s="471" customFormat="1" ht="66.75" customHeight="1">
      <c r="A17" s="470">
        <f>'Sch-1'!A18</f>
        <v>0</v>
      </c>
      <c r="B17" s="470">
        <f>'Sch-1'!J18</f>
        <v>0</v>
      </c>
      <c r="C17" s="470"/>
      <c r="D17" s="470"/>
      <c r="E17" s="564"/>
      <c r="F17" s="334"/>
      <c r="G17" s="565"/>
    </row>
    <row r="18" spans="1:10" s="471" customFormat="1" ht="18.75" customHeight="1">
      <c r="A18" s="470" t="e">
        <f>'Sch-1'!#REF!</f>
        <v>#REF!</v>
      </c>
      <c r="B18" s="470" t="e">
        <f>'Sch-1'!#REF!</f>
        <v>#REF!</v>
      </c>
      <c r="C18" s="470"/>
      <c r="D18" s="470"/>
      <c r="E18" s="564"/>
      <c r="F18" s="334"/>
      <c r="G18" s="565"/>
    </row>
    <row r="19" spans="1:10" s="471" customFormat="1" ht="15.75" customHeight="1">
      <c r="A19" s="470">
        <f>'Sch-1'!A18</f>
        <v>0</v>
      </c>
      <c r="B19" s="470">
        <f>'Sch-1'!J18</f>
        <v>0</v>
      </c>
      <c r="C19" s="470"/>
      <c r="D19" s="470"/>
      <c r="E19" s="564"/>
      <c r="F19" s="334"/>
      <c r="G19" s="565"/>
      <c r="J19" s="545"/>
    </row>
    <row r="20" spans="1:10" s="471" customFormat="1" ht="15.75" customHeight="1">
      <c r="A20" s="470" t="e">
        <f>'Sch-1'!#REF!</f>
        <v>#REF!</v>
      </c>
      <c r="B20" s="470" t="e">
        <f>'Sch-1'!#REF!</f>
        <v>#REF!</v>
      </c>
      <c r="C20" s="470" t="e">
        <f>'Sch-1'!#REF!</f>
        <v>#REF!</v>
      </c>
      <c r="D20" s="470" t="e">
        <f>'Sch-1'!#REF!</f>
        <v>#REF!</v>
      </c>
      <c r="E20" s="564" t="e">
        <f>'Sch-1'!#REF!</f>
        <v>#REF!</v>
      </c>
      <c r="F20" s="334" t="e">
        <f>IF(E20=0, "Included",IF(ISERROR(D20*E20), E20, D20*E20))</f>
        <v>#REF!</v>
      </c>
      <c r="G20" s="565" t="e">
        <f>'Sch-1'!#REF!</f>
        <v>#REF!</v>
      </c>
    </row>
    <row r="21" spans="1:10" s="471" customFormat="1" ht="15.75" customHeight="1">
      <c r="A21" s="470" t="e">
        <f>'Sch-1'!#REF!</f>
        <v>#REF!</v>
      </c>
      <c r="B21" s="470" t="e">
        <f>'Sch-1'!#REF!</f>
        <v>#REF!</v>
      </c>
      <c r="C21" s="470" t="e">
        <f>'Sch-1'!#REF!</f>
        <v>#REF!</v>
      </c>
      <c r="D21" s="470" t="e">
        <f>'Sch-1'!#REF!</f>
        <v>#REF!</v>
      </c>
      <c r="E21" s="564" t="e">
        <f>'Sch-1'!#REF!</f>
        <v>#REF!</v>
      </c>
      <c r="F21" s="334" t="e">
        <f>IF(E21=0, "Included",IF(ISERROR(D21*E21), E21, D21*E21))</f>
        <v>#REF!</v>
      </c>
      <c r="G21" s="565" t="e">
        <f>'Sch-1'!#REF!</f>
        <v>#REF!</v>
      </c>
    </row>
    <row r="22" spans="1:10" s="471" customFormat="1" ht="15.75" customHeight="1">
      <c r="A22" s="470"/>
      <c r="B22" s="470"/>
      <c r="C22" s="470"/>
      <c r="D22" s="470"/>
      <c r="E22" s="564"/>
      <c r="F22" s="334"/>
      <c r="G22" s="565"/>
    </row>
    <row r="23" spans="1:10" s="471" customFormat="1" ht="15.75" customHeight="1">
      <c r="A23" s="470" t="e">
        <f>'Sch-1'!#REF!</f>
        <v>#REF!</v>
      </c>
      <c r="B23" s="470" t="e">
        <f>'Sch-1'!#REF!</f>
        <v>#REF!</v>
      </c>
      <c r="C23" s="470"/>
      <c r="D23" s="470"/>
      <c r="E23" s="564"/>
      <c r="F23" s="334"/>
      <c r="G23" s="565"/>
    </row>
    <row r="24" spans="1:10" s="471" customFormat="1" ht="15.75" customHeight="1">
      <c r="A24" s="470" t="e">
        <f>'Sch-1'!#REF!</f>
        <v>#REF!</v>
      </c>
      <c r="B24" s="470" t="e">
        <f>'Sch-1'!#REF!</f>
        <v>#REF!</v>
      </c>
      <c r="C24" s="470" t="e">
        <f>'Sch-1'!#REF!</f>
        <v>#REF!</v>
      </c>
      <c r="D24" s="470" t="e">
        <f>'Sch-1'!#REF!</f>
        <v>#REF!</v>
      </c>
      <c r="E24" s="564" t="e">
        <f>'Sch-1'!#REF!</f>
        <v>#REF!</v>
      </c>
      <c r="F24" s="334" t="e">
        <f>IF(E24=0, "Included",IF(ISERROR(D24*E24), E24, D24*E24))</f>
        <v>#REF!</v>
      </c>
      <c r="G24" s="565" t="e">
        <f>'Sch-1'!#REF!</f>
        <v>#REF!</v>
      </c>
    </row>
    <row r="25" spans="1:10" s="471" customFormat="1" ht="15.75" customHeight="1">
      <c r="A25" s="470" t="e">
        <f>'Sch-1'!#REF!</f>
        <v>#REF!</v>
      </c>
      <c r="B25" s="470" t="e">
        <f>'Sch-1'!#REF!</f>
        <v>#REF!</v>
      </c>
      <c r="C25" s="470" t="e">
        <f>'Sch-1'!#REF!</f>
        <v>#REF!</v>
      </c>
      <c r="D25" s="470" t="e">
        <f>'Sch-1'!#REF!</f>
        <v>#REF!</v>
      </c>
      <c r="E25" s="564" t="e">
        <f>'Sch-1'!#REF!</f>
        <v>#REF!</v>
      </c>
      <c r="F25" s="334" t="e">
        <f>IF(E25=0, "Included",IF(ISERROR(D25*E25), E25, D25*E25))</f>
        <v>#REF!</v>
      </c>
      <c r="G25" s="565" t="e">
        <f>'Sch-1'!#REF!</f>
        <v>#REF!</v>
      </c>
    </row>
    <row r="26" spans="1:10" s="471" customFormat="1" ht="15.75" customHeight="1">
      <c r="A26" s="470"/>
      <c r="B26" s="470"/>
      <c r="C26" s="470"/>
      <c r="D26" s="470"/>
      <c r="E26" s="564"/>
      <c r="F26" s="334"/>
      <c r="G26" s="565"/>
    </row>
    <row r="27" spans="1:10" s="471" customFormat="1" ht="15.75" customHeight="1">
      <c r="A27" s="470" t="e">
        <f>'Sch-1'!#REF!</f>
        <v>#REF!</v>
      </c>
      <c r="B27" s="470" t="e">
        <f>'Sch-1'!#REF!</f>
        <v>#REF!</v>
      </c>
      <c r="C27" s="470"/>
      <c r="D27" s="470"/>
      <c r="E27" s="564"/>
      <c r="F27" s="334"/>
      <c r="G27" s="565"/>
    </row>
    <row r="28" spans="1:10" s="471" customFormat="1" ht="15.75" customHeight="1">
      <c r="A28" s="470" t="e">
        <f>'Sch-1'!#REF!</f>
        <v>#REF!</v>
      </c>
      <c r="B28" s="470" t="e">
        <f>'Sch-1'!#REF!</f>
        <v>#REF!</v>
      </c>
      <c r="C28" s="470" t="e">
        <f>'Sch-1'!#REF!</f>
        <v>#REF!</v>
      </c>
      <c r="D28" s="470" t="e">
        <f>'Sch-1'!#REF!</f>
        <v>#REF!</v>
      </c>
      <c r="E28" s="564" t="e">
        <f>'Sch-1'!#REF!</f>
        <v>#REF!</v>
      </c>
      <c r="F28" s="334" t="e">
        <f>IF(E28=0, "Included",IF(ISERROR(D28*E28), E28, D28*E28))</f>
        <v>#REF!</v>
      </c>
      <c r="G28" s="565" t="e">
        <f>'Sch-1'!#REF!</f>
        <v>#REF!</v>
      </c>
    </row>
    <row r="29" spans="1:10" s="471" customFormat="1" ht="15.75" customHeight="1">
      <c r="A29" s="470" t="e">
        <f>'Sch-1'!#REF!</f>
        <v>#REF!</v>
      </c>
      <c r="B29" s="470" t="e">
        <f>'Sch-1'!#REF!</f>
        <v>#REF!</v>
      </c>
      <c r="C29" s="470" t="e">
        <f>'Sch-1'!#REF!</f>
        <v>#REF!</v>
      </c>
      <c r="D29" s="470" t="e">
        <f>'Sch-1'!#REF!</f>
        <v>#REF!</v>
      </c>
      <c r="E29" s="564" t="e">
        <f>'Sch-1'!#REF!</f>
        <v>#REF!</v>
      </c>
      <c r="F29" s="334" t="e">
        <f>IF(E29=0, "Included",IF(ISERROR(D29*E29), E29, D29*E29))</f>
        <v>#REF!</v>
      </c>
      <c r="G29" s="565" t="e">
        <f>'Sch-1'!#REF!</f>
        <v>#REF!</v>
      </c>
    </row>
    <row r="30" spans="1:10" s="471" customFormat="1" ht="15.75" customHeight="1">
      <c r="A30" s="470"/>
      <c r="B30" s="470"/>
      <c r="C30" s="470"/>
      <c r="D30" s="470"/>
      <c r="E30" s="564"/>
      <c r="F30" s="334"/>
      <c r="G30" s="565"/>
    </row>
    <row r="31" spans="1:10" s="471" customFormat="1" ht="15.75" customHeight="1">
      <c r="A31" s="470" t="e">
        <f>'Sch-1'!#REF!</f>
        <v>#REF!</v>
      </c>
      <c r="B31" s="470" t="e">
        <f>'Sch-1'!#REF!</f>
        <v>#REF!</v>
      </c>
      <c r="C31" s="470"/>
      <c r="D31" s="470"/>
      <c r="E31" s="564"/>
      <c r="F31" s="334"/>
      <c r="G31" s="565"/>
    </row>
    <row r="32" spans="1:10" s="471" customFormat="1" ht="15.75" customHeight="1">
      <c r="A32" s="470" t="e">
        <f>'Sch-1'!#REF!</f>
        <v>#REF!</v>
      </c>
      <c r="B32" s="470" t="e">
        <f>'Sch-1'!#REF!</f>
        <v>#REF!</v>
      </c>
      <c r="C32" s="470"/>
      <c r="D32" s="470"/>
      <c r="E32" s="564"/>
      <c r="F32" s="334"/>
      <c r="G32" s="565"/>
    </row>
    <row r="33" spans="1:7" s="471" customFormat="1" ht="15.75" customHeight="1">
      <c r="A33" s="470" t="e">
        <f>'Sch-1'!#REF!</f>
        <v>#REF!</v>
      </c>
      <c r="B33" s="470" t="e">
        <f>'Sch-1'!#REF!</f>
        <v>#REF!</v>
      </c>
      <c r="C33" s="470" t="e">
        <f>'Sch-1'!#REF!</f>
        <v>#REF!</v>
      </c>
      <c r="D33" s="470" t="e">
        <f>'Sch-1'!#REF!</f>
        <v>#REF!</v>
      </c>
      <c r="E33" s="564" t="e">
        <f>'Sch-1'!#REF!</f>
        <v>#REF!</v>
      </c>
      <c r="F33" s="334" t="e">
        <f t="shared" ref="F33:F68" si="0">IF(E33=0, "Included",IF(ISERROR(D33*E33), E33, D33*E33))</f>
        <v>#REF!</v>
      </c>
      <c r="G33" s="565" t="e">
        <f>'Sch-1'!#REF!</f>
        <v>#REF!</v>
      </c>
    </row>
    <row r="34" spans="1:7" s="471" customFormat="1" ht="15.75" customHeight="1">
      <c r="A34" s="470" t="e">
        <f>'Sch-1'!#REF!</f>
        <v>#REF!</v>
      </c>
      <c r="B34" s="470" t="e">
        <f>'Sch-1'!#REF!</f>
        <v>#REF!</v>
      </c>
      <c r="C34" s="470" t="e">
        <f>'Sch-1'!#REF!</f>
        <v>#REF!</v>
      </c>
      <c r="D34" s="470" t="e">
        <f>'Sch-1'!#REF!</f>
        <v>#REF!</v>
      </c>
      <c r="E34" s="564" t="e">
        <f>'Sch-1'!#REF!</f>
        <v>#REF!</v>
      </c>
      <c r="F34" s="334" t="e">
        <f t="shared" si="0"/>
        <v>#REF!</v>
      </c>
      <c r="G34" s="565" t="e">
        <f>'Sch-1'!#REF!</f>
        <v>#REF!</v>
      </c>
    </row>
    <row r="35" spans="1:7" s="471" customFormat="1" ht="15.75" customHeight="1">
      <c r="A35" s="470"/>
      <c r="B35" s="470"/>
      <c r="C35" s="470"/>
      <c r="D35" s="470"/>
      <c r="E35" s="564"/>
      <c r="F35" s="334"/>
      <c r="G35" s="565"/>
    </row>
    <row r="36" spans="1:7" s="471" customFormat="1" ht="15.75" customHeight="1">
      <c r="A36" s="470" t="e">
        <f>'Sch-1'!#REF!</f>
        <v>#REF!</v>
      </c>
      <c r="B36" s="470" t="e">
        <f>'Sch-1'!#REF!</f>
        <v>#REF!</v>
      </c>
      <c r="C36" s="470"/>
      <c r="D36" s="470"/>
      <c r="E36" s="564"/>
      <c r="F36" s="334"/>
      <c r="G36" s="565"/>
    </row>
    <row r="37" spans="1:7" s="471" customFormat="1" ht="51" customHeight="1">
      <c r="A37" s="470" t="e">
        <f>'Sch-1'!#REF!</f>
        <v>#REF!</v>
      </c>
      <c r="B37" s="470" t="e">
        <f>'Sch-1'!#REF!</f>
        <v>#REF!</v>
      </c>
      <c r="C37" s="470" t="e">
        <f>'Sch-1'!#REF!</f>
        <v>#REF!</v>
      </c>
      <c r="D37" s="470" t="e">
        <f>'Sch-1'!#REF!</f>
        <v>#REF!</v>
      </c>
      <c r="E37" s="564" t="e">
        <f>'Sch-1'!#REF!</f>
        <v>#REF!</v>
      </c>
      <c r="F37" s="334" t="e">
        <f t="shared" si="0"/>
        <v>#REF!</v>
      </c>
      <c r="G37" s="565" t="e">
        <f>'Sch-1'!#REF!</f>
        <v>#REF!</v>
      </c>
    </row>
    <row r="38" spans="1:7" s="471" customFormat="1" ht="17.25" customHeight="1">
      <c r="A38" s="470" t="e">
        <f>'Sch-1'!#REF!</f>
        <v>#REF!</v>
      </c>
      <c r="B38" s="470" t="e">
        <f>'Sch-1'!#REF!</f>
        <v>#REF!</v>
      </c>
      <c r="C38" s="470" t="e">
        <f>'Sch-1'!#REF!</f>
        <v>#REF!</v>
      </c>
      <c r="D38" s="470" t="e">
        <f>'Sch-1'!#REF!</f>
        <v>#REF!</v>
      </c>
      <c r="E38" s="564" t="e">
        <f>'Sch-1'!#REF!</f>
        <v>#REF!</v>
      </c>
      <c r="F38" s="334" t="e">
        <f t="shared" si="0"/>
        <v>#REF!</v>
      </c>
      <c r="G38" s="565" t="e">
        <f>'Sch-1'!#REF!</f>
        <v>#REF!</v>
      </c>
    </row>
    <row r="39" spans="1:7" s="471" customFormat="1" ht="15.75" customHeight="1">
      <c r="A39" s="470" t="e">
        <f>'Sch-1'!#REF!</f>
        <v>#REF!</v>
      </c>
      <c r="B39" s="470" t="e">
        <f>'Sch-1'!#REF!</f>
        <v>#REF!</v>
      </c>
      <c r="C39" s="470" t="e">
        <f>'Sch-1'!#REF!</f>
        <v>#REF!</v>
      </c>
      <c r="D39" s="470" t="e">
        <f>'Sch-1'!#REF!</f>
        <v>#REF!</v>
      </c>
      <c r="E39" s="564" t="e">
        <f>'Sch-1'!#REF!</f>
        <v>#REF!</v>
      </c>
      <c r="F39" s="334" t="e">
        <f t="shared" si="0"/>
        <v>#REF!</v>
      </c>
      <c r="G39" s="565" t="e">
        <f>'Sch-1'!#REF!</f>
        <v>#REF!</v>
      </c>
    </row>
    <row r="40" spans="1:7" s="471" customFormat="1" ht="15.75" customHeight="1">
      <c r="A40" s="470" t="e">
        <f>'Sch-1'!#REF!</f>
        <v>#REF!</v>
      </c>
      <c r="B40" s="470" t="e">
        <f>'Sch-1'!#REF!</f>
        <v>#REF!</v>
      </c>
      <c r="C40" s="470" t="e">
        <f>'Sch-1'!#REF!</f>
        <v>#REF!</v>
      </c>
      <c r="D40" s="470" t="e">
        <f>'Sch-1'!#REF!</f>
        <v>#REF!</v>
      </c>
      <c r="E40" s="564" t="e">
        <f>'Sch-1'!#REF!</f>
        <v>#REF!</v>
      </c>
      <c r="F40" s="334" t="e">
        <f t="shared" si="0"/>
        <v>#REF!</v>
      </c>
      <c r="G40" s="565" t="e">
        <f>'Sch-1'!#REF!</f>
        <v>#REF!</v>
      </c>
    </row>
    <row r="41" spans="1:7" s="471" customFormat="1" ht="15.75" customHeight="1">
      <c r="A41" s="470" t="e">
        <f>'Sch-1'!#REF!</f>
        <v>#REF!</v>
      </c>
      <c r="B41" s="470" t="e">
        <f>'Sch-1'!#REF!</f>
        <v>#REF!</v>
      </c>
      <c r="C41" s="470" t="e">
        <f>'Sch-1'!#REF!</f>
        <v>#REF!</v>
      </c>
      <c r="D41" s="470" t="e">
        <f>'Sch-1'!#REF!</f>
        <v>#REF!</v>
      </c>
      <c r="E41" s="564" t="e">
        <f>'Sch-1'!#REF!</f>
        <v>#REF!</v>
      </c>
      <c r="F41" s="334" t="e">
        <f t="shared" si="0"/>
        <v>#REF!</v>
      </c>
      <c r="G41" s="565" t="e">
        <f>'Sch-1'!#REF!</f>
        <v>#REF!</v>
      </c>
    </row>
    <row r="42" spans="1:7" s="471" customFormat="1" ht="18.75" customHeight="1">
      <c r="A42" s="470" t="e">
        <f>'Sch-1'!#REF!</f>
        <v>#REF!</v>
      </c>
      <c r="B42" s="470" t="e">
        <f>'Sch-1'!#REF!</f>
        <v>#REF!</v>
      </c>
      <c r="C42" s="470" t="e">
        <f>'Sch-1'!#REF!</f>
        <v>#REF!</v>
      </c>
      <c r="D42" s="470" t="e">
        <f>'Sch-1'!#REF!</f>
        <v>#REF!</v>
      </c>
      <c r="E42" s="564" t="e">
        <f>'Sch-1'!#REF!</f>
        <v>#REF!</v>
      </c>
      <c r="F42" s="334" t="e">
        <f t="shared" si="0"/>
        <v>#REF!</v>
      </c>
      <c r="G42" s="565" t="e">
        <f>'Sch-1'!#REF!</f>
        <v>#REF!</v>
      </c>
    </row>
    <row r="43" spans="1:7" s="471" customFormat="1">
      <c r="A43" s="470"/>
      <c r="B43" s="470"/>
      <c r="C43" s="470"/>
      <c r="D43" s="470"/>
      <c r="E43" s="564"/>
      <c r="F43" s="334"/>
      <c r="G43" s="565"/>
    </row>
    <row r="44" spans="1:7" s="471" customFormat="1" ht="17.25" customHeight="1">
      <c r="A44" s="470" t="e">
        <f>'Sch-1'!#REF!</f>
        <v>#REF!</v>
      </c>
      <c r="B44" s="470" t="e">
        <f>'Sch-1'!#REF!</f>
        <v>#REF!</v>
      </c>
      <c r="C44" s="470"/>
      <c r="D44" s="470"/>
      <c r="E44" s="564"/>
      <c r="F44" s="334"/>
      <c r="G44" s="565"/>
    </row>
    <row r="45" spans="1:7" s="471" customFormat="1" ht="17.25" customHeight="1">
      <c r="A45" s="470" t="e">
        <f>'Sch-1'!#REF!</f>
        <v>#REF!</v>
      </c>
      <c r="B45" s="470" t="e">
        <f>'Sch-1'!#REF!</f>
        <v>#REF!</v>
      </c>
      <c r="C45" s="470" t="e">
        <f>'Sch-1'!#REF!</f>
        <v>#REF!</v>
      </c>
      <c r="D45" s="470" t="e">
        <f>'Sch-1'!#REF!</f>
        <v>#REF!</v>
      </c>
      <c r="E45" s="564" t="e">
        <f>'Sch-1'!#REF!</f>
        <v>#REF!</v>
      </c>
      <c r="F45" s="334" t="e">
        <f t="shared" si="0"/>
        <v>#REF!</v>
      </c>
      <c r="G45" s="565" t="e">
        <f>'Sch-1'!#REF!</f>
        <v>#REF!</v>
      </c>
    </row>
    <row r="46" spans="1:7" s="471" customFormat="1" ht="17.25" customHeight="1">
      <c r="A46" s="470"/>
      <c r="B46" s="470"/>
      <c r="C46" s="470"/>
      <c r="D46" s="470"/>
      <c r="E46" s="564"/>
      <c r="F46" s="334"/>
      <c r="G46" s="565"/>
    </row>
    <row r="47" spans="1:7" s="474" customFormat="1">
      <c r="A47" s="470" t="e">
        <f>'Sch-1'!#REF!</f>
        <v>#REF!</v>
      </c>
      <c r="B47" s="470" t="e">
        <f>'Sch-1'!#REF!</f>
        <v>#REF!</v>
      </c>
      <c r="C47" s="470"/>
      <c r="D47" s="470"/>
      <c r="E47" s="564"/>
      <c r="F47" s="334"/>
      <c r="G47" s="565"/>
    </row>
    <row r="48" spans="1:7" s="474" customFormat="1">
      <c r="A48" s="470" t="e">
        <f>'Sch-1'!#REF!</f>
        <v>#REF!</v>
      </c>
      <c r="B48" s="470" t="e">
        <f>'Sch-1'!#REF!</f>
        <v>#REF!</v>
      </c>
      <c r="C48" s="470" t="e">
        <f>'Sch-1'!#REF!</f>
        <v>#REF!</v>
      </c>
      <c r="D48" s="470" t="e">
        <f>'Sch-1'!#REF!</f>
        <v>#REF!</v>
      </c>
      <c r="E48" s="564" t="e">
        <f>'Sch-1'!#REF!</f>
        <v>#REF!</v>
      </c>
      <c r="F48" s="334" t="e">
        <f t="shared" si="0"/>
        <v>#REF!</v>
      </c>
      <c r="G48" s="565" t="e">
        <f>'Sch-1'!#REF!</f>
        <v>#REF!</v>
      </c>
    </row>
    <row r="49" spans="1:7" s="474" customFormat="1" ht="15" customHeight="1">
      <c r="A49" s="470" t="e">
        <f>'Sch-1'!#REF!</f>
        <v>#REF!</v>
      </c>
      <c r="B49" s="470" t="e">
        <f>'Sch-1'!#REF!</f>
        <v>#REF!</v>
      </c>
      <c r="C49" s="470" t="e">
        <f>'Sch-1'!#REF!</f>
        <v>#REF!</v>
      </c>
      <c r="D49" s="470" t="e">
        <f>'Sch-1'!#REF!</f>
        <v>#REF!</v>
      </c>
      <c r="E49" s="564" t="e">
        <f>'Sch-1'!#REF!</f>
        <v>#REF!</v>
      </c>
      <c r="F49" s="334" t="e">
        <f t="shared" si="0"/>
        <v>#REF!</v>
      </c>
      <c r="G49" s="565" t="e">
        <f>'Sch-1'!#REF!</f>
        <v>#REF!</v>
      </c>
    </row>
    <row r="50" spans="1:7" s="474" customFormat="1" ht="15" customHeight="1">
      <c r="A50" s="470" t="e">
        <f>'Sch-1'!#REF!</f>
        <v>#REF!</v>
      </c>
      <c r="B50" s="470" t="e">
        <f>'Sch-1'!#REF!</f>
        <v>#REF!</v>
      </c>
      <c r="C50" s="470" t="e">
        <f>'Sch-1'!#REF!</f>
        <v>#REF!</v>
      </c>
      <c r="D50" s="470" t="e">
        <f>'Sch-1'!#REF!</f>
        <v>#REF!</v>
      </c>
      <c r="E50" s="564" t="e">
        <f>'Sch-1'!#REF!</f>
        <v>#REF!</v>
      </c>
      <c r="F50" s="334" t="e">
        <f t="shared" si="0"/>
        <v>#REF!</v>
      </c>
      <c r="G50" s="565" t="e">
        <f>'Sch-1'!#REF!</f>
        <v>#REF!</v>
      </c>
    </row>
    <row r="51" spans="1:7" s="474" customFormat="1">
      <c r="A51" s="470" t="e">
        <f>'Sch-1'!#REF!</f>
        <v>#REF!</v>
      </c>
      <c r="B51" s="470" t="e">
        <f>'Sch-1'!#REF!</f>
        <v>#REF!</v>
      </c>
      <c r="C51" s="470" t="e">
        <f>'Sch-1'!#REF!</f>
        <v>#REF!</v>
      </c>
      <c r="D51" s="470" t="e">
        <f>'Sch-1'!#REF!</f>
        <v>#REF!</v>
      </c>
      <c r="E51" s="564" t="e">
        <f>'Sch-1'!#REF!</f>
        <v>#REF!</v>
      </c>
      <c r="F51" s="334" t="e">
        <f t="shared" si="0"/>
        <v>#REF!</v>
      </c>
      <c r="G51" s="565" t="e">
        <f>'Sch-1'!#REF!</f>
        <v>#REF!</v>
      </c>
    </row>
    <row r="52" spans="1:7" s="474" customFormat="1">
      <c r="A52" s="470"/>
      <c r="B52" s="470"/>
      <c r="C52" s="470"/>
      <c r="D52" s="470"/>
      <c r="E52" s="564"/>
      <c r="F52" s="334"/>
      <c r="G52" s="565"/>
    </row>
    <row r="53" spans="1:7" s="471" customFormat="1" ht="17.25" customHeight="1">
      <c r="A53" s="470" t="e">
        <f>'Sch-1'!#REF!</f>
        <v>#REF!</v>
      </c>
      <c r="B53" s="470" t="e">
        <f>'Sch-1'!#REF!</f>
        <v>#REF!</v>
      </c>
      <c r="C53" s="470"/>
      <c r="D53" s="470"/>
      <c r="E53" s="564"/>
      <c r="F53" s="334"/>
      <c r="G53" s="565"/>
    </row>
    <row r="54" spans="1:7" s="475" customFormat="1" ht="18">
      <c r="A54" s="470" t="e">
        <f>'Sch-1'!#REF!</f>
        <v>#REF!</v>
      </c>
      <c r="B54" s="470" t="e">
        <f>'Sch-1'!#REF!</f>
        <v>#REF!</v>
      </c>
      <c r="C54" s="470" t="e">
        <f>'Sch-1'!#REF!</f>
        <v>#REF!</v>
      </c>
      <c r="D54" s="470" t="e">
        <f>'Sch-1'!#REF!</f>
        <v>#REF!</v>
      </c>
      <c r="E54" s="564" t="e">
        <f>'Sch-1'!#REF!</f>
        <v>#REF!</v>
      </c>
      <c r="F54" s="334" t="e">
        <f t="shared" si="0"/>
        <v>#REF!</v>
      </c>
      <c r="G54" s="565" t="e">
        <f>'Sch-1'!#REF!</f>
        <v>#REF!</v>
      </c>
    </row>
    <row r="55" spans="1:7" s="471" customFormat="1">
      <c r="A55" s="470" t="e">
        <f>'Sch-1'!#REF!</f>
        <v>#REF!</v>
      </c>
      <c r="B55" s="470" t="e">
        <f>'Sch-1'!#REF!</f>
        <v>#REF!</v>
      </c>
      <c r="C55" s="470" t="e">
        <f>'Sch-1'!#REF!</f>
        <v>#REF!</v>
      </c>
      <c r="D55" s="470" t="e">
        <f>'Sch-1'!#REF!</f>
        <v>#REF!</v>
      </c>
      <c r="E55" s="564" t="e">
        <f>'Sch-1'!#REF!</f>
        <v>#REF!</v>
      </c>
      <c r="F55" s="334" t="e">
        <f t="shared" si="0"/>
        <v>#REF!</v>
      </c>
      <c r="G55" s="565" t="e">
        <f>'Sch-1'!#REF!</f>
        <v>#REF!</v>
      </c>
    </row>
    <row r="56" spans="1:7" s="471" customFormat="1" ht="18" customHeight="1">
      <c r="A56" s="470" t="e">
        <f>'Sch-1'!#REF!</f>
        <v>#REF!</v>
      </c>
      <c r="B56" s="470" t="e">
        <f>'Sch-1'!#REF!</f>
        <v>#REF!</v>
      </c>
      <c r="C56" s="470" t="e">
        <f>'Sch-1'!#REF!</f>
        <v>#REF!</v>
      </c>
      <c r="D56" s="470" t="e">
        <f>'Sch-1'!#REF!</f>
        <v>#REF!</v>
      </c>
      <c r="E56" s="564" t="e">
        <f>'Sch-1'!#REF!</f>
        <v>#REF!</v>
      </c>
      <c r="F56" s="334" t="e">
        <f t="shared" si="0"/>
        <v>#REF!</v>
      </c>
      <c r="G56" s="565" t="e">
        <f>'Sch-1'!#REF!</f>
        <v>#REF!</v>
      </c>
    </row>
    <row r="57" spans="1:7" s="471" customFormat="1" ht="18.75" customHeight="1">
      <c r="A57" s="470" t="e">
        <f>'Sch-1'!#REF!</f>
        <v>#REF!</v>
      </c>
      <c r="B57" s="470" t="e">
        <f>'Sch-1'!#REF!</f>
        <v>#REF!</v>
      </c>
      <c r="C57" s="470"/>
      <c r="D57" s="470"/>
      <c r="E57" s="564"/>
      <c r="F57" s="334"/>
      <c r="G57" s="565"/>
    </row>
    <row r="58" spans="1:7" s="471" customFormat="1" ht="18.75" customHeight="1">
      <c r="A58" s="470" t="e">
        <f>'Sch-1'!#REF!</f>
        <v>#REF!</v>
      </c>
      <c r="B58" s="470" t="e">
        <f>'Sch-1'!#REF!</f>
        <v>#REF!</v>
      </c>
      <c r="C58" s="470" t="e">
        <f>'Sch-1'!#REF!</f>
        <v>#REF!</v>
      </c>
      <c r="D58" s="470" t="e">
        <f>'Sch-1'!#REF!</f>
        <v>#REF!</v>
      </c>
      <c r="E58" s="564" t="e">
        <f>'Sch-1'!#REF!</f>
        <v>#REF!</v>
      </c>
      <c r="F58" s="334" t="e">
        <f t="shared" si="0"/>
        <v>#REF!</v>
      </c>
      <c r="G58" s="565" t="e">
        <f>'Sch-1'!#REF!</f>
        <v>#REF!</v>
      </c>
    </row>
    <row r="59" spans="1:7" s="475" customFormat="1" ht="18.75" customHeight="1">
      <c r="A59" s="470" t="e">
        <f>'Sch-1'!#REF!</f>
        <v>#REF!</v>
      </c>
      <c r="B59" s="470" t="e">
        <f>'Sch-1'!#REF!</f>
        <v>#REF!</v>
      </c>
      <c r="C59" s="470" t="e">
        <f>'Sch-1'!#REF!</f>
        <v>#REF!</v>
      </c>
      <c r="D59" s="470" t="e">
        <f>'Sch-1'!#REF!</f>
        <v>#REF!</v>
      </c>
      <c r="E59" s="564" t="e">
        <f>'Sch-1'!#REF!</f>
        <v>#REF!</v>
      </c>
      <c r="F59" s="334" t="e">
        <f t="shared" si="0"/>
        <v>#REF!</v>
      </c>
      <c r="G59" s="565" t="e">
        <f>'Sch-1'!#REF!</f>
        <v>#REF!</v>
      </c>
    </row>
    <row r="60" spans="1:7" s="471" customFormat="1" ht="18.75" customHeight="1">
      <c r="A60" s="470" t="e">
        <f>'Sch-1'!#REF!</f>
        <v>#REF!</v>
      </c>
      <c r="B60" s="470" t="e">
        <f>'Sch-1'!#REF!</f>
        <v>#REF!</v>
      </c>
      <c r="C60" s="470" t="e">
        <f>'Sch-1'!#REF!</f>
        <v>#REF!</v>
      </c>
      <c r="D60" s="470" t="e">
        <f>'Sch-1'!#REF!</f>
        <v>#REF!</v>
      </c>
      <c r="E60" s="564" t="e">
        <f>'Sch-1'!#REF!</f>
        <v>#REF!</v>
      </c>
      <c r="F60" s="334" t="e">
        <f t="shared" si="0"/>
        <v>#REF!</v>
      </c>
      <c r="G60" s="565" t="e">
        <f>'Sch-1'!#REF!</f>
        <v>#REF!</v>
      </c>
    </row>
    <row r="61" spans="1:7" s="471" customFormat="1" ht="17.25" customHeight="1">
      <c r="A61" s="470" t="e">
        <f>'Sch-1'!#REF!</f>
        <v>#REF!</v>
      </c>
      <c r="B61" s="470" t="e">
        <f>'Sch-1'!#REF!</f>
        <v>#REF!</v>
      </c>
      <c r="C61" s="470" t="e">
        <f>'Sch-1'!#REF!</f>
        <v>#REF!</v>
      </c>
      <c r="D61" s="470" t="e">
        <f>'Sch-1'!#REF!</f>
        <v>#REF!</v>
      </c>
      <c r="E61" s="564" t="e">
        <f>'Sch-1'!#REF!</f>
        <v>#REF!</v>
      </c>
      <c r="F61" s="334" t="e">
        <f t="shared" si="0"/>
        <v>#REF!</v>
      </c>
      <c r="G61" s="565" t="e">
        <f>'Sch-1'!#REF!</f>
        <v>#REF!</v>
      </c>
    </row>
    <row r="62" spans="1:7" s="471" customFormat="1" ht="17.25" customHeight="1">
      <c r="A62" s="470" t="e">
        <f>'Sch-1'!#REF!</f>
        <v>#REF!</v>
      </c>
      <c r="B62" s="470" t="e">
        <f>'Sch-1'!#REF!</f>
        <v>#REF!</v>
      </c>
      <c r="C62" s="470" t="e">
        <f>'Sch-1'!#REF!</f>
        <v>#REF!</v>
      </c>
      <c r="D62" s="470" t="e">
        <f>'Sch-1'!#REF!</f>
        <v>#REF!</v>
      </c>
      <c r="E62" s="564" t="e">
        <f>'Sch-1'!#REF!</f>
        <v>#REF!</v>
      </c>
      <c r="F62" s="334" t="e">
        <f t="shared" si="0"/>
        <v>#REF!</v>
      </c>
      <c r="G62" s="565" t="e">
        <f>'Sch-1'!#REF!</f>
        <v>#REF!</v>
      </c>
    </row>
    <row r="63" spans="1:7" s="471" customFormat="1" ht="17.25" customHeight="1">
      <c r="A63" s="470"/>
      <c r="B63" s="470"/>
      <c r="C63" s="470"/>
      <c r="D63" s="470"/>
      <c r="E63" s="564"/>
      <c r="F63" s="334"/>
      <c r="G63" s="565"/>
    </row>
    <row r="64" spans="1:7" s="471" customFormat="1" ht="17.25" customHeight="1">
      <c r="A64" s="470"/>
      <c r="B64" s="470"/>
      <c r="C64" s="470"/>
      <c r="D64" s="470"/>
      <c r="E64" s="564"/>
      <c r="F64" s="334"/>
      <c r="G64" s="565"/>
    </row>
    <row r="65" spans="1:22" s="471" customFormat="1" ht="17.25" customHeight="1">
      <c r="A65" s="470" t="e">
        <f>'Sch-1'!#REF!</f>
        <v>#REF!</v>
      </c>
      <c r="B65" s="470" t="e">
        <f>'Sch-1'!#REF!</f>
        <v>#REF!</v>
      </c>
      <c r="C65" s="470"/>
      <c r="D65" s="470"/>
      <c r="E65" s="564"/>
      <c r="F65" s="334"/>
      <c r="G65" s="565"/>
    </row>
    <row r="66" spans="1:22" s="471" customFormat="1" ht="17.25" customHeight="1">
      <c r="A66" s="470"/>
      <c r="B66" s="470" t="e">
        <f>'Sch-1'!#REF!</f>
        <v>#REF!</v>
      </c>
      <c r="C66" s="470" t="e">
        <f>'Sch-1'!#REF!</f>
        <v>#REF!</v>
      </c>
      <c r="D66" s="470" t="e">
        <f>'Sch-1'!#REF!</f>
        <v>#REF!</v>
      </c>
      <c r="E66" s="564" t="e">
        <f>'Sch-1'!#REF!</f>
        <v>#REF!</v>
      </c>
      <c r="F66" s="334" t="e">
        <f t="shared" si="0"/>
        <v>#REF!</v>
      </c>
      <c r="G66" s="565" t="e">
        <f>'Sch-1'!#REF!</f>
        <v>#REF!</v>
      </c>
    </row>
    <row r="67" spans="1:22" s="471" customFormat="1" ht="17.25" customHeight="1">
      <c r="A67" s="470"/>
      <c r="B67" s="470" t="e">
        <f>'Sch-1'!#REF!</f>
        <v>#REF!</v>
      </c>
      <c r="C67" s="470"/>
      <c r="D67" s="470"/>
      <c r="E67" s="564"/>
      <c r="F67" s="334"/>
      <c r="G67" s="565"/>
    </row>
    <row r="68" spans="1:22" s="471" customFormat="1" ht="17.25" customHeight="1">
      <c r="A68" s="470"/>
      <c r="B68" s="470" t="e">
        <f>'Sch-1'!#REF!</f>
        <v>#REF!</v>
      </c>
      <c r="C68" s="470" t="e">
        <f>'Sch-1'!#REF!</f>
        <v>#REF!</v>
      </c>
      <c r="D68" s="470" t="e">
        <f>'Sch-1'!#REF!</f>
        <v>#REF!</v>
      </c>
      <c r="E68" s="564" t="e">
        <f>'Sch-1'!#REF!</f>
        <v>#REF!</v>
      </c>
      <c r="F68" s="334" t="e">
        <f t="shared" si="0"/>
        <v>#REF!</v>
      </c>
      <c r="G68" s="565" t="e">
        <f>'Sch-1'!#REF!</f>
        <v>#REF!</v>
      </c>
    </row>
    <row r="69" spans="1:22" s="471" customFormat="1" ht="17.25" customHeight="1">
      <c r="A69" s="470"/>
      <c r="B69" s="470" t="e">
        <f>'Sch-1'!#REF!</f>
        <v>#REF!</v>
      </c>
      <c r="C69" s="470" t="e">
        <f>'Sch-1'!#REF!</f>
        <v>#REF!</v>
      </c>
      <c r="D69" s="470" t="e">
        <f>'Sch-1'!#REF!</f>
        <v>#REF!</v>
      </c>
      <c r="E69" s="564" t="e">
        <f>'Sch-1'!#REF!</f>
        <v>#REF!</v>
      </c>
      <c r="F69" s="334" t="e">
        <f>IF(E69=0, "Included",IF(ISERROR(D69*E69), E69, D69*E69))</f>
        <v>#REF!</v>
      </c>
      <c r="G69" s="565" t="e">
        <f>'Sch-1'!#REF!</f>
        <v>#REF!</v>
      </c>
    </row>
    <row r="70" spans="1:22" s="471" customFormat="1" ht="18" customHeight="1">
      <c r="A70" s="470"/>
      <c r="B70" s="470"/>
      <c r="C70" s="470"/>
      <c r="D70" s="470"/>
      <c r="E70" s="564"/>
      <c r="F70" s="334"/>
      <c r="G70" s="565"/>
    </row>
    <row r="71" spans="1:22" s="471" customFormat="1" ht="18" customHeight="1">
      <c r="A71" s="476"/>
      <c r="B71" s="407" t="s">
        <v>464</v>
      </c>
      <c r="C71" s="477"/>
      <c r="D71" s="478"/>
      <c r="E71" s="472"/>
      <c r="F71" s="334">
        <f>SUMIF(G18:G70,"Direct",F18:F70)</f>
        <v>0</v>
      </c>
      <c r="G71" s="479" t="s">
        <v>420</v>
      </c>
    </row>
    <row r="72" spans="1:22" s="471" customFormat="1" ht="18" customHeight="1">
      <c r="A72" s="476"/>
      <c r="B72" s="407" t="s">
        <v>465</v>
      </c>
      <c r="C72" s="477"/>
      <c r="D72" s="478"/>
      <c r="E72" s="472"/>
      <c r="F72" s="334">
        <f>SUMIF(G18:G70,"Bought-Out",F18:F70)</f>
        <v>0</v>
      </c>
      <c r="G72" s="479"/>
    </row>
    <row r="73" spans="1:22" ht="44.1" customHeight="1">
      <c r="A73" s="406"/>
      <c r="B73" s="407" t="s">
        <v>463</v>
      </c>
      <c r="C73" s="408"/>
      <c r="D73" s="409"/>
      <c r="E73" s="405"/>
      <c r="F73" s="405">
        <f>F71+F72</f>
        <v>0</v>
      </c>
      <c r="G73" s="410"/>
      <c r="I73" s="365"/>
      <c r="P73" s="360"/>
      <c r="Q73" s="359"/>
      <c r="S73" s="360"/>
      <c r="T73" s="359"/>
      <c r="V73" s="348"/>
    </row>
    <row r="74" spans="1:22" ht="26.1" customHeight="1">
      <c r="A74" s="335"/>
      <c r="B74" s="1248" t="s">
        <v>466</v>
      </c>
      <c r="C74" s="1248"/>
      <c r="D74" s="1248"/>
      <c r="E74" s="104"/>
      <c r="F74" s="104" t="e">
        <f>'Sch-7 Dis'!F19</f>
        <v>#REF!</v>
      </c>
      <c r="G74" s="10"/>
      <c r="I74" s="252"/>
      <c r="J74" s="185"/>
      <c r="K74" s="185"/>
      <c r="L74" s="185"/>
      <c r="M74" s="185"/>
      <c r="N74" s="1"/>
      <c r="O74" s="1"/>
      <c r="P74" s="89"/>
      <c r="Q74" s="359" t="e">
        <f>'Sch-7'!#REF!</f>
        <v>#REF!</v>
      </c>
      <c r="R74" s="6"/>
      <c r="S74" s="89"/>
      <c r="T74" s="359" t="e">
        <f>'Sch-7'!#REF!</f>
        <v>#REF!</v>
      </c>
      <c r="U74" s="1"/>
      <c r="V74" s="1"/>
    </row>
    <row r="75" spans="1:22" ht="26.1" customHeight="1">
      <c r="A75" s="411"/>
      <c r="B75" s="1249" t="s">
        <v>419</v>
      </c>
      <c r="C75" s="1249"/>
      <c r="D75" s="1249"/>
      <c r="E75" s="412"/>
      <c r="F75" s="412" t="e">
        <f>F73+F74</f>
        <v>#REF!</v>
      </c>
      <c r="G75" s="413"/>
      <c r="I75" s="252"/>
      <c r="J75" s="185"/>
      <c r="K75" s="185"/>
      <c r="L75" s="185"/>
      <c r="M75" s="185"/>
      <c r="N75" s="1"/>
      <c r="O75" s="1"/>
      <c r="P75" s="89"/>
      <c r="Q75" s="362" t="e">
        <f>SUM(#REF!,Q74)</f>
        <v>#REF!</v>
      </c>
      <c r="R75" s="11"/>
      <c r="S75" s="189"/>
      <c r="T75" s="362" t="e">
        <f>#REF!+T74</f>
        <v>#REF!</v>
      </c>
      <c r="U75" s="1"/>
      <c r="V75" s="363"/>
    </row>
    <row r="76" spans="1:22" ht="16.5" customHeight="1">
      <c r="A76" s="1250"/>
      <c r="B76" s="1250"/>
      <c r="C76" s="1250"/>
      <c r="D76" s="1250"/>
      <c r="E76" s="1250"/>
      <c r="F76" s="1250"/>
      <c r="G76" s="1250"/>
      <c r="P76" s="363" t="s">
        <v>261</v>
      </c>
      <c r="Q76" s="360" t="e">
        <f>F75-Q75</f>
        <v>#REF!</v>
      </c>
      <c r="S76" s="363" t="s">
        <v>277</v>
      </c>
      <c r="T76" s="360" t="e">
        <f>Q75-T75</f>
        <v>#REF!</v>
      </c>
    </row>
    <row r="77" spans="1:22" ht="16.5" customHeight="1">
      <c r="B77" s="1251" t="str">
        <f>IF((18-COUNTA(G17:G70))&gt;0,"Do not leave Mode of Transaction Blank for any item. "&amp;(18-COUNTA(G17:G70))&amp;" item(s) is(are) left blank, if you leave it blank, the same shall be deemed to be 'Bought-out'", " ")</f>
        <v xml:space="preserve"> </v>
      </c>
      <c r="C77" s="1251"/>
      <c r="D77" s="1251"/>
      <c r="E77" s="1251"/>
      <c r="F77" s="1251"/>
      <c r="G77" s="1251"/>
      <c r="P77" s="1" t="s">
        <v>287</v>
      </c>
      <c r="Q77" s="1" t="e">
        <f>IF(#REF!&gt;0,#REF! &amp; " item(s) in Sch-1", "")</f>
        <v>#REF!</v>
      </c>
    </row>
    <row r="78" spans="1:22" ht="24" customHeight="1">
      <c r="A78" s="74"/>
      <c r="B78" s="1251"/>
      <c r="C78" s="1251"/>
      <c r="D78" s="1251"/>
      <c r="E78" s="1251"/>
      <c r="F78" s="1251"/>
      <c r="G78" s="1251"/>
    </row>
    <row r="79" spans="1:22" ht="117.75" customHeight="1">
      <c r="A79" s="75" t="s">
        <v>406</v>
      </c>
      <c r="B79" s="1252" t="s">
        <v>70</v>
      </c>
      <c r="C79" s="1252"/>
      <c r="D79" s="1252"/>
      <c r="E79" s="1252"/>
      <c r="F79" s="1252"/>
      <c r="G79" s="1252"/>
    </row>
    <row r="80" spans="1:22" ht="33.6" customHeight="1">
      <c r="A80" s="11"/>
      <c r="B80" s="2"/>
      <c r="C80" s="2"/>
      <c r="D80" s="6"/>
      <c r="E80" s="1"/>
      <c r="F80" s="1"/>
      <c r="G80" s="1"/>
    </row>
    <row r="81" spans="1:7" ht="33.6" customHeight="1">
      <c r="A81" s="35" t="s">
        <v>402</v>
      </c>
      <c r="B81" s="113" t="str">
        <f>'Names of Bidder'!D31&amp;"-"&amp; 'Names of Bidder'!E31&amp;"-" &amp;'Names of Bidder'!F31</f>
        <v>--</v>
      </c>
      <c r="C81" s="12"/>
      <c r="D81" s="36"/>
      <c r="E81" s="1"/>
      <c r="F81" s="1"/>
      <c r="G81" s="188"/>
    </row>
    <row r="82" spans="1:7" ht="33.6" customHeight="1">
      <c r="A82" s="35" t="s">
        <v>403</v>
      </c>
      <c r="B82" s="113" t="str">
        <f>IF('Names of Bidder'!D32=0, "", 'Names of Bidder'!D32)</f>
        <v/>
      </c>
      <c r="C82" s="1"/>
      <c r="D82" s="36" t="s">
        <v>404</v>
      </c>
      <c r="E82" s="188" t="str">
        <f>IF('Names of Bidder'!D24=0, "", 'Names of Bidder'!D24)</f>
        <v/>
      </c>
      <c r="F82" s="1"/>
      <c r="G82" s="188"/>
    </row>
    <row r="83" spans="1:7" ht="33.6" customHeight="1">
      <c r="A83" s="201"/>
      <c r="B83" s="200"/>
      <c r="C83" s="194"/>
      <c r="D83" s="36" t="s">
        <v>405</v>
      </c>
      <c r="E83" s="188" t="str">
        <f>IF('Names of Bidder'!D25=0, "", 'Names of Bidder'!D25)</f>
        <v/>
      </c>
      <c r="F83" s="194"/>
      <c r="G83" s="194"/>
    </row>
    <row r="84" spans="1:7" ht="33.6" customHeight="1">
      <c r="A84" s="201"/>
      <c r="B84" s="200"/>
      <c r="C84" s="194"/>
      <c r="D84" s="36"/>
      <c r="E84" s="209"/>
      <c r="F84" s="194"/>
      <c r="G84" s="194"/>
    </row>
    <row r="85" spans="1:7">
      <c r="A85" s="201"/>
      <c r="B85" s="201"/>
      <c r="C85" s="201"/>
      <c r="D85" s="201"/>
      <c r="E85" s="194"/>
      <c r="F85" s="194"/>
      <c r="G85" s="194"/>
    </row>
    <row r="86" spans="1:7">
      <c r="A86" s="201"/>
      <c r="B86" s="201"/>
      <c r="C86" s="201"/>
      <c r="D86" s="201"/>
      <c r="E86" s="194"/>
      <c r="F86" s="194"/>
      <c r="G86" s="194"/>
    </row>
    <row r="87" spans="1:7">
      <c r="A87" s="201"/>
      <c r="B87" s="201"/>
      <c r="C87" s="201"/>
      <c r="D87" s="201"/>
      <c r="E87" s="194"/>
      <c r="F87" s="194"/>
      <c r="G87" s="194"/>
    </row>
    <row r="88" spans="1:7">
      <c r="A88" s="201"/>
      <c r="B88" s="201"/>
      <c r="C88" s="201"/>
      <c r="D88" s="201"/>
      <c r="E88" s="194"/>
      <c r="F88" s="194"/>
      <c r="G88" s="194"/>
    </row>
    <row r="89" spans="1:7">
      <c r="A89" s="201"/>
      <c r="B89" s="201"/>
      <c r="C89" s="201"/>
      <c r="D89" s="201"/>
      <c r="E89" s="194"/>
      <c r="F89" s="194"/>
      <c r="G89" s="194"/>
    </row>
    <row r="90" spans="1:7">
      <c r="A90" s="201"/>
      <c r="B90" s="201"/>
      <c r="C90" s="201"/>
      <c r="D90" s="201"/>
      <c r="E90" s="194"/>
      <c r="F90" s="194"/>
      <c r="G90" s="194"/>
    </row>
    <row r="91" spans="1:7">
      <c r="A91" s="201"/>
      <c r="B91" s="201"/>
      <c r="C91" s="201"/>
      <c r="D91" s="201"/>
      <c r="E91" s="194"/>
      <c r="F91" s="194"/>
      <c r="G91" s="194"/>
    </row>
    <row r="92" spans="1:7">
      <c r="A92" s="201"/>
      <c r="B92" s="201"/>
      <c r="C92" s="201"/>
      <c r="D92" s="201"/>
      <c r="E92" s="194"/>
      <c r="F92" s="194"/>
      <c r="G92" s="194"/>
    </row>
    <row r="93" spans="1:7">
      <c r="A93" s="201"/>
      <c r="B93" s="201"/>
      <c r="C93" s="201"/>
      <c r="D93" s="201"/>
      <c r="E93" s="194"/>
      <c r="F93" s="194"/>
      <c r="G93" s="194"/>
    </row>
    <row r="94" spans="1:7">
      <c r="A94" s="201"/>
      <c r="B94" s="201"/>
      <c r="C94" s="201"/>
      <c r="D94" s="201"/>
      <c r="E94" s="194"/>
      <c r="F94" s="194"/>
      <c r="G94" s="194"/>
    </row>
    <row r="95" spans="1:7">
      <c r="A95" s="201"/>
      <c r="B95" s="201"/>
      <c r="C95" s="201"/>
      <c r="D95" s="201"/>
      <c r="E95" s="194"/>
      <c r="F95" s="194"/>
      <c r="G95" s="194"/>
    </row>
    <row r="96" spans="1:7">
      <c r="A96" s="201"/>
      <c r="B96" s="201"/>
      <c r="C96" s="201"/>
      <c r="D96" s="201"/>
      <c r="E96" s="194"/>
      <c r="F96" s="194"/>
      <c r="G96" s="194"/>
    </row>
    <row r="97" spans="1:24">
      <c r="A97" s="201"/>
      <c r="B97" s="201"/>
      <c r="C97" s="201"/>
      <c r="D97" s="201"/>
      <c r="E97" s="194"/>
      <c r="F97" s="194"/>
      <c r="G97" s="194"/>
    </row>
    <row r="98" spans="1:24">
      <c r="A98" s="201"/>
      <c r="B98" s="201"/>
      <c r="C98" s="201"/>
      <c r="D98" s="201"/>
      <c r="E98" s="194"/>
      <c r="F98" s="194"/>
      <c r="G98" s="194"/>
    </row>
    <row r="99" spans="1:24">
      <c r="A99" s="201"/>
      <c r="B99" s="201"/>
      <c r="C99" s="201"/>
      <c r="D99" s="201"/>
      <c r="E99" s="194"/>
      <c r="F99" s="194"/>
      <c r="G99" s="194"/>
    </row>
    <row r="100" spans="1:24">
      <c r="A100" s="201"/>
      <c r="B100" s="201"/>
      <c r="C100" s="201"/>
      <c r="D100" s="201"/>
      <c r="E100" s="194"/>
      <c r="F100" s="194"/>
      <c r="G100" s="194"/>
    </row>
    <row r="101" spans="1:24">
      <c r="A101" s="201"/>
      <c r="B101" s="201"/>
      <c r="C101" s="201"/>
      <c r="D101" s="201"/>
      <c r="E101" s="194"/>
      <c r="F101" s="194"/>
      <c r="G101" s="194"/>
    </row>
    <row r="102" spans="1:24">
      <c r="A102" s="201"/>
      <c r="B102" s="201"/>
      <c r="C102" s="201"/>
      <c r="D102" s="201"/>
      <c r="E102" s="194"/>
      <c r="F102" s="194"/>
      <c r="G102" s="194"/>
    </row>
    <row r="103" spans="1:24">
      <c r="A103" s="201"/>
      <c r="B103" s="201"/>
      <c r="C103" s="201"/>
      <c r="D103" s="201"/>
      <c r="E103" s="194"/>
      <c r="F103" s="194"/>
      <c r="G103" s="194"/>
    </row>
    <row r="104" spans="1:24">
      <c r="A104" s="201"/>
      <c r="B104" s="201"/>
      <c r="C104" s="201"/>
      <c r="D104" s="201"/>
      <c r="E104" s="194"/>
      <c r="F104" s="194"/>
      <c r="G104" s="194"/>
    </row>
    <row r="105" spans="1:24">
      <c r="A105" s="201"/>
      <c r="B105" s="201"/>
      <c r="C105" s="201"/>
      <c r="D105" s="201"/>
      <c r="E105" s="194"/>
      <c r="F105" s="194"/>
      <c r="G105" s="194"/>
    </row>
    <row r="106" spans="1:24">
      <c r="A106" s="201"/>
      <c r="B106" s="201"/>
      <c r="C106" s="201"/>
      <c r="D106" s="201"/>
      <c r="E106" s="194"/>
      <c r="F106" s="194"/>
      <c r="G106" s="194"/>
    </row>
    <row r="107" spans="1:24">
      <c r="A107" s="201"/>
      <c r="B107" s="201"/>
      <c r="C107" s="201"/>
      <c r="D107" s="201"/>
      <c r="E107" s="194"/>
      <c r="F107" s="194"/>
      <c r="G107" s="194"/>
    </row>
    <row r="108" spans="1:24">
      <c r="A108" s="201"/>
      <c r="B108" s="201"/>
      <c r="C108" s="201"/>
      <c r="D108" s="201"/>
      <c r="E108" s="194"/>
      <c r="F108" s="194"/>
      <c r="G108" s="194"/>
    </row>
    <row r="109" spans="1:24" ht="18" customHeight="1">
      <c r="A109" s="207"/>
      <c r="B109" s="199"/>
      <c r="C109" s="207"/>
      <c r="D109" s="207"/>
      <c r="E109" s="208"/>
      <c r="F109" s="208"/>
      <c r="G109" s="209"/>
      <c r="T109" s="4"/>
    </row>
    <row r="110" spans="1:24" ht="18" customHeight="1">
      <c r="A110" s="199"/>
      <c r="B110" s="199"/>
      <c r="C110" s="199"/>
      <c r="D110" s="199"/>
      <c r="E110" s="194"/>
      <c r="F110" s="194"/>
      <c r="G110" s="194"/>
      <c r="Q110" s="6"/>
      <c r="T110" s="4"/>
    </row>
    <row r="111" spans="1:24" ht="39.950000000000003" customHeight="1">
      <c r="A111" s="1253"/>
      <c r="B111" s="1253"/>
      <c r="C111" s="1253"/>
      <c r="D111" s="1253"/>
      <c r="E111" s="1253"/>
      <c r="F111" s="1253"/>
      <c r="G111" s="1253"/>
      <c r="O111" s="4"/>
      <c r="P111" s="311"/>
      <c r="Q111" s="311"/>
      <c r="R111" s="311"/>
      <c r="T111" s="4"/>
      <c r="U111" s="1"/>
      <c r="W111" s="1240"/>
      <c r="X111" s="1240"/>
    </row>
    <row r="112" spans="1:24" ht="21.95" customHeight="1">
      <c r="A112" s="1246"/>
      <c r="B112" s="1246"/>
      <c r="C112" s="1246"/>
      <c r="D112" s="1246"/>
      <c r="E112" s="1246"/>
      <c r="F112" s="1246"/>
      <c r="G112" s="1246"/>
      <c r="O112" s="4"/>
      <c r="P112" s="311"/>
      <c r="Q112" s="311"/>
      <c r="R112" s="311"/>
      <c r="T112" s="4"/>
      <c r="U112" s="1"/>
    </row>
    <row r="113" spans="1:41" ht="18" customHeight="1">
      <c r="A113" s="201"/>
      <c r="B113" s="201"/>
      <c r="C113" s="201"/>
      <c r="D113" s="201"/>
      <c r="E113" s="194"/>
      <c r="F113" s="194"/>
      <c r="G113" s="194"/>
      <c r="O113" s="4"/>
      <c r="P113" s="311"/>
      <c r="Q113" s="311"/>
      <c r="R113" s="311"/>
    </row>
    <row r="114" spans="1:41" ht="18" customHeight="1">
      <c r="A114" s="206"/>
      <c r="B114" s="193"/>
      <c r="C114" s="206"/>
      <c r="D114" s="206"/>
      <c r="E114" s="203"/>
      <c r="F114" s="194"/>
      <c r="G114" s="193"/>
      <c r="O114" s="4"/>
      <c r="P114" s="311"/>
      <c r="Q114" s="311"/>
      <c r="R114" s="311"/>
    </row>
    <row r="115" spans="1:41" ht="35.25" customHeight="1">
      <c r="A115" s="1247"/>
      <c r="B115" s="1247"/>
      <c r="C115" s="1247"/>
      <c r="D115" s="1247"/>
      <c r="E115" s="204"/>
      <c r="F115" s="194"/>
      <c r="G115" s="193"/>
      <c r="O115" s="365"/>
      <c r="P115" s="352"/>
      <c r="Q115" s="352"/>
      <c r="R115" s="352"/>
      <c r="W115" s="1240"/>
      <c r="X115" s="1240"/>
    </row>
    <row r="116" spans="1:41" ht="18" customHeight="1">
      <c r="A116" s="206"/>
      <c r="B116" s="1239"/>
      <c r="C116" s="1239"/>
      <c r="D116" s="1239"/>
      <c r="E116" s="204"/>
      <c r="F116" s="194"/>
      <c r="G116" s="193"/>
      <c r="O116" s="4"/>
      <c r="P116" s="353"/>
      <c r="Q116" s="353"/>
      <c r="R116" s="353"/>
    </row>
    <row r="117" spans="1:41" ht="18" customHeight="1">
      <c r="A117" s="206"/>
      <c r="B117" s="1239"/>
      <c r="C117" s="1239"/>
      <c r="D117" s="1239"/>
      <c r="E117" s="204"/>
      <c r="F117" s="194"/>
      <c r="G117" s="193"/>
      <c r="O117" s="4"/>
      <c r="P117" s="353"/>
      <c r="Q117" s="353"/>
      <c r="R117" s="353"/>
    </row>
    <row r="118" spans="1:41" ht="18" customHeight="1">
      <c r="A118" s="193"/>
      <c r="B118" s="1239"/>
      <c r="C118" s="1239"/>
      <c r="D118" s="1239"/>
      <c r="E118" s="204"/>
      <c r="F118" s="194"/>
      <c r="G118" s="193"/>
      <c r="O118" s="365"/>
      <c r="P118" s="367"/>
      <c r="Q118" s="364"/>
      <c r="R118" s="354"/>
    </row>
    <row r="119" spans="1:41" ht="18" customHeight="1">
      <c r="A119" s="193"/>
      <c r="B119" s="1239"/>
      <c r="C119" s="1239"/>
      <c r="D119" s="1239"/>
      <c r="E119" s="204"/>
      <c r="F119" s="194"/>
      <c r="G119" s="193"/>
      <c r="W119" s="1240"/>
      <c r="X119" s="1240"/>
    </row>
    <row r="120" spans="1:41" ht="18" customHeight="1">
      <c r="A120" s="193"/>
      <c r="B120" s="193"/>
      <c r="C120" s="193"/>
      <c r="D120" s="193"/>
      <c r="E120" s="206"/>
      <c r="F120" s="194"/>
      <c r="G120" s="194"/>
      <c r="Y120" s="355"/>
    </row>
    <row r="121" spans="1:41" ht="40.5" customHeight="1">
      <c r="A121" s="1241"/>
      <c r="B121" s="1241"/>
      <c r="C121" s="1241"/>
      <c r="D121" s="1241"/>
      <c r="E121" s="1241"/>
      <c r="F121" s="1241"/>
      <c r="G121" s="1241"/>
      <c r="H121" s="393"/>
      <c r="I121" s="253"/>
      <c r="J121" s="254"/>
      <c r="K121" s="254"/>
      <c r="L121" s="254"/>
      <c r="M121" s="254"/>
      <c r="Q121" s="6"/>
      <c r="Y121" s="355"/>
    </row>
    <row r="122" spans="1:41" ht="18" customHeight="1">
      <c r="A122" s="201"/>
      <c r="B122" s="201"/>
      <c r="C122" s="201"/>
      <c r="D122" s="201"/>
      <c r="E122" s="208"/>
      <c r="F122" s="208"/>
      <c r="G122" s="209"/>
      <c r="P122" s="1242"/>
      <c r="Q122" s="1242"/>
      <c r="S122" s="1245"/>
      <c r="T122" s="1245"/>
      <c r="W122" s="1240"/>
      <c r="X122" s="1240"/>
    </row>
    <row r="123" spans="1:41" ht="66" customHeight="1">
      <c r="A123" s="223"/>
      <c r="B123" s="223"/>
      <c r="C123" s="197"/>
      <c r="D123" s="197"/>
      <c r="E123" s="223"/>
      <c r="F123" s="223"/>
      <c r="G123" s="223"/>
      <c r="P123" s="312"/>
      <c r="Q123" s="312"/>
      <c r="S123" s="312"/>
      <c r="T123" s="312"/>
    </row>
    <row r="124" spans="1:41" ht="18" customHeight="1">
      <c r="A124" s="197"/>
      <c r="B124" s="197"/>
      <c r="C124" s="197"/>
      <c r="D124" s="197"/>
      <c r="E124" s="197"/>
      <c r="F124" s="197"/>
      <c r="G124" s="197"/>
      <c r="P124" s="189"/>
      <c r="Q124" s="189"/>
      <c r="S124" s="189"/>
      <c r="T124" s="189"/>
    </row>
    <row r="125" spans="1:41" s="330" customFormat="1" ht="18" customHeight="1">
      <c r="A125" s="215"/>
      <c r="B125" s="231"/>
      <c r="C125" s="212"/>
      <c r="D125" s="232"/>
      <c r="E125" s="233"/>
      <c r="F125" s="234"/>
      <c r="G125" s="194"/>
      <c r="H125" s="365"/>
      <c r="I125" s="252"/>
      <c r="J125" s="185"/>
      <c r="K125" s="185"/>
      <c r="L125" s="185"/>
      <c r="M125" s="185"/>
      <c r="N125" s="1"/>
      <c r="O125" s="1"/>
      <c r="P125" s="189"/>
      <c r="Q125" s="356"/>
      <c r="R125" s="6"/>
      <c r="S125" s="189"/>
      <c r="T125" s="356"/>
      <c r="U125" s="1"/>
      <c r="V125" s="1"/>
      <c r="W125" s="1"/>
      <c r="X125" s="1"/>
      <c r="Y125" s="1"/>
      <c r="Z125" s="1"/>
      <c r="AA125" s="1"/>
      <c r="AB125" s="185"/>
      <c r="AC125" s="185"/>
      <c r="AD125" s="185"/>
      <c r="AE125" s="185"/>
      <c r="AF125" s="185"/>
      <c r="AG125" s="185"/>
      <c r="AH125" s="185"/>
      <c r="AI125" s="185"/>
      <c r="AJ125" s="185"/>
      <c r="AK125" s="185"/>
      <c r="AL125" s="185"/>
      <c r="AM125" s="185"/>
      <c r="AN125" s="185"/>
      <c r="AO125" s="185"/>
    </row>
    <row r="126" spans="1:41" ht="111" customHeight="1">
      <c r="A126" s="216"/>
      <c r="B126" s="235"/>
      <c r="C126" s="212"/>
      <c r="D126" s="212"/>
      <c r="E126" s="236"/>
      <c r="F126" s="237"/>
      <c r="G126" s="238"/>
      <c r="P126" s="358"/>
      <c r="Q126" s="357"/>
      <c r="S126" s="358"/>
      <c r="T126" s="357"/>
      <c r="W126" s="1240"/>
      <c r="X126" s="1240"/>
    </row>
    <row r="127" spans="1:41" ht="21.95" customHeight="1">
      <c r="A127" s="216"/>
      <c r="B127" s="239"/>
      <c r="C127" s="212"/>
      <c r="D127" s="212"/>
      <c r="E127" s="240"/>
      <c r="F127" s="241"/>
      <c r="G127" s="194"/>
      <c r="P127" s="360"/>
      <c r="Q127" s="359"/>
      <c r="S127" s="360"/>
      <c r="T127" s="359"/>
    </row>
    <row r="128" spans="1:41" ht="21.95" customHeight="1">
      <c r="A128" s="214"/>
      <c r="B128" s="218"/>
      <c r="C128" s="212"/>
      <c r="D128" s="232"/>
      <c r="E128" s="233"/>
      <c r="F128" s="234"/>
      <c r="G128" s="194"/>
      <c r="P128" s="360"/>
      <c r="Q128" s="359"/>
      <c r="S128" s="360"/>
      <c r="T128" s="359"/>
      <c r="V128" s="348"/>
    </row>
    <row r="129" spans="1:24" ht="21.95" customHeight="1">
      <c r="A129" s="214"/>
      <c r="B129" s="218"/>
      <c r="C129" s="212"/>
      <c r="D129" s="232"/>
      <c r="E129" s="233"/>
      <c r="F129" s="234"/>
      <c r="G129" s="194"/>
      <c r="P129" s="360"/>
      <c r="Q129" s="359"/>
      <c r="S129" s="360"/>
      <c r="T129" s="359"/>
      <c r="V129" s="348"/>
    </row>
    <row r="130" spans="1:24">
      <c r="A130" s="216"/>
      <c r="B130" s="235"/>
      <c r="C130" s="212"/>
      <c r="D130" s="232"/>
      <c r="E130" s="233"/>
      <c r="F130" s="234"/>
      <c r="G130" s="194"/>
      <c r="P130" s="360"/>
      <c r="Q130" s="359"/>
      <c r="S130" s="360"/>
      <c r="T130" s="359"/>
      <c r="V130" s="348"/>
      <c r="W130" s="1240"/>
      <c r="X130" s="1240"/>
    </row>
    <row r="131" spans="1:24" ht="21.95" customHeight="1">
      <c r="A131" s="216"/>
      <c r="B131" s="239"/>
      <c r="C131" s="212"/>
      <c r="D131" s="232"/>
      <c r="E131" s="233"/>
      <c r="F131" s="234"/>
      <c r="G131" s="238"/>
      <c r="P131" s="360"/>
      <c r="Q131" s="359"/>
      <c r="S131" s="360"/>
      <c r="T131" s="359"/>
      <c r="V131" s="348"/>
    </row>
    <row r="132" spans="1:24" ht="21.95" customHeight="1">
      <c r="A132" s="216"/>
      <c r="B132" s="218"/>
      <c r="C132" s="212"/>
      <c r="D132" s="232"/>
      <c r="E132" s="233"/>
      <c r="F132" s="234"/>
      <c r="G132" s="194"/>
      <c r="P132" s="360"/>
      <c r="Q132" s="359"/>
      <c r="S132" s="360"/>
      <c r="T132" s="359"/>
      <c r="V132" s="348"/>
    </row>
    <row r="133" spans="1:24" ht="21.95" customHeight="1">
      <c r="A133" s="216"/>
      <c r="B133" s="218"/>
      <c r="C133" s="212"/>
      <c r="D133" s="232"/>
      <c r="E133" s="233"/>
      <c r="F133" s="234"/>
      <c r="G133" s="194"/>
      <c r="P133" s="360"/>
      <c r="Q133" s="359"/>
      <c r="S133" s="360"/>
      <c r="T133" s="359"/>
      <c r="V133" s="348"/>
    </row>
    <row r="134" spans="1:24">
      <c r="A134" s="216"/>
      <c r="B134" s="235"/>
      <c r="C134" s="212"/>
      <c r="D134" s="212"/>
      <c r="E134" s="233"/>
      <c r="F134" s="234"/>
      <c r="G134" s="238"/>
      <c r="P134" s="360"/>
      <c r="Q134" s="359"/>
      <c r="S134" s="360"/>
      <c r="T134" s="359"/>
      <c r="V134" s="348"/>
    </row>
    <row r="135" spans="1:24" ht="21.95" customHeight="1">
      <c r="A135" s="216"/>
      <c r="B135" s="239"/>
      <c r="C135" s="212"/>
      <c r="D135" s="212"/>
      <c r="E135" s="242"/>
      <c r="F135" s="234"/>
      <c r="G135" s="243"/>
      <c r="P135" s="360"/>
      <c r="Q135" s="359"/>
      <c r="S135" s="360"/>
      <c r="T135" s="359"/>
      <c r="V135" s="348"/>
    </row>
    <row r="136" spans="1:24" ht="35.1" customHeight="1">
      <c r="A136" s="214"/>
      <c r="B136" s="244"/>
      <c r="C136" s="212"/>
      <c r="D136" s="232"/>
      <c r="E136" s="233"/>
      <c r="F136" s="234"/>
      <c r="G136" s="194"/>
      <c r="N136" s="4"/>
      <c r="P136" s="360"/>
      <c r="Q136" s="359"/>
      <c r="S136" s="360"/>
      <c r="T136" s="359"/>
      <c r="V136" s="348"/>
    </row>
    <row r="137" spans="1:24" ht="21.95" customHeight="1">
      <c r="A137" s="214"/>
      <c r="B137" s="245"/>
      <c r="C137" s="212"/>
      <c r="D137" s="232"/>
      <c r="E137" s="242"/>
      <c r="F137" s="234"/>
      <c r="G137" s="194"/>
      <c r="N137" s="4"/>
      <c r="P137" s="360"/>
      <c r="Q137" s="359"/>
      <c r="S137" s="360"/>
      <c r="T137" s="359"/>
      <c r="V137" s="348"/>
    </row>
    <row r="138" spans="1:24" ht="21.95" customHeight="1">
      <c r="A138" s="214"/>
      <c r="B138" s="245"/>
      <c r="C138" s="212"/>
      <c r="D138" s="232"/>
      <c r="E138" s="242"/>
      <c r="F138" s="234"/>
      <c r="G138" s="194"/>
      <c r="N138" s="4"/>
      <c r="P138" s="360"/>
      <c r="Q138" s="359"/>
      <c r="S138" s="360"/>
      <c r="T138" s="359"/>
      <c r="V138" s="348"/>
    </row>
    <row r="139" spans="1:24" ht="24" customHeight="1">
      <c r="A139" s="215"/>
      <c r="B139" s="219"/>
      <c r="C139" s="212"/>
      <c r="D139" s="232"/>
      <c r="E139" s="233"/>
      <c r="F139" s="234"/>
      <c r="G139" s="194"/>
      <c r="J139" s="185"/>
      <c r="K139" s="185"/>
      <c r="L139" s="185"/>
      <c r="M139" s="185"/>
      <c r="N139" s="1"/>
      <c r="O139" s="1"/>
      <c r="P139" s="360"/>
      <c r="Q139" s="359"/>
      <c r="R139" s="6"/>
      <c r="S139" s="360"/>
      <c r="T139" s="359"/>
      <c r="U139" s="1"/>
      <c r="V139" s="6"/>
    </row>
    <row r="140" spans="1:24" ht="24" customHeight="1">
      <c r="A140" s="214"/>
      <c r="B140" s="246"/>
      <c r="C140" s="212"/>
      <c r="D140" s="232"/>
      <c r="E140" s="233"/>
      <c r="F140" s="234"/>
      <c r="G140" s="194"/>
      <c r="P140" s="360"/>
      <c r="Q140" s="359"/>
      <c r="S140" s="360"/>
      <c r="T140" s="359"/>
      <c r="V140" s="348"/>
    </row>
    <row r="141" spans="1:24" ht="24" customHeight="1">
      <c r="A141" s="216"/>
      <c r="B141" s="211"/>
      <c r="C141" s="212"/>
      <c r="D141" s="232"/>
      <c r="E141" s="233"/>
      <c r="F141" s="234"/>
      <c r="G141" s="194"/>
      <c r="P141" s="360"/>
      <c r="Q141" s="359"/>
      <c r="S141" s="360"/>
      <c r="T141" s="359"/>
      <c r="V141" s="348"/>
    </row>
    <row r="142" spans="1:24" ht="24" customHeight="1">
      <c r="A142" s="214"/>
      <c r="B142" s="245"/>
      <c r="C142" s="212"/>
      <c r="D142" s="232"/>
      <c r="E142" s="242"/>
      <c r="F142" s="234"/>
      <c r="G142" s="194"/>
      <c r="P142" s="360"/>
      <c r="Q142" s="359"/>
      <c r="S142" s="360"/>
      <c r="T142" s="359"/>
      <c r="V142" s="348"/>
    </row>
    <row r="143" spans="1:24" ht="24" customHeight="1">
      <c r="A143" s="215"/>
      <c r="B143" s="231"/>
      <c r="C143" s="212"/>
      <c r="D143" s="232"/>
      <c r="E143" s="233"/>
      <c r="F143" s="234"/>
      <c r="G143" s="194"/>
      <c r="J143" s="185"/>
      <c r="K143" s="185"/>
      <c r="L143" s="185"/>
      <c r="M143" s="185"/>
      <c r="N143" s="1"/>
      <c r="O143" s="1"/>
      <c r="P143" s="360"/>
      <c r="Q143" s="361"/>
      <c r="R143" s="6"/>
      <c r="S143" s="360"/>
      <c r="T143" s="361"/>
      <c r="U143" s="1"/>
      <c r="V143" s="6"/>
    </row>
    <row r="144" spans="1:24" ht="35.1" customHeight="1">
      <c r="A144" s="216"/>
      <c r="B144" s="211"/>
      <c r="C144" s="212"/>
      <c r="D144" s="212"/>
      <c r="E144" s="242"/>
      <c r="F144" s="234"/>
      <c r="G144" s="243"/>
      <c r="P144" s="360"/>
      <c r="Q144" s="361"/>
      <c r="S144" s="360"/>
      <c r="T144" s="361"/>
      <c r="V144" s="348"/>
    </row>
    <row r="145" spans="1:22" ht="24" customHeight="1">
      <c r="A145" s="216"/>
      <c r="B145" s="211"/>
      <c r="C145" s="214"/>
      <c r="D145" s="232"/>
      <c r="E145" s="242"/>
      <c r="F145" s="234"/>
      <c r="G145" s="194"/>
      <c r="P145" s="360"/>
      <c r="Q145" s="359"/>
      <c r="S145" s="360"/>
      <c r="T145" s="359"/>
      <c r="V145" s="348"/>
    </row>
    <row r="146" spans="1:22" ht="24" customHeight="1">
      <c r="A146" s="214"/>
      <c r="B146" s="211"/>
      <c r="C146" s="214"/>
      <c r="D146" s="232"/>
      <c r="E146" s="242"/>
      <c r="F146" s="234"/>
      <c r="G146" s="194"/>
      <c r="P146" s="360"/>
      <c r="Q146" s="359"/>
      <c r="S146" s="360"/>
      <c r="T146" s="359"/>
      <c r="V146" s="348"/>
    </row>
    <row r="147" spans="1:22" ht="24" customHeight="1">
      <c r="A147" s="214"/>
      <c r="B147" s="211"/>
      <c r="C147" s="214"/>
      <c r="D147" s="232"/>
      <c r="E147" s="242"/>
      <c r="F147" s="234"/>
      <c r="G147" s="194"/>
      <c r="P147" s="360"/>
      <c r="Q147" s="359"/>
      <c r="S147" s="360"/>
      <c r="T147" s="359"/>
      <c r="V147" s="348"/>
    </row>
    <row r="148" spans="1:22" ht="24" customHeight="1">
      <c r="A148" s="214"/>
      <c r="B148" s="211"/>
      <c r="C148" s="214"/>
      <c r="D148" s="232"/>
      <c r="E148" s="242"/>
      <c r="F148" s="234"/>
      <c r="G148" s="194"/>
      <c r="P148" s="360"/>
      <c r="Q148" s="359"/>
      <c r="S148" s="360"/>
      <c r="T148" s="359"/>
      <c r="V148" s="348"/>
    </row>
    <row r="149" spans="1:22" ht="24" customHeight="1">
      <c r="A149" s="214"/>
      <c r="B149" s="211"/>
      <c r="C149" s="214"/>
      <c r="D149" s="232"/>
      <c r="E149" s="242"/>
      <c r="F149" s="234"/>
      <c r="G149" s="194"/>
      <c r="P149" s="360"/>
      <c r="Q149" s="359"/>
      <c r="S149" s="360"/>
      <c r="T149" s="359"/>
      <c r="V149" s="348"/>
    </row>
    <row r="150" spans="1:22" ht="24" customHeight="1">
      <c r="A150" s="214"/>
      <c r="B150" s="211"/>
      <c r="C150" s="214"/>
      <c r="D150" s="232"/>
      <c r="E150" s="242"/>
      <c r="F150" s="234"/>
      <c r="G150" s="194"/>
      <c r="P150" s="360"/>
      <c r="Q150" s="359"/>
      <c r="S150" s="360"/>
      <c r="T150" s="359"/>
      <c r="V150" s="348"/>
    </row>
    <row r="151" spans="1:22" ht="24" customHeight="1">
      <c r="A151" s="214"/>
      <c r="B151" s="211"/>
      <c r="C151" s="214"/>
      <c r="D151" s="232"/>
      <c r="E151" s="242"/>
      <c r="F151" s="234"/>
      <c r="G151" s="194"/>
      <c r="P151" s="360"/>
      <c r="Q151" s="359"/>
      <c r="S151" s="360"/>
      <c r="T151" s="359"/>
      <c r="V151" s="348"/>
    </row>
    <row r="152" spans="1:22" ht="35.1" customHeight="1">
      <c r="A152" s="215"/>
      <c r="B152" s="231"/>
      <c r="C152" s="212"/>
      <c r="D152" s="232"/>
      <c r="E152" s="233"/>
      <c r="F152" s="234"/>
      <c r="G152" s="194"/>
      <c r="P152" s="360"/>
      <c r="Q152" s="361"/>
      <c r="S152" s="360"/>
      <c r="T152" s="361"/>
      <c r="V152" s="348"/>
    </row>
    <row r="153" spans="1:22" ht="24" customHeight="1">
      <c r="A153" s="216"/>
      <c r="B153" s="217"/>
      <c r="C153" s="212"/>
      <c r="D153" s="232"/>
      <c r="E153" s="242"/>
      <c r="F153" s="234"/>
      <c r="G153" s="243"/>
      <c r="P153" s="360"/>
      <c r="Q153" s="361"/>
      <c r="S153" s="360"/>
      <c r="T153" s="361"/>
      <c r="V153" s="348"/>
    </row>
    <row r="154" spans="1:22" ht="24" customHeight="1">
      <c r="A154" s="216"/>
      <c r="B154" s="211"/>
      <c r="C154" s="214"/>
      <c r="D154" s="217"/>
      <c r="E154" s="242"/>
      <c r="F154" s="234"/>
      <c r="G154" s="194"/>
      <c r="P154" s="360"/>
      <c r="Q154" s="359"/>
      <c r="S154" s="360"/>
      <c r="T154" s="359"/>
      <c r="V154" s="348"/>
    </row>
    <row r="155" spans="1:22" ht="35.1" customHeight="1">
      <c r="A155" s="216"/>
      <c r="B155" s="231"/>
      <c r="C155" s="212"/>
      <c r="D155" s="232"/>
      <c r="E155" s="233"/>
      <c r="F155" s="234"/>
      <c r="G155" s="194"/>
      <c r="P155" s="360"/>
      <c r="Q155" s="359"/>
      <c r="S155" s="360"/>
      <c r="T155" s="359"/>
      <c r="V155" s="348"/>
    </row>
    <row r="156" spans="1:22" ht="24" customHeight="1">
      <c r="A156" s="215"/>
      <c r="B156" s="213"/>
      <c r="C156" s="214"/>
      <c r="D156" s="232"/>
      <c r="E156" s="234"/>
      <c r="F156" s="234"/>
      <c r="G156" s="194"/>
      <c r="P156" s="360"/>
      <c r="Q156" s="359"/>
      <c r="S156" s="360"/>
      <c r="T156" s="359"/>
      <c r="V156" s="348"/>
    </row>
    <row r="157" spans="1:22" ht="24" customHeight="1">
      <c r="A157" s="215"/>
      <c r="B157" s="213"/>
      <c r="C157" s="214"/>
      <c r="D157" s="232"/>
      <c r="E157" s="233"/>
      <c r="F157" s="234"/>
      <c r="G157" s="194"/>
      <c r="P157" s="360"/>
      <c r="Q157" s="359"/>
      <c r="S157" s="360"/>
      <c r="T157" s="359"/>
      <c r="V157" s="348"/>
    </row>
    <row r="158" spans="1:22" ht="24" customHeight="1">
      <c r="A158" s="215"/>
      <c r="B158" s="213"/>
      <c r="C158" s="214"/>
      <c r="D158" s="232"/>
      <c r="E158" s="234"/>
      <c r="F158" s="234"/>
      <c r="G158" s="194"/>
      <c r="P158" s="360"/>
      <c r="Q158" s="359"/>
      <c r="S158" s="360"/>
      <c r="T158" s="359"/>
      <c r="V158" s="348"/>
    </row>
    <row r="159" spans="1:22" ht="24" customHeight="1">
      <c r="A159" s="215"/>
      <c r="B159" s="213"/>
      <c r="C159" s="214"/>
      <c r="D159" s="232"/>
      <c r="E159" s="234"/>
      <c r="F159" s="234"/>
      <c r="G159" s="194"/>
      <c r="P159" s="360"/>
      <c r="Q159" s="359"/>
      <c r="S159" s="360"/>
      <c r="T159" s="359"/>
      <c r="V159" s="348"/>
    </row>
    <row r="160" spans="1:22" ht="35.1" customHeight="1">
      <c r="A160" s="215"/>
      <c r="B160" s="218"/>
      <c r="C160" s="214"/>
      <c r="D160" s="232"/>
      <c r="E160" s="234"/>
      <c r="F160" s="234"/>
      <c r="G160" s="194"/>
      <c r="P160" s="360"/>
      <c r="Q160" s="359"/>
      <c r="S160" s="360"/>
      <c r="T160" s="359"/>
      <c r="V160" s="348"/>
    </row>
    <row r="161" spans="1:22" ht="30" customHeight="1">
      <c r="A161" s="215"/>
      <c r="B161" s="211"/>
      <c r="C161" s="214"/>
      <c r="D161" s="232"/>
      <c r="E161" s="234"/>
      <c r="F161" s="234"/>
      <c r="G161" s="194"/>
      <c r="P161" s="360"/>
      <c r="Q161" s="359"/>
      <c r="S161" s="360"/>
      <c r="T161" s="359"/>
      <c r="V161" s="348"/>
    </row>
    <row r="162" spans="1:22" ht="26.1" customHeight="1">
      <c r="A162" s="215"/>
      <c r="B162" s="231"/>
      <c r="C162" s="212"/>
      <c r="D162" s="232"/>
      <c r="E162" s="233"/>
      <c r="F162" s="234"/>
      <c r="G162" s="194"/>
      <c r="J162" s="185"/>
      <c r="K162" s="185"/>
      <c r="L162" s="185"/>
      <c r="M162" s="185"/>
      <c r="N162" s="1"/>
      <c r="O162" s="1"/>
      <c r="P162" s="360"/>
      <c r="Q162" s="359"/>
      <c r="R162" s="6"/>
      <c r="S162" s="360"/>
      <c r="T162" s="359"/>
      <c r="U162" s="1"/>
      <c r="V162" s="6"/>
    </row>
    <row r="163" spans="1:22" ht="30" customHeight="1">
      <c r="A163" s="216"/>
      <c r="B163" s="213"/>
      <c r="C163" s="214"/>
      <c r="D163" s="247"/>
      <c r="E163" s="234"/>
      <c r="F163" s="234"/>
      <c r="G163" s="194"/>
      <c r="P163" s="360"/>
      <c r="Q163" s="359"/>
      <c r="S163" s="360"/>
      <c r="T163" s="359"/>
      <c r="V163" s="348"/>
    </row>
    <row r="164" spans="1:22" ht="30" customHeight="1">
      <c r="A164" s="216"/>
      <c r="B164" s="213"/>
      <c r="C164" s="214"/>
      <c r="D164" s="247"/>
      <c r="E164" s="234"/>
      <c r="F164" s="234"/>
      <c r="G164" s="194"/>
      <c r="P164" s="360"/>
      <c r="Q164" s="359"/>
      <c r="S164" s="360"/>
      <c r="T164" s="359"/>
      <c r="V164" s="348"/>
    </row>
    <row r="165" spans="1:22" ht="30" customHeight="1">
      <c r="A165" s="216"/>
      <c r="B165" s="213"/>
      <c r="C165" s="214"/>
      <c r="D165" s="247"/>
      <c r="E165" s="234"/>
      <c r="F165" s="234"/>
      <c r="G165" s="194"/>
      <c r="P165" s="360"/>
      <c r="Q165" s="359"/>
      <c r="S165" s="360"/>
      <c r="T165" s="359"/>
      <c r="V165" s="348"/>
    </row>
    <row r="166" spans="1:22" ht="30" customHeight="1">
      <c r="A166" s="216"/>
      <c r="B166" s="213"/>
      <c r="C166" s="214"/>
      <c r="D166" s="247"/>
      <c r="E166" s="234"/>
      <c r="F166" s="234"/>
      <c r="G166" s="194"/>
      <c r="P166" s="360"/>
      <c r="Q166" s="359"/>
      <c r="S166" s="360"/>
      <c r="T166" s="359"/>
      <c r="V166" s="348"/>
    </row>
    <row r="167" spans="1:22" ht="33" customHeight="1">
      <c r="A167" s="248"/>
      <c r="B167" s="231"/>
      <c r="C167" s="212"/>
      <c r="D167" s="232"/>
      <c r="E167" s="233"/>
      <c r="F167" s="234"/>
      <c r="G167" s="194"/>
      <c r="P167" s="360"/>
      <c r="Q167" s="359"/>
      <c r="S167" s="360"/>
      <c r="T167" s="359"/>
      <c r="V167" s="348"/>
    </row>
    <row r="168" spans="1:22" ht="24" customHeight="1">
      <c r="A168" s="249"/>
      <c r="B168" s="213"/>
      <c r="C168" s="249"/>
      <c r="D168" s="250"/>
      <c r="E168" s="234"/>
      <c r="F168" s="234"/>
      <c r="G168" s="194"/>
      <c r="P168" s="360"/>
      <c r="Q168" s="359"/>
      <c r="S168" s="360"/>
      <c r="T168" s="359"/>
      <c r="V168" s="348"/>
    </row>
    <row r="169" spans="1:22" ht="24" customHeight="1">
      <c r="A169" s="249"/>
      <c r="B169" s="213"/>
      <c r="C169" s="249"/>
      <c r="D169" s="250"/>
      <c r="E169" s="234"/>
      <c r="F169" s="234"/>
      <c r="G169" s="194"/>
      <c r="P169" s="360"/>
      <c r="Q169" s="359"/>
      <c r="S169" s="360"/>
      <c r="T169" s="359"/>
      <c r="V169" s="348"/>
    </row>
    <row r="170" spans="1:22" ht="24" customHeight="1">
      <c r="A170" s="249"/>
      <c r="B170" s="213"/>
      <c r="C170" s="249"/>
      <c r="D170" s="250"/>
      <c r="E170" s="234"/>
      <c r="F170" s="234"/>
      <c r="G170" s="194"/>
      <c r="P170" s="360"/>
      <c r="Q170" s="359"/>
      <c r="S170" s="360"/>
      <c r="T170" s="359"/>
      <c r="V170" s="348"/>
    </row>
    <row r="171" spans="1:22" ht="24" customHeight="1">
      <c r="A171" s="249"/>
      <c r="B171" s="213"/>
      <c r="C171" s="249"/>
      <c r="D171" s="250"/>
      <c r="E171" s="234"/>
      <c r="F171" s="234"/>
      <c r="G171" s="194"/>
      <c r="P171" s="360"/>
      <c r="Q171" s="359"/>
      <c r="S171" s="360"/>
      <c r="T171" s="359"/>
      <c r="V171" s="348"/>
    </row>
    <row r="172" spans="1:22" ht="24" customHeight="1">
      <c r="A172" s="249"/>
      <c r="B172" s="213"/>
      <c r="C172" s="249"/>
      <c r="D172" s="250"/>
      <c r="E172" s="234"/>
      <c r="F172" s="234"/>
      <c r="G172" s="194"/>
      <c r="P172" s="360"/>
      <c r="Q172" s="359"/>
      <c r="S172" s="360"/>
      <c r="T172" s="359"/>
      <c r="V172" s="348"/>
    </row>
    <row r="173" spans="1:22" ht="26.1" customHeight="1">
      <c r="A173" s="214"/>
      <c r="B173" s="1243"/>
      <c r="C173" s="1243"/>
      <c r="D173" s="1243"/>
      <c r="E173" s="234"/>
      <c r="F173" s="234"/>
      <c r="G173" s="194"/>
      <c r="I173" s="252"/>
      <c r="J173" s="185"/>
      <c r="K173" s="185"/>
      <c r="L173" s="185"/>
      <c r="M173" s="185"/>
      <c r="N173" s="1"/>
      <c r="O173" s="1"/>
      <c r="P173" s="89"/>
      <c r="Q173" s="359"/>
      <c r="R173" s="6"/>
      <c r="S173" s="89"/>
      <c r="T173" s="359"/>
      <c r="U173" s="1"/>
      <c r="V173" s="6"/>
    </row>
    <row r="174" spans="1:22" ht="26.1" customHeight="1">
      <c r="A174" s="249"/>
      <c r="B174" s="1244"/>
      <c r="C174" s="1244"/>
      <c r="D174" s="1244"/>
      <c r="E174" s="234"/>
      <c r="F174" s="234"/>
      <c r="G174" s="194"/>
      <c r="I174" s="252"/>
      <c r="J174" s="185"/>
      <c r="K174" s="185"/>
      <c r="L174" s="185"/>
      <c r="M174" s="185"/>
      <c r="N174" s="1"/>
      <c r="O174" s="1"/>
      <c r="P174" s="89"/>
      <c r="Q174" s="359"/>
      <c r="R174" s="6"/>
      <c r="S174" s="89"/>
      <c r="T174" s="359"/>
      <c r="U174" s="1"/>
      <c r="V174" s="1"/>
    </row>
    <row r="175" spans="1:22" ht="26.1" customHeight="1">
      <c r="A175" s="249"/>
      <c r="B175" s="1238"/>
      <c r="C175" s="1238"/>
      <c r="D175" s="1238"/>
      <c r="E175" s="234"/>
      <c r="F175" s="234"/>
      <c r="G175" s="194"/>
      <c r="I175" s="252"/>
      <c r="J175" s="185"/>
      <c r="K175" s="185"/>
      <c r="L175" s="185"/>
      <c r="M175" s="185"/>
      <c r="N175" s="1"/>
      <c r="O175" s="1"/>
      <c r="P175" s="89"/>
      <c r="Q175" s="359"/>
      <c r="R175" s="6"/>
      <c r="S175" s="89"/>
      <c r="T175" s="359"/>
      <c r="U175" s="1"/>
      <c r="V175" s="363"/>
    </row>
    <row r="176" spans="1:22">
      <c r="A176" s="201"/>
      <c r="B176" s="201"/>
      <c r="C176" s="201"/>
      <c r="D176" s="201"/>
      <c r="E176" s="194"/>
      <c r="F176" s="194"/>
      <c r="G176" s="194"/>
    </row>
    <row r="177" spans="1:7">
      <c r="A177" s="201"/>
      <c r="B177" s="201"/>
      <c r="C177" s="201"/>
      <c r="D177" s="201"/>
      <c r="E177" s="194"/>
      <c r="F177" s="194"/>
      <c r="G177" s="194"/>
    </row>
    <row r="178" spans="1:7">
      <c r="A178" s="201"/>
      <c r="B178" s="201"/>
      <c r="C178" s="201"/>
      <c r="D178" s="201"/>
      <c r="E178" s="194"/>
      <c r="F178" s="194"/>
      <c r="G178" s="194"/>
    </row>
    <row r="179" spans="1:7">
      <c r="A179" s="201"/>
      <c r="B179" s="201"/>
      <c r="C179" s="201"/>
      <c r="D179" s="201"/>
      <c r="E179" s="194"/>
      <c r="F179" s="194"/>
      <c r="G179" s="194"/>
    </row>
    <row r="180" spans="1:7">
      <c r="A180" s="201"/>
      <c r="B180" s="201"/>
      <c r="C180" s="201"/>
      <c r="D180" s="201"/>
      <c r="E180" s="194"/>
      <c r="F180" s="194"/>
      <c r="G180" s="194"/>
    </row>
    <row r="181" spans="1:7">
      <c r="A181" s="201"/>
      <c r="B181" s="201"/>
      <c r="C181" s="201"/>
      <c r="D181" s="201"/>
      <c r="E181" s="194"/>
      <c r="F181" s="194"/>
      <c r="G181" s="194"/>
    </row>
    <row r="182" spans="1:7">
      <c r="A182" s="201"/>
      <c r="B182" s="201"/>
      <c r="C182" s="201"/>
      <c r="D182" s="201"/>
      <c r="E182" s="194"/>
      <c r="F182" s="194"/>
      <c r="G182" s="194"/>
    </row>
    <row r="183" spans="1:7">
      <c r="A183" s="201"/>
      <c r="B183" s="201"/>
      <c r="C183" s="201"/>
      <c r="D183" s="201"/>
      <c r="E183" s="194"/>
      <c r="F183" s="194"/>
      <c r="G183" s="194"/>
    </row>
  </sheetData>
  <sheetProtection password="CFB5" sheet="1" objects="1" scenarios="1" formatColumns="0" formatRows="0" selectLockedCells="1"/>
  <customSheetViews>
    <customSheetView guid="{C5511DF2-7367-4292-8F90-6EDA131DE06A}"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B53AB765-D844-4672-9326-008E7DD94E4F}"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30" type="noConversion"/>
  <conditionalFormatting sqref="E30:E72 G55 G59:G60">
    <cfRule type="cellIs" dxfId="39" priority="2" stopIfTrue="1" operator="equal">
      <formula>"a"</formula>
    </cfRule>
  </conditionalFormatting>
  <conditionalFormatting sqref="E30:E72">
    <cfRule type="expression" dxfId="38" priority="1" stopIfTrue="1">
      <formula>D30&gt;0</formula>
    </cfRule>
  </conditionalFormatting>
  <conditionalFormatting sqref="E135 G135 E142 Q143:Q144 T143:T144 G144 E144:E151 Q152:Q153 T152:T153 G153 E153:E154">
    <cfRule type="cellIs" dxfId="37" priority="4" stopIfTrue="1" operator="equal">
      <formula>"a"</formula>
    </cfRule>
  </conditionalFormatting>
  <conditionalFormatting sqref="G17:G72 G128:G129 G132:G133 G136:G138 G141:G142 G145:G151 G154 G156:G161 G163:G166 G168:G172">
    <cfRule type="expression" dxfId="36" priority="5" stopIfTrue="1">
      <formula>E17=""</formula>
    </cfRule>
  </conditionalFormatting>
  <conditionalFormatting sqref="Q17:Q73 T17:T73 Q127:Q138 T127:T138 Q141:Q142 T141:T142 Q145:Q151 T145:T151 Q154 T154 Q156:Q166 T156:T166 Q168:Q172 T168:T172">
    <cfRule type="cellIs" dxfId="35" priority="3" stopIfTrue="1" operator="equal">
      <formula>#REF!</formula>
    </cfRule>
  </conditionalFormatting>
  <printOptions horizontalCentered="1"/>
  <pageMargins left="0.511811023622047" right="0.26" top="0.48" bottom="0.54" header="0.25" footer="0.27"/>
  <pageSetup paperSize="9" orientation="portrait" horizontalDpi="300" verticalDpi="300" r:id="rId23"/>
  <headerFooter alignWithMargins="0">
    <oddFooter>&amp;R&amp;"Book Antiqua,Bold"&amp;10Schedule-1/ Page &amp;P of &amp;N</oddFooter>
  </headerFooter>
  <colBreaks count="1" manualBreakCount="1">
    <brk id="7" max="1048575" man="1"/>
  </colBreaks>
  <drawing r:id="rId2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D212"/>
  <sheetViews>
    <sheetView view="pageBreakPreview" zoomScale="80" zoomScaleNormal="100" zoomScaleSheetLayoutView="80" workbookViewId="0">
      <selection activeCell="I22" sqref="I22"/>
    </sheetView>
  </sheetViews>
  <sheetFormatPr defaultRowHeight="16.5"/>
  <cols>
    <col min="1" max="1" width="5.625" style="1006" customWidth="1"/>
    <col min="2" max="2" width="12.625" style="1006" customWidth="1"/>
    <col min="3" max="3" width="8.75" style="1006" customWidth="1"/>
    <col min="4" max="4" width="18.5" style="1006" customWidth="1"/>
    <col min="5" max="5" width="13.875" style="1006" customWidth="1"/>
    <col min="6" max="6" width="74.75" style="1007" customWidth="1"/>
    <col min="7" max="7" width="6.75" style="1006" customWidth="1"/>
    <col min="8" max="8" width="8" style="1006" customWidth="1"/>
    <col min="9" max="9" width="13.875" style="1008" customWidth="1"/>
    <col min="10" max="10" width="19.75" style="1008" customWidth="1"/>
    <col min="11" max="11" width="9" style="999" customWidth="1"/>
    <col min="12" max="13" width="9" style="285" customWidth="1"/>
    <col min="14" max="14" width="9" style="999" customWidth="1"/>
    <col min="15" max="26" width="9" style="999"/>
    <col min="27" max="16384" width="9" style="285"/>
  </cols>
  <sheetData>
    <row r="1" spans="1:30" ht="18" customHeight="1">
      <c r="A1" s="994" t="str">
        <f>Cover!B3</f>
        <v>Specification No.: CC/NT/W-MISC/DOM/A06/26/01785</v>
      </c>
      <c r="B1" s="994"/>
      <c r="C1" s="994"/>
      <c r="D1" s="994"/>
      <c r="E1" s="994"/>
      <c r="F1" s="995"/>
      <c r="G1" s="996"/>
      <c r="H1" s="996"/>
      <c r="I1" s="997"/>
      <c r="J1" s="998" t="s">
        <v>421</v>
      </c>
    </row>
    <row r="2" spans="1:30" ht="6.75" customHeight="1">
      <c r="A2" s="1000"/>
      <c r="B2" s="1000"/>
      <c r="C2" s="1000"/>
      <c r="D2" s="1000"/>
      <c r="E2" s="1000"/>
      <c r="F2" s="1001"/>
      <c r="G2" s="1000"/>
      <c r="H2" s="1000"/>
      <c r="I2" s="285"/>
      <c r="J2" s="285"/>
    </row>
    <row r="3" spans="1:30" ht="58.5" customHeight="1">
      <c r="A3" s="1175" t="str">
        <f>Cover!$B$2</f>
        <v>Package RCP-02 for retrofitting of existing conventional control and protection system with new IEC 61850 Process Bus bases Control &amp; Protection System at 400kV Meerut Substation and 400kV Mandola Substation.</v>
      </c>
      <c r="B3" s="1175"/>
      <c r="C3" s="1175"/>
      <c r="D3" s="1175"/>
      <c r="E3" s="1175"/>
      <c r="F3" s="1175"/>
      <c r="G3" s="1175"/>
      <c r="H3" s="1175"/>
      <c r="I3" s="1175"/>
      <c r="J3" s="1175"/>
      <c r="K3" s="1002"/>
      <c r="L3" s="1003"/>
      <c r="M3" s="1004"/>
      <c r="AA3" s="999"/>
      <c r="AB3" s="999"/>
      <c r="AC3" s="999"/>
      <c r="AD3" s="999"/>
    </row>
    <row r="4" spans="1:30" ht="21.95" customHeight="1">
      <c r="A4" s="1263" t="s">
        <v>23</v>
      </c>
      <c r="B4" s="1263"/>
      <c r="C4" s="1263"/>
      <c r="D4" s="1263"/>
      <c r="E4" s="1263"/>
      <c r="F4" s="1263"/>
      <c r="G4" s="1263"/>
      <c r="H4" s="1263"/>
      <c r="I4" s="1263"/>
      <c r="J4" s="1263"/>
      <c r="K4" s="1005"/>
    </row>
    <row r="5" spans="1:30" ht="9.75" customHeight="1">
      <c r="J5" s="285"/>
    </row>
    <row r="6" spans="1:30" ht="18" customHeight="1">
      <c r="A6" s="1260" t="str">
        <f>'Sch-1'!A6</f>
        <v>Bidder’s Name and Address (Sole Bidder) :</v>
      </c>
      <c r="B6" s="1260"/>
      <c r="C6" s="1260"/>
      <c r="D6" s="1260"/>
      <c r="E6" s="1009"/>
      <c r="F6" s="1010"/>
      <c r="G6" s="1011"/>
      <c r="H6" s="1011"/>
      <c r="I6" s="1012" t="s">
        <v>392</v>
      </c>
      <c r="J6" s="285"/>
      <c r="K6" s="1013"/>
    </row>
    <row r="7" spans="1:30">
      <c r="A7" s="1264" t="str">
        <f>'Sch-1'!A7</f>
        <v/>
      </c>
      <c r="B7" s="1264"/>
      <c r="C7" s="1264"/>
      <c r="D7" s="1264"/>
      <c r="E7" s="1264"/>
      <c r="F7" s="1264"/>
      <c r="G7" s="1264"/>
      <c r="H7" s="1264"/>
      <c r="I7" s="1014" t="str">
        <f>'Sch-1'!M7</f>
        <v>Contracts Services, 3rd Floor</v>
      </c>
      <c r="J7" s="285"/>
      <c r="K7" s="1013"/>
    </row>
    <row r="8" spans="1:30" ht="18" customHeight="1">
      <c r="A8" s="1009" t="s">
        <v>393</v>
      </c>
      <c r="B8" s="1009"/>
      <c r="C8" s="1265" t="str">
        <f>IF('Sch-1'!C8=0, "", 'Sch-1'!C8)</f>
        <v xml:space="preserve">…….. …….. …….. …….. …….. …….. </v>
      </c>
      <c r="D8" s="1265"/>
      <c r="E8" s="1265"/>
      <c r="I8" s="1014" t="str">
        <f>'Sch-1'!M8</f>
        <v>Power Grid Corporation of India Ltd.,</v>
      </c>
      <c r="J8" s="285"/>
      <c r="K8" s="1013"/>
    </row>
    <row r="9" spans="1:30" ht="18" customHeight="1">
      <c r="A9" s="1009" t="s">
        <v>395</v>
      </c>
      <c r="B9" s="1009"/>
      <c r="C9" s="1265" t="str">
        <f>IF('Sch-1'!C9=0, "", 'Sch-1'!C9)</f>
        <v xml:space="preserve">…….. …….. …….. …….. …….. …….. </v>
      </c>
      <c r="D9" s="1265"/>
      <c r="E9" s="1265"/>
      <c r="I9" s="1014" t="str">
        <f>'Sch-1'!M9</f>
        <v>"Saudamini", Plot No.-2</v>
      </c>
      <c r="J9" s="285"/>
      <c r="K9" s="1013"/>
    </row>
    <row r="10" spans="1:30" ht="18" customHeight="1">
      <c r="A10" s="1011"/>
      <c r="B10" s="1011"/>
      <c r="C10" s="1265" t="str">
        <f>IF('Sch-1'!C10=0, "", 'Sch-1'!C10)</f>
        <v xml:space="preserve">…….. …….. …….. …….. …….. …….. </v>
      </c>
      <c r="D10" s="1265"/>
      <c r="E10" s="1265"/>
      <c r="I10" s="1014" t="str">
        <f>'Sch-1'!M10</f>
        <v xml:space="preserve">Sector-29, </v>
      </c>
      <c r="J10" s="285"/>
      <c r="K10" s="1013"/>
    </row>
    <row r="11" spans="1:30" ht="18" customHeight="1">
      <c r="A11" s="1011"/>
      <c r="B11" s="1011"/>
      <c r="C11" s="1265" t="str">
        <f>IF('Sch-1'!C11=0, "", 'Sch-1'!C11)</f>
        <v xml:space="preserve">…….. …….. …….. …….. …….. …….. </v>
      </c>
      <c r="D11" s="1265"/>
      <c r="E11" s="1265"/>
      <c r="I11" s="1014" t="str">
        <f>'Sch-1'!M11</f>
        <v>Gurgaon (Haryana) - 122001</v>
      </c>
      <c r="J11" s="285"/>
      <c r="K11" s="1013"/>
    </row>
    <row r="12" spans="1:30" ht="18" customHeight="1">
      <c r="A12" s="1011"/>
      <c r="B12" s="1011"/>
      <c r="C12" s="1011"/>
      <c r="D12" s="1011"/>
      <c r="E12" s="1011"/>
      <c r="F12" s="1015"/>
      <c r="G12" s="1015"/>
      <c r="H12" s="1015"/>
      <c r="I12" s="1014"/>
      <c r="J12" s="285"/>
      <c r="K12" s="1013"/>
    </row>
    <row r="13" spans="1:30" ht="25.5" customHeight="1">
      <c r="A13" s="1271" t="s">
        <v>564</v>
      </c>
      <c r="B13" s="1271"/>
      <c r="C13" s="1271"/>
      <c r="D13" s="1271"/>
      <c r="E13" s="1271"/>
      <c r="F13" s="1271"/>
      <c r="G13" s="1271"/>
      <c r="H13" s="1271"/>
      <c r="I13" s="1271"/>
      <c r="J13" s="1271"/>
      <c r="K13" s="1013"/>
    </row>
    <row r="14" spans="1:30" ht="9.75" customHeight="1">
      <c r="A14" s="1014"/>
      <c r="B14" s="1014"/>
      <c r="C14" s="1014"/>
      <c r="D14" s="1014"/>
      <c r="E14" s="1014"/>
      <c r="F14" s="1014"/>
      <c r="G14" s="1014"/>
      <c r="H14" s="1014"/>
      <c r="I14" s="1014"/>
      <c r="J14" s="1014"/>
      <c r="K14" s="1013"/>
    </row>
    <row r="15" spans="1:30">
      <c r="A15" s="1011"/>
      <c r="B15" s="1011"/>
      <c r="C15" s="1011"/>
      <c r="D15" s="1011"/>
      <c r="E15" s="1011"/>
      <c r="F15" s="1016"/>
      <c r="G15" s="1009"/>
      <c r="H15" s="1009"/>
      <c r="I15" s="1267" t="s">
        <v>275</v>
      </c>
      <c r="J15" s="1267"/>
      <c r="K15" s="425"/>
    </row>
    <row r="16" spans="1:30" ht="78" customHeight="1">
      <c r="A16" s="1057" t="s">
        <v>361</v>
      </c>
      <c r="B16" s="1057" t="s">
        <v>510</v>
      </c>
      <c r="C16" s="1057" t="s">
        <v>511</v>
      </c>
      <c r="D16" s="1057" t="s">
        <v>512</v>
      </c>
      <c r="E16" s="1057" t="s">
        <v>513</v>
      </c>
      <c r="F16" s="1058" t="s">
        <v>368</v>
      </c>
      <c r="G16" s="1059" t="s">
        <v>353</v>
      </c>
      <c r="H16" s="1059" t="s">
        <v>354</v>
      </c>
      <c r="I16" s="1057" t="s">
        <v>515</v>
      </c>
      <c r="J16" s="1057" t="s">
        <v>516</v>
      </c>
    </row>
    <row r="17" spans="1:13">
      <c r="A17" s="1060">
        <v>1</v>
      </c>
      <c r="B17" s="1060">
        <v>2</v>
      </c>
      <c r="C17" s="1060">
        <v>3</v>
      </c>
      <c r="D17" s="1060">
        <v>4</v>
      </c>
      <c r="E17" s="1060">
        <v>5</v>
      </c>
      <c r="F17" s="1060">
        <v>4</v>
      </c>
      <c r="G17" s="1060">
        <v>5</v>
      </c>
      <c r="H17" s="1060">
        <v>6</v>
      </c>
      <c r="I17" s="1060">
        <v>7</v>
      </c>
      <c r="J17" s="1060" t="s">
        <v>548</v>
      </c>
      <c r="K17" s="1019"/>
    </row>
    <row r="18" spans="1:13" hidden="1">
      <c r="A18" s="1020"/>
      <c r="B18" s="1020"/>
      <c r="C18" s="1020"/>
      <c r="D18" s="1020"/>
      <c r="E18" s="1020"/>
      <c r="F18" s="1021"/>
      <c r="G18" s="1021"/>
      <c r="H18" s="1021"/>
      <c r="I18" s="1021"/>
      <c r="J18" s="1022"/>
      <c r="K18" s="1019"/>
    </row>
    <row r="19" spans="1:13" hidden="1">
      <c r="A19" s="1020"/>
      <c r="B19" s="1020"/>
      <c r="C19" s="1020"/>
      <c r="D19" s="1020"/>
      <c r="E19" s="1020"/>
      <c r="F19" s="1021"/>
      <c r="G19" s="1021"/>
      <c r="H19" s="1021"/>
      <c r="I19" s="1021"/>
      <c r="J19" s="1022"/>
      <c r="K19" s="1019"/>
    </row>
    <row r="20" spans="1:13" ht="26.25" hidden="1" customHeight="1">
      <c r="A20" s="1102"/>
      <c r="B20" s="1268" t="s">
        <v>569</v>
      </c>
      <c r="C20" s="1269"/>
      <c r="D20" s="1269"/>
      <c r="E20" s="1269"/>
      <c r="F20" s="1270"/>
      <c r="G20" s="1102"/>
      <c r="H20" s="1102"/>
      <c r="I20" s="1102"/>
      <c r="J20" s="1103"/>
      <c r="K20" s="1019"/>
    </row>
    <row r="21" spans="1:13" s="1008" customFormat="1" ht="27.75" customHeight="1">
      <c r="A21" s="1084" t="s">
        <v>340</v>
      </c>
      <c r="B21" s="1092" t="str">
        <f>+'Sch-1'!B21</f>
        <v xml:space="preserve">PROCESS BUS MEERUT-Consultancy   </v>
      </c>
      <c r="C21" s="1093"/>
      <c r="D21" s="1093"/>
      <c r="E21" s="1093"/>
      <c r="F21" s="1094"/>
      <c r="G21" s="923"/>
      <c r="H21" s="923"/>
      <c r="I21" s="923"/>
      <c r="J21" s="1023"/>
      <c r="M21" s="285"/>
    </row>
    <row r="22" spans="1:13" s="1110" customFormat="1" ht="33">
      <c r="A22" s="1108">
        <f>+'Sch-1'!A22</f>
        <v>1</v>
      </c>
      <c r="B22" s="1108">
        <f>+'Sch-1'!B22</f>
        <v>7000036178</v>
      </c>
      <c r="C22" s="1108">
        <f>+'Sch-1'!C22</f>
        <v>10</v>
      </c>
      <c r="D22" s="1108" t="str">
        <f>+'Sch-1'!D22</f>
        <v xml:space="preserve">Relay and Protection Panel 220kV        </v>
      </c>
      <c r="E22" s="1108">
        <f>+'Sch-1'!E22</f>
        <v>1000055443</v>
      </c>
      <c r="F22" s="1106" t="str">
        <f>+'Sch-1'!J22</f>
        <v>220KV CIRCUIT BREAKER RELAY PANEL (WITH AUTOMATION)</v>
      </c>
      <c r="G22" s="1108" t="str">
        <f>+'Sch-1'!K22</f>
        <v xml:space="preserve">EA </v>
      </c>
      <c r="H22" s="1108">
        <f>+'Sch-1'!L22</f>
        <v>1</v>
      </c>
      <c r="I22" s="1114"/>
      <c r="J22" s="1115" t="str">
        <f t="shared" ref="J22:J40" si="0">IF(I22=0, "Included",IF(ISERROR(H22*I22), I22, H22*I22))</f>
        <v>Included</v>
      </c>
      <c r="K22" s="1109"/>
      <c r="M22" s="1111"/>
    </row>
    <row r="23" spans="1:13" s="1110" customFormat="1" ht="33">
      <c r="A23" s="1108">
        <f>+'Sch-1'!A23</f>
        <v>2</v>
      </c>
      <c r="B23" s="1108">
        <f>+'Sch-1'!B23</f>
        <v>7000036178</v>
      </c>
      <c r="C23" s="1108">
        <f>+'Sch-1'!C23</f>
        <v>20</v>
      </c>
      <c r="D23" s="1108" t="str">
        <f>+'Sch-1'!D23</f>
        <v xml:space="preserve">Relay and Protection Panel 220kV        </v>
      </c>
      <c r="E23" s="1108">
        <f>+'Sch-1'!E23</f>
        <v>1000001330</v>
      </c>
      <c r="F23" s="1106" t="str">
        <f>+'Sch-1'!J23</f>
        <v>220kV Line Protection Panel (with Automation)</v>
      </c>
      <c r="G23" s="1108" t="str">
        <f>+'Sch-1'!K23</f>
        <v xml:space="preserve">EA </v>
      </c>
      <c r="H23" s="1108">
        <f>+'Sch-1'!L23</f>
        <v>1</v>
      </c>
      <c r="I23" s="1114"/>
      <c r="J23" s="1115" t="str">
        <f t="shared" si="0"/>
        <v>Included</v>
      </c>
      <c r="K23" s="1109"/>
      <c r="M23" s="1111"/>
    </row>
    <row r="24" spans="1:13" s="1110" customFormat="1" ht="49.5">
      <c r="A24" s="1108">
        <f>+'Sch-1'!A24</f>
        <v>3</v>
      </c>
      <c r="B24" s="1108">
        <f>+'Sch-1'!B24</f>
        <v>7000036178</v>
      </c>
      <c r="C24" s="1108">
        <f>+'Sch-1'!C24</f>
        <v>30</v>
      </c>
      <c r="D24" s="1108" t="str">
        <f>+'Sch-1'!D24</f>
        <v xml:space="preserve">Substation automation system-220kV      </v>
      </c>
      <c r="E24" s="1108">
        <f>+'Sch-1'!E24</f>
        <v>1000001332</v>
      </c>
      <c r="F24" s="1106" t="str">
        <f>+'Sch-1'!J24</f>
        <v>Complete Substation automation System for 220kV bay as per TechnicalSpecification</v>
      </c>
      <c r="G24" s="1108" t="str">
        <f>+'Sch-1'!K24</f>
        <v xml:space="preserve">EA </v>
      </c>
      <c r="H24" s="1108">
        <f>+'Sch-1'!L24</f>
        <v>1</v>
      </c>
      <c r="I24" s="1114"/>
      <c r="J24" s="1115" t="str">
        <f t="shared" si="0"/>
        <v>Included</v>
      </c>
      <c r="K24" s="1109"/>
      <c r="M24" s="1111"/>
    </row>
    <row r="25" spans="1:13" s="1008" customFormat="1" ht="27.75" customHeight="1">
      <c r="A25" s="1084" t="str">
        <f>+'Sch-1'!A25</f>
        <v>II</v>
      </c>
      <c r="B25" s="1092" t="str">
        <f>+'Sch-1'!B25</f>
        <v xml:space="preserve">PROCESS BUS MANDOLA-Consultancy       </v>
      </c>
      <c r="C25" s="1093"/>
      <c r="D25" s="1093"/>
      <c r="E25" s="1093"/>
      <c r="F25" s="1094"/>
      <c r="G25" s="923"/>
      <c r="H25" s="923"/>
      <c r="I25" s="923"/>
      <c r="J25" s="1023"/>
      <c r="M25" s="285"/>
    </row>
    <row r="26" spans="1:13" s="1110" customFormat="1" ht="33">
      <c r="A26" s="1108">
        <f>+'Sch-1'!A26</f>
        <v>4</v>
      </c>
      <c r="B26" s="1108">
        <f>+'Sch-1'!B26</f>
        <v>7000036177</v>
      </c>
      <c r="C26" s="1108">
        <f>+'Sch-1'!C26</f>
        <v>100</v>
      </c>
      <c r="D26" s="1108" t="str">
        <f>+'Sch-1'!D26</f>
        <v xml:space="preserve">Relay and Protection Panel 400kV        </v>
      </c>
      <c r="E26" s="1108">
        <f>+'Sch-1'!E26</f>
        <v>1000003398</v>
      </c>
      <c r="F26" s="1106" t="str">
        <f>+'Sch-1'!J26</f>
        <v>400kV Line Protection Panel (with Automation)</v>
      </c>
      <c r="G26" s="1108" t="str">
        <f>+'Sch-1'!K26</f>
        <v xml:space="preserve">EA </v>
      </c>
      <c r="H26" s="1108">
        <f>+'Sch-1'!L26</f>
        <v>2</v>
      </c>
      <c r="I26" s="1114"/>
      <c r="J26" s="1115" t="str">
        <f>IF(I26=0, "Included",IF(ISERROR(H26*I26), I26, H26*I26))</f>
        <v>Included</v>
      </c>
      <c r="K26" s="1109"/>
      <c r="M26" s="1111"/>
    </row>
    <row r="27" spans="1:13" s="1110" customFormat="1" ht="33">
      <c r="A27" s="1108">
        <f>+'Sch-1'!A27</f>
        <v>5</v>
      </c>
      <c r="B27" s="1108">
        <f>+'Sch-1'!B27</f>
        <v>7000036177</v>
      </c>
      <c r="C27" s="1108">
        <f>+'Sch-1'!C27</f>
        <v>110</v>
      </c>
      <c r="D27" s="1108" t="str">
        <f>+'Sch-1'!D27</f>
        <v xml:space="preserve">Relay and Protection Panel 400kV        </v>
      </c>
      <c r="E27" s="1108">
        <f>+'Sch-1'!E27</f>
        <v>1000055446</v>
      </c>
      <c r="F27" s="1106" t="str">
        <f>+'Sch-1'!J27</f>
        <v>400KV CIRCUIT BREAKER RELAY PANEL (WITH AUTOMATION)</v>
      </c>
      <c r="G27" s="1108" t="str">
        <f>+'Sch-1'!K27</f>
        <v xml:space="preserve">EA </v>
      </c>
      <c r="H27" s="1108">
        <f>+'Sch-1'!L27</f>
        <v>4</v>
      </c>
      <c r="I27" s="1114"/>
      <c r="J27" s="1115" t="str">
        <f t="shared" si="0"/>
        <v>Included</v>
      </c>
      <c r="K27" s="1109"/>
      <c r="M27" s="1111"/>
    </row>
    <row r="28" spans="1:13" s="1110" customFormat="1" ht="49.5">
      <c r="A28" s="1108">
        <f>+'Sch-1'!A28</f>
        <v>6</v>
      </c>
      <c r="B28" s="1108">
        <f>+'Sch-1'!B28</f>
        <v>7000036177</v>
      </c>
      <c r="C28" s="1108">
        <f>+'Sch-1'!C28</f>
        <v>120</v>
      </c>
      <c r="D28" s="1108" t="str">
        <f>+'Sch-1'!D28</f>
        <v xml:space="preserve">Substation automation system-400kV      </v>
      </c>
      <c r="E28" s="1108">
        <f>+'Sch-1'!E28</f>
        <v>1000003408</v>
      </c>
      <c r="F28" s="1106" t="str">
        <f>+'Sch-1'!J28</f>
        <v>Complete Substation automation System for 400kV Main bay as perTechnical Specification</v>
      </c>
      <c r="G28" s="1108" t="str">
        <f>+'Sch-1'!K28</f>
        <v xml:space="preserve">EA </v>
      </c>
      <c r="H28" s="1108">
        <f>+'Sch-1'!L28</f>
        <v>4</v>
      </c>
      <c r="I28" s="1114"/>
      <c r="J28" s="1115" t="str">
        <f t="shared" si="0"/>
        <v>Included</v>
      </c>
      <c r="K28" s="1109"/>
      <c r="M28" s="1111"/>
    </row>
    <row r="29" spans="1:13" s="1110" customFormat="1">
      <c r="A29" s="1108">
        <f>+'Sch-1'!A29</f>
        <v>7</v>
      </c>
      <c r="B29" s="1108">
        <f>+'Sch-1'!B29</f>
        <v>7000036177</v>
      </c>
      <c r="C29" s="1108">
        <f>+'Sch-1'!C29</f>
        <v>160</v>
      </c>
      <c r="D29" s="1108" t="str">
        <f>+'Sch-1'!D29</f>
        <v xml:space="preserve">Junction Box                            </v>
      </c>
      <c r="E29" s="1108">
        <f>+'Sch-1'!E29</f>
        <v>1000079433</v>
      </c>
      <c r="F29" s="1106" t="str">
        <f>+'Sch-1'!J29</f>
        <v>JUNCTION BOX FOR 420KV, 6 SECONDARY CORE CURRENT TRANSFORMER</v>
      </c>
      <c r="G29" s="1108" t="str">
        <f>+'Sch-1'!K29</f>
        <v xml:space="preserve">EA </v>
      </c>
      <c r="H29" s="1108">
        <f>+'Sch-1'!L29</f>
        <v>4</v>
      </c>
      <c r="I29" s="1114"/>
      <c r="J29" s="1115" t="str">
        <f t="shared" si="0"/>
        <v>Included</v>
      </c>
      <c r="K29" s="1109"/>
      <c r="M29" s="1111"/>
    </row>
    <row r="30" spans="1:13" s="1110" customFormat="1">
      <c r="A30" s="1108">
        <f>+'Sch-1'!A30</f>
        <v>8</v>
      </c>
      <c r="B30" s="1108">
        <f>+'Sch-1'!B30</f>
        <v>7000036177</v>
      </c>
      <c r="C30" s="1108">
        <f>+'Sch-1'!C30</f>
        <v>170</v>
      </c>
      <c r="D30" s="1108" t="str">
        <f>+'Sch-1'!D30</f>
        <v xml:space="preserve">Junction Box                            </v>
      </c>
      <c r="E30" s="1108">
        <f>+'Sch-1'!E30</f>
        <v>1000079434</v>
      </c>
      <c r="F30" s="1106" t="str">
        <f>+'Sch-1'!J30</f>
        <v>MARSHALLING BOX FOR 420 KV CVT</v>
      </c>
      <c r="G30" s="1108" t="str">
        <f>+'Sch-1'!K30</f>
        <v xml:space="preserve">EA </v>
      </c>
      <c r="H30" s="1108">
        <f>+'Sch-1'!L30</f>
        <v>2</v>
      </c>
      <c r="I30" s="1114"/>
      <c r="J30" s="1115" t="str">
        <f t="shared" si="0"/>
        <v>Included</v>
      </c>
      <c r="K30" s="1109"/>
      <c r="M30" s="1111"/>
    </row>
    <row r="31" spans="1:13" s="1008" customFormat="1" ht="27.75" customHeight="1">
      <c r="A31" s="1084" t="str">
        <f>+'Sch-1'!A31</f>
        <v>III</v>
      </c>
      <c r="B31" s="1092" t="str">
        <f>+'Sch-1'!B31</f>
        <v xml:space="preserve">PROCESS BUS MANDOLA-O&amp;M      </v>
      </c>
      <c r="C31" s="1093"/>
      <c r="D31" s="1093"/>
      <c r="E31" s="1093"/>
      <c r="F31" s="1094"/>
      <c r="G31" s="923"/>
      <c r="H31" s="923"/>
      <c r="I31" s="923"/>
      <c r="J31" s="1023"/>
      <c r="M31" s="285"/>
    </row>
    <row r="32" spans="1:13" s="1110" customFormat="1" ht="49.5">
      <c r="A32" s="1108">
        <f>+'Sch-1'!A32</f>
        <v>9</v>
      </c>
      <c r="B32" s="1108">
        <f>+'Sch-1'!B32</f>
        <v>7000036181</v>
      </c>
      <c r="C32" s="1108">
        <f>+'Sch-1'!C32</f>
        <v>350</v>
      </c>
      <c r="D32" s="1108" t="str">
        <f>+'Sch-1'!D32</f>
        <v xml:space="preserve">Substation automation system-400kV      </v>
      </c>
      <c r="E32" s="1108">
        <f>+'Sch-1'!E32</f>
        <v>1000003408</v>
      </c>
      <c r="F32" s="1106" t="str">
        <f>+'Sch-1'!J32</f>
        <v>Complete Substation automation System for 400kV Main bay as perTechnical Specification</v>
      </c>
      <c r="G32" s="1108" t="str">
        <f>+'Sch-1'!K32</f>
        <v xml:space="preserve">EA </v>
      </c>
      <c r="H32" s="1108">
        <f>+'Sch-1'!L32</f>
        <v>5</v>
      </c>
      <c r="I32" s="1114"/>
      <c r="J32" s="1115" t="str">
        <f t="shared" si="0"/>
        <v>Included</v>
      </c>
      <c r="K32" s="1109"/>
      <c r="M32" s="1111"/>
    </row>
    <row r="33" spans="1:13" s="1110" customFormat="1" ht="49.5">
      <c r="A33" s="1108">
        <f>+'Sch-1'!A33</f>
        <v>10</v>
      </c>
      <c r="B33" s="1108">
        <f>+'Sch-1'!B33</f>
        <v>7000036181</v>
      </c>
      <c r="C33" s="1108">
        <f>+'Sch-1'!C33</f>
        <v>360</v>
      </c>
      <c r="D33" s="1108" t="str">
        <f>+'Sch-1'!D33</f>
        <v xml:space="preserve">Substation automation system-400kV      </v>
      </c>
      <c r="E33" s="1108">
        <f>+'Sch-1'!E33</f>
        <v>1000003410</v>
      </c>
      <c r="F33" s="1106" t="str">
        <f>+'Sch-1'!J33</f>
        <v>Complete Substation automation System for 400kV Tie bay as perTechnical Specification</v>
      </c>
      <c r="G33" s="1108" t="str">
        <f>+'Sch-1'!K33</f>
        <v xml:space="preserve">EA </v>
      </c>
      <c r="H33" s="1108">
        <f>+'Sch-1'!L33</f>
        <v>2</v>
      </c>
      <c r="I33" s="1114"/>
      <c r="J33" s="1115" t="str">
        <f t="shared" si="0"/>
        <v>Included</v>
      </c>
      <c r="K33" s="1109"/>
      <c r="M33" s="1111"/>
    </row>
    <row r="34" spans="1:13" s="1110" customFormat="1" ht="49.5">
      <c r="A34" s="1108">
        <f>+'Sch-1'!A34</f>
        <v>11</v>
      </c>
      <c r="B34" s="1108">
        <f>+'Sch-1'!B34</f>
        <v>7000036181</v>
      </c>
      <c r="C34" s="1108">
        <f>+'Sch-1'!C34</f>
        <v>380</v>
      </c>
      <c r="D34" s="1108" t="str">
        <f>+'Sch-1'!D34</f>
        <v xml:space="preserve">Substation automation system-400kV      </v>
      </c>
      <c r="E34" s="1108">
        <f>+'Sch-1'!E34</f>
        <v>1000071652</v>
      </c>
      <c r="F34" s="1106" t="str">
        <f>+'Sch-1'!J34</f>
        <v>400 KV DIR/MU PANELS FOR REACTOR</v>
      </c>
      <c r="G34" s="1108" t="str">
        <f>+'Sch-1'!K34</f>
        <v xml:space="preserve">EA </v>
      </c>
      <c r="H34" s="1108">
        <f>+'Sch-1'!L34</f>
        <v>4</v>
      </c>
      <c r="I34" s="1114"/>
      <c r="J34" s="1115" t="str">
        <f t="shared" si="0"/>
        <v>Included</v>
      </c>
      <c r="K34" s="1109"/>
      <c r="M34" s="1111"/>
    </row>
    <row r="35" spans="1:13" s="1110" customFormat="1">
      <c r="A35" s="1108">
        <f>+'Sch-1'!A35</f>
        <v>12</v>
      </c>
      <c r="B35" s="1108">
        <f>+'Sch-1'!B35</f>
        <v>7000036181</v>
      </c>
      <c r="C35" s="1108">
        <f>+'Sch-1'!C35</f>
        <v>390</v>
      </c>
      <c r="D35" s="1108" t="str">
        <f>+'Sch-1'!D35</f>
        <v xml:space="preserve">PLCC Equipment                          </v>
      </c>
      <c r="E35" s="1108">
        <f>+'Sch-1'!E35</f>
        <v>1000010638</v>
      </c>
      <c r="F35" s="1106" t="str">
        <f>+'Sch-1'!J35</f>
        <v>Digital Protection Coupler</v>
      </c>
      <c r="G35" s="1108" t="str">
        <f>+'Sch-1'!K35</f>
        <v xml:space="preserve">EA </v>
      </c>
      <c r="H35" s="1108">
        <f>+'Sch-1'!L35</f>
        <v>8</v>
      </c>
      <c r="I35" s="1114"/>
      <c r="J35" s="1115" t="str">
        <f t="shared" si="0"/>
        <v>Included</v>
      </c>
      <c r="K35" s="1109"/>
      <c r="M35" s="1111"/>
    </row>
    <row r="36" spans="1:13" s="1110" customFormat="1" ht="33">
      <c r="A36" s="1108">
        <f>+'Sch-1'!A36</f>
        <v>13</v>
      </c>
      <c r="B36" s="1108">
        <f>+'Sch-1'!B36</f>
        <v>7000036181</v>
      </c>
      <c r="C36" s="1108">
        <f>+'Sch-1'!C36</f>
        <v>400</v>
      </c>
      <c r="D36" s="1108" t="str">
        <f>+'Sch-1'!D36</f>
        <v xml:space="preserve">Relay and Protection panel-400kV        </v>
      </c>
      <c r="E36" s="1108">
        <f>+'Sch-1'!E36</f>
        <v>1000055446</v>
      </c>
      <c r="F36" s="1106" t="str">
        <f>+'Sch-1'!J36</f>
        <v>400KV CIRCUIT BREAKER RELAY PANEL (WITH AUTOMATION)</v>
      </c>
      <c r="G36" s="1108" t="str">
        <f>+'Sch-1'!K36</f>
        <v xml:space="preserve">EA </v>
      </c>
      <c r="H36" s="1108">
        <f>+'Sch-1'!L36</f>
        <v>7</v>
      </c>
      <c r="I36" s="1114"/>
      <c r="J36" s="1115" t="str">
        <f t="shared" ref="J36" si="1">IF(I36=0, "Included",IF(ISERROR(H36*I36), I36, H36*I36))</f>
        <v>Included</v>
      </c>
      <c r="K36" s="1109"/>
      <c r="M36" s="1111"/>
    </row>
    <row r="37" spans="1:13" s="1110" customFormat="1" ht="33">
      <c r="A37" s="1108">
        <f>+'Sch-1'!A37</f>
        <v>14</v>
      </c>
      <c r="B37" s="1108">
        <f>+'Sch-1'!B37</f>
        <v>7000036181</v>
      </c>
      <c r="C37" s="1108">
        <f>+'Sch-1'!C37</f>
        <v>410</v>
      </c>
      <c r="D37" s="1108" t="str">
        <f>+'Sch-1'!D37</f>
        <v xml:space="preserve">Relay and Protection panel-400kV        </v>
      </c>
      <c r="E37" s="1108">
        <f>+'Sch-1'!E37</f>
        <v>1000003407</v>
      </c>
      <c r="F37" s="1106" t="str">
        <f>+'Sch-1'!J37</f>
        <v>400kV Reactor Protection Panel (with Automation)</v>
      </c>
      <c r="G37" s="1108" t="str">
        <f>+'Sch-1'!K37</f>
        <v xml:space="preserve">EA </v>
      </c>
      <c r="H37" s="1108">
        <f>+'Sch-1'!L37</f>
        <v>4</v>
      </c>
      <c r="I37" s="1114"/>
      <c r="J37" s="1115" t="str">
        <f t="shared" si="0"/>
        <v>Included</v>
      </c>
      <c r="K37" s="1109"/>
      <c r="M37" s="1111"/>
    </row>
    <row r="38" spans="1:13" s="1110" customFormat="1" ht="33">
      <c r="A38" s="1108">
        <f>+'Sch-1'!A38</f>
        <v>15</v>
      </c>
      <c r="B38" s="1108">
        <f>+'Sch-1'!B38</f>
        <v>7000036181</v>
      </c>
      <c r="C38" s="1108">
        <f>+'Sch-1'!C38</f>
        <v>420</v>
      </c>
      <c r="D38" s="1108" t="str">
        <f>+'Sch-1'!D38</f>
        <v xml:space="preserve">Relay and Protection panel-400kV        </v>
      </c>
      <c r="E38" s="1108">
        <f>+'Sch-1'!E38</f>
        <v>1000003398</v>
      </c>
      <c r="F38" s="1106" t="str">
        <f>+'Sch-1'!J38</f>
        <v>400kV Line Protection Panel (with Automation)</v>
      </c>
      <c r="G38" s="1108" t="str">
        <f>+'Sch-1'!K38</f>
        <v xml:space="preserve">EA </v>
      </c>
      <c r="H38" s="1108">
        <f>+'Sch-1'!L38</f>
        <v>2</v>
      </c>
      <c r="I38" s="1114"/>
      <c r="J38" s="1115" t="str">
        <f t="shared" si="0"/>
        <v>Included</v>
      </c>
      <c r="K38" s="1109"/>
      <c r="M38" s="1111"/>
    </row>
    <row r="39" spans="1:13" s="1008" customFormat="1" ht="27.75" customHeight="1">
      <c r="A39" s="1084" t="str">
        <f>+'Sch-1'!A39</f>
        <v>IV</v>
      </c>
      <c r="B39" s="1092" t="str">
        <f>+'Sch-1'!B39</f>
        <v>PROCESS BUS MEERUT- O&amp;M</v>
      </c>
      <c r="C39" s="1143"/>
      <c r="D39" s="1143"/>
      <c r="E39" s="1143"/>
      <c r="F39" s="1094"/>
      <c r="G39" s="923"/>
      <c r="H39" s="923"/>
      <c r="I39" s="1144"/>
      <c r="J39" s="1145"/>
      <c r="M39" s="285"/>
    </row>
    <row r="40" spans="1:13" s="1110" customFormat="1" ht="33">
      <c r="A40" s="1108">
        <f>+'Sch-1'!A40</f>
        <v>16</v>
      </c>
      <c r="B40" s="1108">
        <f>+'Sch-1'!B40</f>
        <v>7000036181</v>
      </c>
      <c r="C40" s="1108">
        <f>+'Sch-1'!C40</f>
        <v>460</v>
      </c>
      <c r="D40" s="1108" t="str">
        <f>+'Sch-1'!D40</f>
        <v xml:space="preserve">Relay and Protection Panel 400kV        </v>
      </c>
      <c r="E40" s="1108">
        <f>+'Sch-1'!E40</f>
        <v>1000003398</v>
      </c>
      <c r="F40" s="1106" t="str">
        <f>+'Sch-1'!J40</f>
        <v>400kV Line Protection Panel (with Automation)</v>
      </c>
      <c r="G40" s="1108" t="str">
        <f>+'Sch-1'!K40</f>
        <v xml:space="preserve">EA </v>
      </c>
      <c r="H40" s="1108">
        <f>+'Sch-1'!L40</f>
        <v>3</v>
      </c>
      <c r="I40" s="1114"/>
      <c r="J40" s="1115" t="str">
        <f t="shared" si="0"/>
        <v>Included</v>
      </c>
      <c r="K40" s="1109"/>
      <c r="M40" s="1111"/>
    </row>
    <row r="41" spans="1:13" s="1110" customFormat="1" ht="33">
      <c r="A41" s="1108">
        <f>+'Sch-1'!A41</f>
        <v>17</v>
      </c>
      <c r="B41" s="1108">
        <f>+'Sch-1'!B41</f>
        <v>7000036181</v>
      </c>
      <c r="C41" s="1108">
        <f>+'Sch-1'!C41</f>
        <v>470</v>
      </c>
      <c r="D41" s="1108" t="str">
        <f>+'Sch-1'!D41</f>
        <v xml:space="preserve">Relay and Protection Panel 400kV        </v>
      </c>
      <c r="E41" s="1108">
        <f>+'Sch-1'!E41</f>
        <v>1000055446</v>
      </c>
      <c r="F41" s="1106" t="str">
        <f>+'Sch-1'!J41</f>
        <v>400KV CIRCUIT BREAKER RELAY PANEL (WITH AUTOMATION)</v>
      </c>
      <c r="G41" s="1108" t="str">
        <f>+'Sch-1'!K41</f>
        <v xml:space="preserve">EA </v>
      </c>
      <c r="H41" s="1108">
        <f>+'Sch-1'!L41</f>
        <v>9</v>
      </c>
      <c r="I41" s="1114"/>
      <c r="J41" s="1115" t="str">
        <f>IF(I41=0, "Included",IF(ISERROR(H41*I41), I41, H41*I41))</f>
        <v>Included</v>
      </c>
      <c r="K41" s="1109"/>
      <c r="M41" s="1111"/>
    </row>
    <row r="42" spans="1:13" s="1110" customFormat="1" ht="33">
      <c r="A42" s="1108">
        <f>+'Sch-1'!A42</f>
        <v>18</v>
      </c>
      <c r="B42" s="1108">
        <f>+'Sch-1'!B42</f>
        <v>7000036181</v>
      </c>
      <c r="C42" s="1108">
        <f>+'Sch-1'!C42</f>
        <v>480</v>
      </c>
      <c r="D42" s="1108" t="str">
        <f>+'Sch-1'!D42</f>
        <v xml:space="preserve">Relay and Protection Panel 400kV        </v>
      </c>
      <c r="E42" s="1108">
        <f>+'Sch-1'!E42</f>
        <v>1000004274</v>
      </c>
      <c r="F42" s="1106" t="str">
        <f>+'Sch-1'!J42</f>
        <v>400kV Transformer Protection Panel (For both HV &amp; MV side)-(withAutomation)</v>
      </c>
      <c r="G42" s="1108" t="str">
        <f>+'Sch-1'!K42</f>
        <v xml:space="preserve">EA </v>
      </c>
      <c r="H42" s="1108">
        <f>+'Sch-1'!L42</f>
        <v>1</v>
      </c>
      <c r="I42" s="1114"/>
      <c r="J42" s="1115" t="str">
        <f t="shared" ref="J42:J46" si="2">IF(I42=0, "Included",IF(ISERROR(H42*I42), I42, H42*I42))</f>
        <v>Included</v>
      </c>
      <c r="K42" s="1109"/>
      <c r="M42" s="1111"/>
    </row>
    <row r="43" spans="1:13" s="1110" customFormat="1" ht="33">
      <c r="A43" s="1108">
        <f>+'Sch-1'!A43</f>
        <v>19</v>
      </c>
      <c r="B43" s="1108">
        <f>+'Sch-1'!B43</f>
        <v>7000036181</v>
      </c>
      <c r="C43" s="1108">
        <f>+'Sch-1'!C43</f>
        <v>490</v>
      </c>
      <c r="D43" s="1108" t="str">
        <f>+'Sch-1'!D43</f>
        <v xml:space="preserve">Relay and Protection Panel 400kV        </v>
      </c>
      <c r="E43" s="1108">
        <f>+'Sch-1'!E43</f>
        <v>1000003407</v>
      </c>
      <c r="F43" s="1106" t="str">
        <f>+'Sch-1'!J43</f>
        <v>400kV Reactor Protection Panel (with Automation)</v>
      </c>
      <c r="G43" s="1108" t="str">
        <f>+'Sch-1'!K43</f>
        <v xml:space="preserve">EA </v>
      </c>
      <c r="H43" s="1108">
        <f>+'Sch-1'!L43</f>
        <v>2</v>
      </c>
      <c r="I43" s="1114"/>
      <c r="J43" s="1115" t="str">
        <f t="shared" si="2"/>
        <v>Included</v>
      </c>
      <c r="K43" s="1109"/>
      <c r="M43" s="1111"/>
    </row>
    <row r="44" spans="1:13" s="1110" customFormat="1" ht="49.5">
      <c r="A44" s="1108">
        <f>+'Sch-1'!A44</f>
        <v>20</v>
      </c>
      <c r="B44" s="1108">
        <f>+'Sch-1'!B44</f>
        <v>7000036181</v>
      </c>
      <c r="C44" s="1108">
        <f>+'Sch-1'!C44</f>
        <v>500</v>
      </c>
      <c r="D44" s="1108" t="str">
        <f>+'Sch-1'!D44</f>
        <v xml:space="preserve">Substation automation system-400kV      </v>
      </c>
      <c r="E44" s="1108">
        <f>+'Sch-1'!E44</f>
        <v>1000003408</v>
      </c>
      <c r="F44" s="1106" t="str">
        <f>+'Sch-1'!J44</f>
        <v>Complete Substation automation System for 400kV Main bay as perTechnical Specification</v>
      </c>
      <c r="G44" s="1108" t="str">
        <f>+'Sch-1'!K44</f>
        <v xml:space="preserve">EA </v>
      </c>
      <c r="H44" s="1108">
        <f>+'Sch-1'!L44</f>
        <v>6</v>
      </c>
      <c r="I44" s="1114"/>
      <c r="J44" s="1115" t="str">
        <f t="shared" si="2"/>
        <v>Included</v>
      </c>
      <c r="K44" s="1109"/>
      <c r="M44" s="1111"/>
    </row>
    <row r="45" spans="1:13" s="1110" customFormat="1" ht="49.5">
      <c r="A45" s="1108">
        <f>+'Sch-1'!A45</f>
        <v>21</v>
      </c>
      <c r="B45" s="1108">
        <f>+'Sch-1'!B45</f>
        <v>7000036181</v>
      </c>
      <c r="C45" s="1108">
        <f>+'Sch-1'!C45</f>
        <v>510</v>
      </c>
      <c r="D45" s="1108" t="str">
        <f>+'Sch-1'!D45</f>
        <v xml:space="preserve">Substation automation system-400kV      </v>
      </c>
      <c r="E45" s="1108">
        <f>+'Sch-1'!E45</f>
        <v>1000003410</v>
      </c>
      <c r="F45" s="1106" t="str">
        <f>+'Sch-1'!J45</f>
        <v>Complete Substation automation System for 400kV Tie bay as perTechnical Specification</v>
      </c>
      <c r="G45" s="1108" t="str">
        <f>+'Sch-1'!K45</f>
        <v xml:space="preserve">EA </v>
      </c>
      <c r="H45" s="1108">
        <f>+'Sch-1'!L45</f>
        <v>3</v>
      </c>
      <c r="I45" s="1114"/>
      <c r="J45" s="1115" t="str">
        <f t="shared" si="2"/>
        <v>Included</v>
      </c>
      <c r="K45" s="1109"/>
      <c r="M45" s="1111"/>
    </row>
    <row r="46" spans="1:13" s="1110" customFormat="1" ht="49.5">
      <c r="A46" s="1108">
        <f>+'Sch-1'!A46</f>
        <v>22</v>
      </c>
      <c r="B46" s="1108">
        <f>+'Sch-1'!B46</f>
        <v>7000036181</v>
      </c>
      <c r="C46" s="1108">
        <f>+'Sch-1'!C46</f>
        <v>530</v>
      </c>
      <c r="D46" s="1108" t="str">
        <f>+'Sch-1'!D46</f>
        <v xml:space="preserve">Substation automation system-400kV      </v>
      </c>
      <c r="E46" s="1108">
        <f>+'Sch-1'!E46</f>
        <v>1000071653</v>
      </c>
      <c r="F46" s="1106" t="str">
        <f>+'Sch-1'!J46</f>
        <v>400 KV DIT/MU PANELS FOR TRANSFORMER</v>
      </c>
      <c r="G46" s="1108" t="str">
        <f>+'Sch-1'!K46</f>
        <v xml:space="preserve">EA </v>
      </c>
      <c r="H46" s="1108">
        <f>+'Sch-1'!L46</f>
        <v>1</v>
      </c>
      <c r="I46" s="1114"/>
      <c r="J46" s="1115" t="str">
        <f t="shared" si="2"/>
        <v>Included</v>
      </c>
      <c r="K46" s="1109"/>
      <c r="M46" s="1111"/>
    </row>
    <row r="47" spans="1:13" s="1110" customFormat="1" ht="49.5">
      <c r="A47" s="1108">
        <f>+'Sch-1'!A47</f>
        <v>23</v>
      </c>
      <c r="B47" s="1108">
        <f>+'Sch-1'!B47</f>
        <v>7000036181</v>
      </c>
      <c r="C47" s="1108">
        <f>+'Sch-1'!C47</f>
        <v>540</v>
      </c>
      <c r="D47" s="1108" t="str">
        <f>+'Sch-1'!D47</f>
        <v xml:space="preserve">Substation automation system-400kV      </v>
      </c>
      <c r="E47" s="1108">
        <f>+'Sch-1'!E47</f>
        <v>1000071652</v>
      </c>
      <c r="F47" s="1106" t="str">
        <f>+'Sch-1'!J47</f>
        <v>400 KV DIR/MU PANELS FOR REACTOR</v>
      </c>
      <c r="G47" s="1108" t="str">
        <f>+'Sch-1'!K47</f>
        <v xml:space="preserve">EA </v>
      </c>
      <c r="H47" s="1108">
        <f>+'Sch-1'!L47</f>
        <v>2</v>
      </c>
      <c r="I47" s="1114"/>
      <c r="J47" s="1115" t="str">
        <f>IF(I47=0, "Included",IF(ISERROR(H47*I47), I47, H47*I47))</f>
        <v>Included</v>
      </c>
      <c r="K47" s="1109"/>
      <c r="M47" s="1111"/>
    </row>
    <row r="48" spans="1:13" s="1110" customFormat="1" ht="33">
      <c r="A48" s="1108">
        <f>+'Sch-1'!A48</f>
        <v>24</v>
      </c>
      <c r="B48" s="1108">
        <f>+'Sch-1'!B48</f>
        <v>7000036181</v>
      </c>
      <c r="C48" s="1108">
        <f>+'Sch-1'!C48</f>
        <v>570</v>
      </c>
      <c r="D48" s="1108" t="str">
        <f>+'Sch-1'!D48</f>
        <v xml:space="preserve">Relay and Protection Panel 220kV        </v>
      </c>
      <c r="E48" s="1108">
        <f>+'Sch-1'!E48</f>
        <v>1000001330</v>
      </c>
      <c r="F48" s="1106" t="str">
        <f>+'Sch-1'!J48</f>
        <v>220kV Line Protection Panel (with Automation)</v>
      </c>
      <c r="G48" s="1108" t="str">
        <f>+'Sch-1'!K48</f>
        <v xml:space="preserve">EA </v>
      </c>
      <c r="H48" s="1108">
        <f>+'Sch-1'!L48</f>
        <v>2</v>
      </c>
      <c r="I48" s="1114"/>
      <c r="J48" s="1115" t="str">
        <f t="shared" ref="J48:J52" si="3">IF(I48=0, "Included",IF(ISERROR(H48*I48), I48, H48*I48))</f>
        <v>Included</v>
      </c>
      <c r="K48" s="1109"/>
      <c r="M48" s="1111"/>
    </row>
    <row r="49" spans="1:13" s="1110" customFormat="1" ht="33">
      <c r="A49" s="1108">
        <f>+'Sch-1'!A49</f>
        <v>25</v>
      </c>
      <c r="B49" s="1108">
        <f>+'Sch-1'!B49</f>
        <v>7000036181</v>
      </c>
      <c r="C49" s="1108">
        <f>+'Sch-1'!C49</f>
        <v>580</v>
      </c>
      <c r="D49" s="1108" t="str">
        <f>+'Sch-1'!D49</f>
        <v xml:space="preserve">Relay and Protection Panel 220kV        </v>
      </c>
      <c r="E49" s="1108">
        <f>+'Sch-1'!E49</f>
        <v>1000055443</v>
      </c>
      <c r="F49" s="1106" t="str">
        <f>+'Sch-1'!J49</f>
        <v>220KV CIRCUIT BREAKER RELAY PANEL (WITH AUTOMATION)</v>
      </c>
      <c r="G49" s="1108" t="str">
        <f>+'Sch-1'!K49</f>
        <v xml:space="preserve">EA </v>
      </c>
      <c r="H49" s="1108">
        <f>+'Sch-1'!L49</f>
        <v>4</v>
      </c>
      <c r="I49" s="1114"/>
      <c r="J49" s="1115" t="str">
        <f t="shared" si="3"/>
        <v>Included</v>
      </c>
      <c r="K49" s="1109"/>
      <c r="M49" s="1111"/>
    </row>
    <row r="50" spans="1:13" s="1110" customFormat="1" ht="49.5">
      <c r="A50" s="1108">
        <f>+'Sch-1'!A50</f>
        <v>26</v>
      </c>
      <c r="B50" s="1108">
        <f>+'Sch-1'!B50</f>
        <v>7000036181</v>
      </c>
      <c r="C50" s="1108">
        <f>+'Sch-1'!C50</f>
        <v>600</v>
      </c>
      <c r="D50" s="1108" t="str">
        <f>+'Sch-1'!D50</f>
        <v xml:space="preserve">Substation automation system-220kV      </v>
      </c>
      <c r="E50" s="1108">
        <f>+'Sch-1'!E50</f>
        <v>1000001332</v>
      </c>
      <c r="F50" s="1106" t="str">
        <f>+'Sch-1'!J50</f>
        <v>Complete Substation automation System for 220kV bay as per TechnicalSpecification</v>
      </c>
      <c r="G50" s="1108" t="str">
        <f>+'Sch-1'!K50</f>
        <v xml:space="preserve">EA </v>
      </c>
      <c r="H50" s="1108">
        <f>+'Sch-1'!L50</f>
        <v>4</v>
      </c>
      <c r="I50" s="1114"/>
      <c r="J50" s="1115" t="str">
        <f t="shared" si="3"/>
        <v>Included</v>
      </c>
      <c r="K50" s="1109"/>
      <c r="M50" s="1111"/>
    </row>
    <row r="51" spans="1:13" s="1008" customFormat="1" ht="27.75" customHeight="1">
      <c r="A51" s="1084" t="str">
        <f>+'Sch-1'!A51</f>
        <v>V</v>
      </c>
      <c r="B51" s="1092" t="str">
        <f>+'Sch-1'!B51</f>
        <v>Retrofit Process bus Mandola-CAPEX</v>
      </c>
      <c r="C51" s="1143"/>
      <c r="D51" s="1143"/>
      <c r="E51" s="1143"/>
      <c r="F51" s="1094"/>
      <c r="G51" s="923"/>
      <c r="H51" s="923"/>
      <c r="I51" s="1144"/>
      <c r="J51" s="1145"/>
      <c r="M51" s="285"/>
    </row>
    <row r="52" spans="1:13" s="1110" customFormat="1" ht="33">
      <c r="A52" s="1108">
        <f>+'Sch-1'!A52</f>
        <v>27</v>
      </c>
      <c r="B52" s="1108">
        <f>+'Sch-1'!B52</f>
        <v>7000036182</v>
      </c>
      <c r="C52" s="1108">
        <f>+'Sch-1'!C52</f>
        <v>360</v>
      </c>
      <c r="D52" s="1108" t="str">
        <f>+'Sch-1'!D52</f>
        <v xml:space="preserve">Relay and Protection Panel 400kV        </v>
      </c>
      <c r="E52" s="1108">
        <f>+'Sch-1'!E52</f>
        <v>1000002145</v>
      </c>
      <c r="F52" s="1106" t="str">
        <f>+'Sch-1'!J52</f>
        <v>400kV Bus Bar Protection Panel (Duplicate)-(with Automation)</v>
      </c>
      <c r="G52" s="1108" t="str">
        <f>+'Sch-1'!K52</f>
        <v>SET</v>
      </c>
      <c r="H52" s="1108">
        <f>+'Sch-1'!L52</f>
        <v>1</v>
      </c>
      <c r="I52" s="1114"/>
      <c r="J52" s="1115" t="str">
        <f t="shared" si="3"/>
        <v>Included</v>
      </c>
      <c r="K52" s="1109"/>
      <c r="M52" s="1111"/>
    </row>
    <row r="53" spans="1:13" s="1110" customFormat="1" ht="33">
      <c r="A53" s="1108">
        <f>+'Sch-1'!A53</f>
        <v>28</v>
      </c>
      <c r="B53" s="1108">
        <f>+'Sch-1'!B53</f>
        <v>7000036182</v>
      </c>
      <c r="C53" s="1108">
        <f>+'Sch-1'!C53</f>
        <v>370</v>
      </c>
      <c r="D53" s="1108" t="str">
        <f>+'Sch-1'!D53</f>
        <v xml:space="preserve">Relay and Protection Panel 400kV        </v>
      </c>
      <c r="E53" s="1108">
        <f>+'Sch-1'!E53</f>
        <v>1000003407</v>
      </c>
      <c r="F53" s="1106" t="str">
        <f>+'Sch-1'!J53</f>
        <v>400kV Reactor Protection Panel (with Automation)</v>
      </c>
      <c r="G53" s="1108" t="str">
        <f>+'Sch-1'!K53</f>
        <v xml:space="preserve">EA </v>
      </c>
      <c r="H53" s="1108">
        <f>+'Sch-1'!L53</f>
        <v>1</v>
      </c>
      <c r="I53" s="1114"/>
      <c r="J53" s="1115" t="str">
        <f>IF(I53=0, "Included",IF(ISERROR(H53*I53), I53, H53*I53))</f>
        <v>Included</v>
      </c>
      <c r="K53" s="1109"/>
      <c r="M53" s="1111"/>
    </row>
    <row r="54" spans="1:13" s="1110" customFormat="1" ht="33">
      <c r="A54" s="1108">
        <f>+'Sch-1'!A54</f>
        <v>29</v>
      </c>
      <c r="B54" s="1108">
        <f>+'Sch-1'!B54</f>
        <v>7000036182</v>
      </c>
      <c r="C54" s="1108">
        <f>+'Sch-1'!C54</f>
        <v>380</v>
      </c>
      <c r="D54" s="1108" t="str">
        <f>+'Sch-1'!D54</f>
        <v xml:space="preserve">Relay and Protection Panel 400kV        </v>
      </c>
      <c r="E54" s="1108">
        <f>+'Sch-1'!E54</f>
        <v>1000003398</v>
      </c>
      <c r="F54" s="1106" t="str">
        <f>+'Sch-1'!J54</f>
        <v>400kV Line Protection Panel (with Automation)</v>
      </c>
      <c r="G54" s="1108" t="str">
        <f>+'Sch-1'!K54</f>
        <v xml:space="preserve">EA </v>
      </c>
      <c r="H54" s="1108">
        <f>+'Sch-1'!L54</f>
        <v>2</v>
      </c>
      <c r="I54" s="1114"/>
      <c r="J54" s="1115" t="str">
        <f t="shared" ref="J54:J64" si="4">IF(I54=0, "Included",IF(ISERROR(H54*I54), I54, H54*I54))</f>
        <v>Included</v>
      </c>
      <c r="K54" s="1109"/>
      <c r="M54" s="1111"/>
    </row>
    <row r="55" spans="1:13" s="1110" customFormat="1" ht="33">
      <c r="A55" s="1108">
        <f>+'Sch-1'!A55</f>
        <v>30</v>
      </c>
      <c r="B55" s="1108">
        <f>+'Sch-1'!B55</f>
        <v>7000036182</v>
      </c>
      <c r="C55" s="1108">
        <f>+'Sch-1'!C55</f>
        <v>390</v>
      </c>
      <c r="D55" s="1108" t="str">
        <f>+'Sch-1'!D55</f>
        <v xml:space="preserve">Relay and Protection Panel 400kV        </v>
      </c>
      <c r="E55" s="1108">
        <f>+'Sch-1'!E55</f>
        <v>1000055446</v>
      </c>
      <c r="F55" s="1106" t="str">
        <f>+'Sch-1'!J55</f>
        <v>400KV CIRCUIT BREAKER RELAY PANEL (WITH AUTOMATION)</v>
      </c>
      <c r="G55" s="1108" t="str">
        <f>+'Sch-1'!K55</f>
        <v xml:space="preserve">EA </v>
      </c>
      <c r="H55" s="1108">
        <f>+'Sch-1'!L55</f>
        <v>4</v>
      </c>
      <c r="I55" s="1114"/>
      <c r="J55" s="1115" t="str">
        <f t="shared" si="4"/>
        <v>Included</v>
      </c>
      <c r="K55" s="1109"/>
      <c r="M55" s="1111"/>
    </row>
    <row r="56" spans="1:13" s="1110" customFormat="1" ht="49.5">
      <c r="A56" s="1108">
        <f>+'Sch-1'!A56</f>
        <v>31</v>
      </c>
      <c r="B56" s="1108">
        <f>+'Sch-1'!B56</f>
        <v>7000036182</v>
      </c>
      <c r="C56" s="1108">
        <f>+'Sch-1'!C56</f>
        <v>400</v>
      </c>
      <c r="D56" s="1108" t="str">
        <f>+'Sch-1'!D56</f>
        <v xml:space="preserve">Substation automation system-400kV      </v>
      </c>
      <c r="E56" s="1108">
        <f>+'Sch-1'!E56</f>
        <v>1000003408</v>
      </c>
      <c r="F56" s="1106" t="str">
        <f>+'Sch-1'!J56</f>
        <v>Complete Substation automation System for 400kV Main bay as perTechnical Specification</v>
      </c>
      <c r="G56" s="1108" t="str">
        <f>+'Sch-1'!K56</f>
        <v xml:space="preserve">EA </v>
      </c>
      <c r="H56" s="1108">
        <f>+'Sch-1'!L56</f>
        <v>3</v>
      </c>
      <c r="I56" s="1114"/>
      <c r="J56" s="1115" t="str">
        <f t="shared" si="4"/>
        <v>Included</v>
      </c>
      <c r="K56" s="1109"/>
      <c r="M56" s="1111"/>
    </row>
    <row r="57" spans="1:13" s="1110" customFormat="1" ht="49.5">
      <c r="A57" s="1108">
        <f>+'Sch-1'!A57</f>
        <v>32</v>
      </c>
      <c r="B57" s="1108">
        <f>+'Sch-1'!B57</f>
        <v>7000036182</v>
      </c>
      <c r="C57" s="1108">
        <f>+'Sch-1'!C57</f>
        <v>410</v>
      </c>
      <c r="D57" s="1108" t="str">
        <f>+'Sch-1'!D57</f>
        <v xml:space="preserve">Substation automation system-400kV      </v>
      </c>
      <c r="E57" s="1108">
        <f>+'Sch-1'!E57</f>
        <v>1000003410</v>
      </c>
      <c r="F57" s="1106" t="str">
        <f>+'Sch-1'!J57</f>
        <v>Complete Substation automation System for 400kV Tie bay as perTechnical Specification</v>
      </c>
      <c r="G57" s="1108" t="str">
        <f>+'Sch-1'!K57</f>
        <v xml:space="preserve">EA </v>
      </c>
      <c r="H57" s="1108">
        <f>+'Sch-1'!L57</f>
        <v>1</v>
      </c>
      <c r="I57" s="1114"/>
      <c r="J57" s="1115" t="str">
        <f t="shared" si="4"/>
        <v>Included</v>
      </c>
      <c r="K57" s="1109"/>
      <c r="M57" s="1111"/>
    </row>
    <row r="58" spans="1:13" s="1110" customFormat="1" ht="49.5">
      <c r="A58" s="1108">
        <f>+'Sch-1'!A58</f>
        <v>33</v>
      </c>
      <c r="B58" s="1108">
        <f>+'Sch-1'!B58</f>
        <v>7000036182</v>
      </c>
      <c r="C58" s="1108">
        <f>+'Sch-1'!C58</f>
        <v>420</v>
      </c>
      <c r="D58" s="1108" t="str">
        <f>+'Sch-1'!D58</f>
        <v xml:space="preserve">Substation automation system-400kV      </v>
      </c>
      <c r="E58" s="1108">
        <f>+'Sch-1'!E58</f>
        <v>1000061770</v>
      </c>
      <c r="F58" s="1106" t="str">
        <f>+'Sch-1'!J58</f>
        <v>PROTECTION TEST TOOL FOR IEC 61850 PROCESS BUS BASED PROTECTION SYSTEM</v>
      </c>
      <c r="G58" s="1108" t="str">
        <f>+'Sch-1'!K58</f>
        <v>SET</v>
      </c>
      <c r="H58" s="1108">
        <f>+'Sch-1'!L58</f>
        <v>1</v>
      </c>
      <c r="I58" s="1114"/>
      <c r="J58" s="1115" t="str">
        <f t="shared" si="4"/>
        <v>Included</v>
      </c>
      <c r="K58" s="1109"/>
      <c r="M58" s="1111"/>
    </row>
    <row r="59" spans="1:13" s="1110" customFormat="1" ht="49.5">
      <c r="A59" s="1108">
        <f>+'Sch-1'!A59</f>
        <v>34</v>
      </c>
      <c r="B59" s="1108">
        <f>+'Sch-1'!B59</f>
        <v>7000036182</v>
      </c>
      <c r="C59" s="1108">
        <f>+'Sch-1'!C59</f>
        <v>430</v>
      </c>
      <c r="D59" s="1108" t="str">
        <f>+'Sch-1'!D59</f>
        <v xml:space="preserve">Substation automation system-400kV      </v>
      </c>
      <c r="E59" s="1108">
        <f>+'Sch-1'!E59</f>
        <v>1000061768</v>
      </c>
      <c r="F59" s="1106" t="str">
        <f>+'Sch-1'!J59</f>
        <v>IEC 61850 STATION OVERVIEW TOOL</v>
      </c>
      <c r="G59" s="1108" t="str">
        <f>+'Sch-1'!K59</f>
        <v>SET</v>
      </c>
      <c r="H59" s="1108">
        <f>+'Sch-1'!L59</f>
        <v>1</v>
      </c>
      <c r="I59" s="1114"/>
      <c r="J59" s="1115" t="str">
        <f t="shared" si="4"/>
        <v>Included</v>
      </c>
      <c r="K59" s="1109"/>
      <c r="M59" s="1111"/>
    </row>
    <row r="60" spans="1:13" s="1110" customFormat="1" ht="49.5">
      <c r="A60" s="1108">
        <f>+'Sch-1'!A60</f>
        <v>35</v>
      </c>
      <c r="B60" s="1108">
        <f>+'Sch-1'!B60</f>
        <v>7000036182</v>
      </c>
      <c r="C60" s="1108">
        <f>+'Sch-1'!C60</f>
        <v>440</v>
      </c>
      <c r="D60" s="1108" t="str">
        <f>+'Sch-1'!D60</f>
        <v xml:space="preserve">Substation automation system-400kV      </v>
      </c>
      <c r="E60" s="1108">
        <f>+'Sch-1'!E60</f>
        <v>1000061769</v>
      </c>
      <c r="F60" s="1106" t="str">
        <f>+'Sch-1'!J60</f>
        <v>NETWORK &amp; SIGNAL ANALYZER TOOL</v>
      </c>
      <c r="G60" s="1108" t="str">
        <f>+'Sch-1'!K60</f>
        <v>SET</v>
      </c>
      <c r="H60" s="1108">
        <f>+'Sch-1'!L60</f>
        <v>1</v>
      </c>
      <c r="I60" s="1114"/>
      <c r="J60" s="1115" t="str">
        <f t="shared" si="4"/>
        <v>Included</v>
      </c>
      <c r="K60" s="1109"/>
      <c r="M60" s="1111"/>
    </row>
    <row r="61" spans="1:13" s="1110" customFormat="1" ht="49.5">
      <c r="A61" s="1108">
        <f>+'Sch-1'!A61</f>
        <v>36</v>
      </c>
      <c r="B61" s="1108">
        <f>+'Sch-1'!B61</f>
        <v>7000036182</v>
      </c>
      <c r="C61" s="1108">
        <f>+'Sch-1'!C61</f>
        <v>450</v>
      </c>
      <c r="D61" s="1108" t="str">
        <f>+'Sch-1'!D61</f>
        <v xml:space="preserve">Substation automation system-400kV      </v>
      </c>
      <c r="E61" s="1108">
        <f>+'Sch-1'!E61</f>
        <v>1000071654</v>
      </c>
      <c r="F61" s="1106" t="str">
        <f>+'Sch-1'!J61</f>
        <v>400 KV SGC/MU PANELS</v>
      </c>
      <c r="G61" s="1108" t="str">
        <f>+'Sch-1'!K61</f>
        <v xml:space="preserve">EA </v>
      </c>
      <c r="H61" s="1108">
        <f>+'Sch-1'!L61</f>
        <v>15</v>
      </c>
      <c r="I61" s="1114"/>
      <c r="J61" s="1115" t="str">
        <f t="shared" si="4"/>
        <v>Included</v>
      </c>
      <c r="K61" s="1109"/>
      <c r="M61" s="1111"/>
    </row>
    <row r="62" spans="1:13" s="1110" customFormat="1" ht="49.5">
      <c r="A62" s="1108">
        <f>+'Sch-1'!A62</f>
        <v>37</v>
      </c>
      <c r="B62" s="1108">
        <f>+'Sch-1'!B62</f>
        <v>7000036182</v>
      </c>
      <c r="C62" s="1108">
        <f>+'Sch-1'!C62</f>
        <v>460</v>
      </c>
      <c r="D62" s="1108" t="str">
        <f>+'Sch-1'!D62</f>
        <v xml:space="preserve">Substation automation system-400kV      </v>
      </c>
      <c r="E62" s="1108">
        <f>+'Sch-1'!E62</f>
        <v>1000071652</v>
      </c>
      <c r="F62" s="1106" t="str">
        <f>+'Sch-1'!J62</f>
        <v>400 KV DIR/MU PANELS FOR REACTOR</v>
      </c>
      <c r="G62" s="1108" t="str">
        <f>+'Sch-1'!K62</f>
        <v xml:space="preserve">EA </v>
      </c>
      <c r="H62" s="1108">
        <f>+'Sch-1'!L62</f>
        <v>1</v>
      </c>
      <c r="I62" s="1114"/>
      <c r="J62" s="1115" t="str">
        <f t="shared" si="4"/>
        <v>Included</v>
      </c>
      <c r="K62" s="1109"/>
      <c r="M62" s="1111"/>
    </row>
    <row r="63" spans="1:13" s="1110" customFormat="1" ht="49.5">
      <c r="A63" s="1108">
        <f>+'Sch-1'!A63</f>
        <v>38</v>
      </c>
      <c r="B63" s="1108">
        <f>+'Sch-1'!B63</f>
        <v>7000036182</v>
      </c>
      <c r="C63" s="1108">
        <f>+'Sch-1'!C63</f>
        <v>470</v>
      </c>
      <c r="D63" s="1108" t="str">
        <f>+'Sch-1'!D63</f>
        <v xml:space="preserve">Substation automation system-400kV      </v>
      </c>
      <c r="E63" s="1108">
        <f>+'Sch-1'!E63</f>
        <v>1000021642</v>
      </c>
      <c r="F63" s="1106" t="str">
        <f>+'Sch-1'!J63</f>
        <v>Time synchronisation equipment</v>
      </c>
      <c r="G63" s="1108" t="str">
        <f>+'Sch-1'!K63</f>
        <v xml:space="preserve">EA </v>
      </c>
      <c r="H63" s="1108">
        <f>+'Sch-1'!L63</f>
        <v>5</v>
      </c>
      <c r="I63" s="1114"/>
      <c r="J63" s="1115" t="str">
        <f t="shared" si="4"/>
        <v>Included</v>
      </c>
      <c r="K63" s="1109"/>
      <c r="M63" s="1111"/>
    </row>
    <row r="64" spans="1:13" s="1110" customFormat="1">
      <c r="A64" s="1108">
        <f>+'Sch-1'!A64</f>
        <v>39</v>
      </c>
      <c r="B64" s="1108">
        <f>+'Sch-1'!B64</f>
        <v>7000036182</v>
      </c>
      <c r="C64" s="1108">
        <f>+'Sch-1'!C64</f>
        <v>480</v>
      </c>
      <c r="D64" s="1108" t="str">
        <f>+'Sch-1'!D64</f>
        <v xml:space="preserve">PLCC Equipment                          </v>
      </c>
      <c r="E64" s="1108">
        <f>+'Sch-1'!E64</f>
        <v>1000010638</v>
      </c>
      <c r="F64" s="1106" t="str">
        <f>+'Sch-1'!J64</f>
        <v>Digital Protection Coupler</v>
      </c>
      <c r="G64" s="1108" t="str">
        <f>+'Sch-1'!K64</f>
        <v xml:space="preserve">EA </v>
      </c>
      <c r="H64" s="1108">
        <f>+'Sch-1'!L64</f>
        <v>8</v>
      </c>
      <c r="I64" s="1114"/>
      <c r="J64" s="1115" t="str">
        <f t="shared" si="4"/>
        <v>Included</v>
      </c>
      <c r="K64" s="1109"/>
      <c r="M64" s="1111"/>
    </row>
    <row r="65" spans="1:13" s="1110" customFormat="1">
      <c r="A65" s="1108">
        <f>+'Sch-1'!A65</f>
        <v>40</v>
      </c>
      <c r="B65" s="1108">
        <f>+'Sch-1'!B65</f>
        <v>7000036182</v>
      </c>
      <c r="C65" s="1108">
        <f>+'Sch-1'!C65</f>
        <v>490</v>
      </c>
      <c r="D65" s="1108" t="str">
        <f>+'Sch-1'!D65</f>
        <v xml:space="preserve">Mandatory spares                        </v>
      </c>
      <c r="E65" s="1108">
        <f>+'Sch-1'!E65</f>
        <v>1000019912</v>
      </c>
      <c r="F65" s="1106" t="str">
        <f>+'Sch-1'!J65</f>
        <v>Relay &amp; protection Panels (with automation)</v>
      </c>
      <c r="G65" s="1108" t="str">
        <f>+'Sch-1'!K65</f>
        <v xml:space="preserve">LS </v>
      </c>
      <c r="H65" s="1108">
        <f>+'Sch-1'!L65</f>
        <v>1</v>
      </c>
      <c r="I65" s="1114"/>
      <c r="J65" s="1115" t="str">
        <f>IF(I65=0, "Included",IF(ISERROR(H65*I65), I65, H65*I65))</f>
        <v>Included</v>
      </c>
      <c r="K65" s="1109"/>
      <c r="M65" s="1111"/>
    </row>
    <row r="66" spans="1:13" s="1110" customFormat="1">
      <c r="A66" s="1108">
        <f>+'Sch-1'!A66</f>
        <v>41</v>
      </c>
      <c r="B66" s="1108">
        <f>+'Sch-1'!B66</f>
        <v>7000036182</v>
      </c>
      <c r="C66" s="1108">
        <f>+'Sch-1'!C66</f>
        <v>500</v>
      </c>
      <c r="D66" s="1108" t="str">
        <f>+'Sch-1'!D66</f>
        <v xml:space="preserve">Mandatory spares                        </v>
      </c>
      <c r="E66" s="1108">
        <f>+'Sch-1'!E66</f>
        <v>1000019927</v>
      </c>
      <c r="F66" s="1106" t="str">
        <f>+'Sch-1'!J66</f>
        <v>Spares-Substation Automation System</v>
      </c>
      <c r="G66" s="1108" t="str">
        <f>+'Sch-1'!K66</f>
        <v xml:space="preserve">LS </v>
      </c>
      <c r="H66" s="1108">
        <f>+'Sch-1'!L66</f>
        <v>1</v>
      </c>
      <c r="I66" s="1114"/>
      <c r="J66" s="1115" t="str">
        <f t="shared" ref="J66" si="5">IF(I66=0, "Included",IF(ISERROR(H66*I66), I66, H66*I66))</f>
        <v>Included</v>
      </c>
      <c r="K66" s="1109"/>
      <c r="M66" s="1111"/>
    </row>
    <row r="67" spans="1:13" s="1110" customFormat="1">
      <c r="A67" s="1108">
        <f>+'Sch-1'!A67</f>
        <v>42</v>
      </c>
      <c r="B67" s="1108">
        <f>+'Sch-1'!B67</f>
        <v>7000036182</v>
      </c>
      <c r="C67" s="1108">
        <f>+'Sch-1'!C67</f>
        <v>510</v>
      </c>
      <c r="D67" s="1108" t="str">
        <f>+'Sch-1'!D67</f>
        <v xml:space="preserve">Cables                                  </v>
      </c>
      <c r="E67" s="1108">
        <f>+'Sch-1'!E67</f>
        <v>1000031976</v>
      </c>
      <c r="F67" s="1106" t="str">
        <f>+'Sch-1'!J67</f>
        <v>1.1KV GRADE 4CX16 SQMM (PVC) POWER CABLE</v>
      </c>
      <c r="G67" s="1108" t="str">
        <f>+'Sch-1'!K67</f>
        <v xml:space="preserve">KM </v>
      </c>
      <c r="H67" s="1108">
        <f>+'Sch-1'!L67</f>
        <v>14</v>
      </c>
      <c r="I67" s="1114"/>
      <c r="J67" s="1115" t="str">
        <f t="shared" ref="J67:J75" si="6">IF(I67=0, "Included",IF(ISERROR(H67*I67), I67, H67*I67))</f>
        <v>Included</v>
      </c>
      <c r="K67" s="1109"/>
      <c r="M67" s="1111"/>
    </row>
    <row r="68" spans="1:13" s="1110" customFormat="1">
      <c r="A68" s="1108">
        <f>+'Sch-1'!A68</f>
        <v>43</v>
      </c>
      <c r="B68" s="1108">
        <f>+'Sch-1'!B68</f>
        <v>7000036182</v>
      </c>
      <c r="C68" s="1108">
        <f>+'Sch-1'!C68</f>
        <v>520</v>
      </c>
      <c r="D68" s="1108" t="str">
        <f>+'Sch-1'!D68</f>
        <v xml:space="preserve">Cables                                  </v>
      </c>
      <c r="E68" s="1108">
        <f>+'Sch-1'!E68</f>
        <v>1000031936</v>
      </c>
      <c r="F68" s="1106" t="str">
        <f>+'Sch-1'!J68</f>
        <v>1.1KV GRADE 2CX2.5 SQMM CONTROL CABLE</v>
      </c>
      <c r="G68" s="1108" t="str">
        <f>+'Sch-1'!K68</f>
        <v xml:space="preserve">KM </v>
      </c>
      <c r="H68" s="1108">
        <f>+'Sch-1'!L68</f>
        <v>6</v>
      </c>
      <c r="I68" s="1114"/>
      <c r="J68" s="1115" t="str">
        <f t="shared" si="6"/>
        <v>Included</v>
      </c>
      <c r="K68" s="1109"/>
      <c r="M68" s="1111"/>
    </row>
    <row r="69" spans="1:13" s="1110" customFormat="1">
      <c r="A69" s="1108">
        <f>+'Sch-1'!A69</f>
        <v>44</v>
      </c>
      <c r="B69" s="1108">
        <f>+'Sch-1'!B69</f>
        <v>7000036182</v>
      </c>
      <c r="C69" s="1108">
        <f>+'Sch-1'!C69</f>
        <v>530</v>
      </c>
      <c r="D69" s="1108" t="str">
        <f>+'Sch-1'!D69</f>
        <v xml:space="preserve">Cables                                  </v>
      </c>
      <c r="E69" s="1108">
        <f>+'Sch-1'!E69</f>
        <v>1000031987</v>
      </c>
      <c r="F69" s="1106" t="str">
        <f>+'Sch-1'!J69</f>
        <v>1.1KV GRADE 5CX2.5 SQMM CONTROL CABLE</v>
      </c>
      <c r="G69" s="1108" t="str">
        <f>+'Sch-1'!K69</f>
        <v xml:space="preserve">KM </v>
      </c>
      <c r="H69" s="1108">
        <f>+'Sch-1'!L69</f>
        <v>10</v>
      </c>
      <c r="I69" s="1114"/>
      <c r="J69" s="1115" t="str">
        <f t="shared" si="6"/>
        <v>Included</v>
      </c>
      <c r="K69" s="1109"/>
      <c r="M69" s="1111"/>
    </row>
    <row r="70" spans="1:13" s="1110" customFormat="1">
      <c r="A70" s="1108">
        <f>+'Sch-1'!A70</f>
        <v>45</v>
      </c>
      <c r="B70" s="1108">
        <f>+'Sch-1'!B70</f>
        <v>7000036182</v>
      </c>
      <c r="C70" s="1108">
        <f>+'Sch-1'!C70</f>
        <v>540</v>
      </c>
      <c r="D70" s="1108" t="str">
        <f>+'Sch-1'!D70</f>
        <v xml:space="preserve">Cables                                  </v>
      </c>
      <c r="E70" s="1108">
        <f>+'Sch-1'!E70</f>
        <v>1000031985</v>
      </c>
      <c r="F70" s="1106" t="str">
        <f>+'Sch-1'!J70</f>
        <v>1.1KV GRADE 4CX6 SQMM (PVC) POWER CABLE</v>
      </c>
      <c r="G70" s="1108" t="str">
        <f>+'Sch-1'!K70</f>
        <v xml:space="preserve">KM </v>
      </c>
      <c r="H70" s="1108">
        <f>+'Sch-1'!L70</f>
        <v>19</v>
      </c>
      <c r="I70" s="1114"/>
      <c r="J70" s="1115" t="str">
        <f t="shared" si="6"/>
        <v>Included</v>
      </c>
      <c r="K70" s="1109"/>
      <c r="M70" s="1111"/>
    </row>
    <row r="71" spans="1:13" s="1110" customFormat="1">
      <c r="A71" s="1108">
        <f>+'Sch-1'!A71</f>
        <v>46</v>
      </c>
      <c r="B71" s="1108">
        <f>+'Sch-1'!B71</f>
        <v>7000036182</v>
      </c>
      <c r="C71" s="1108">
        <f>+'Sch-1'!C71</f>
        <v>550</v>
      </c>
      <c r="D71" s="1108" t="str">
        <f>+'Sch-1'!D71</f>
        <v xml:space="preserve">Cables                                  </v>
      </c>
      <c r="E71" s="1108">
        <f>+'Sch-1'!E71</f>
        <v>1000056264</v>
      </c>
      <c r="F71" s="1106" t="str">
        <f>+'Sch-1'!J71</f>
        <v>1.1KV GRADE 19CX1.5 SQMM CONTROL CABLE</v>
      </c>
      <c r="G71" s="1108" t="str">
        <f>+'Sch-1'!K71</f>
        <v xml:space="preserve">KM </v>
      </c>
      <c r="H71" s="1108">
        <f>+'Sch-1'!L71</f>
        <v>15</v>
      </c>
      <c r="I71" s="1114"/>
      <c r="J71" s="1115" t="str">
        <f t="shared" si="6"/>
        <v>Included</v>
      </c>
      <c r="K71" s="1109"/>
      <c r="M71" s="1111"/>
    </row>
    <row r="72" spans="1:13" s="1110" customFormat="1">
      <c r="A72" s="1108">
        <f>+'Sch-1'!A72</f>
        <v>47</v>
      </c>
      <c r="B72" s="1108">
        <f>+'Sch-1'!B72</f>
        <v>7000036182</v>
      </c>
      <c r="C72" s="1108">
        <f>+'Sch-1'!C72</f>
        <v>560</v>
      </c>
      <c r="D72" s="1108" t="str">
        <f>+'Sch-1'!D72</f>
        <v xml:space="preserve">Cables                                  </v>
      </c>
      <c r="E72" s="1108">
        <f>+'Sch-1'!E72</f>
        <v>1000056265</v>
      </c>
      <c r="F72" s="1106" t="str">
        <f>+'Sch-1'!J72</f>
        <v>1.1KV GRADE 27CX1.5 SQMM CONTROL CABLE</v>
      </c>
      <c r="G72" s="1108" t="str">
        <f>+'Sch-1'!K72</f>
        <v xml:space="preserve">KM </v>
      </c>
      <c r="H72" s="1108">
        <f>+'Sch-1'!L72</f>
        <v>5</v>
      </c>
      <c r="I72" s="1114"/>
      <c r="J72" s="1115" t="str">
        <f t="shared" si="6"/>
        <v>Included</v>
      </c>
      <c r="K72" s="1109"/>
      <c r="M72" s="1111"/>
    </row>
    <row r="73" spans="1:13" s="1110" customFormat="1">
      <c r="A73" s="1108">
        <f>+'Sch-1'!A73</f>
        <v>48</v>
      </c>
      <c r="B73" s="1108">
        <f>+'Sch-1'!B73</f>
        <v>7000036182</v>
      </c>
      <c r="C73" s="1108">
        <f>+'Sch-1'!C73</f>
        <v>570</v>
      </c>
      <c r="D73" s="1108" t="str">
        <f>+'Sch-1'!D73</f>
        <v xml:space="preserve">Cables                                  </v>
      </c>
      <c r="E73" s="1108">
        <f>+'Sch-1'!E73</f>
        <v>1000031887</v>
      </c>
      <c r="F73" s="1106" t="str">
        <f>+'Sch-1'!J73</f>
        <v>1.1KV GRADE 10CX2.5 SQMM CONTROL CABLE</v>
      </c>
      <c r="G73" s="1108" t="str">
        <f>+'Sch-1'!K73</f>
        <v xml:space="preserve">KM </v>
      </c>
      <c r="H73" s="1108">
        <f>+'Sch-1'!L73</f>
        <v>45</v>
      </c>
      <c r="I73" s="1114"/>
      <c r="J73" s="1115" t="str">
        <f t="shared" si="6"/>
        <v>Included</v>
      </c>
      <c r="K73" s="1109"/>
      <c r="M73" s="1111"/>
    </row>
    <row r="74" spans="1:13" s="1110" customFormat="1">
      <c r="A74" s="1108">
        <f>+'Sch-1'!A74</f>
        <v>49</v>
      </c>
      <c r="B74" s="1108">
        <f>+'Sch-1'!B74</f>
        <v>7000036182</v>
      </c>
      <c r="C74" s="1108">
        <f>+'Sch-1'!C74</f>
        <v>620</v>
      </c>
      <c r="D74" s="1108" t="str">
        <f>+'Sch-1'!D74</f>
        <v xml:space="preserve">Junction Box                            </v>
      </c>
      <c r="E74" s="1108">
        <f>+'Sch-1'!E74</f>
        <v>1000079433</v>
      </c>
      <c r="F74" s="1106" t="str">
        <f>+'Sch-1'!J74</f>
        <v>JUNCTION BOX FOR 420KV, 6 SECONDARY CORE CURRENT TRANSFORMER</v>
      </c>
      <c r="G74" s="1108" t="str">
        <f>+'Sch-1'!K74</f>
        <v xml:space="preserve">EA </v>
      </c>
      <c r="H74" s="1108">
        <f>+'Sch-1'!L74</f>
        <v>5</v>
      </c>
      <c r="I74" s="1114"/>
      <c r="J74" s="1115" t="str">
        <f t="shared" si="6"/>
        <v>Included</v>
      </c>
      <c r="K74" s="1109"/>
      <c r="M74" s="1111"/>
    </row>
    <row r="75" spans="1:13" s="1110" customFormat="1">
      <c r="A75" s="1108">
        <f>+'Sch-1'!A75</f>
        <v>50</v>
      </c>
      <c r="B75" s="1108">
        <f>+'Sch-1'!B75</f>
        <v>7000036182</v>
      </c>
      <c r="C75" s="1108">
        <f>+'Sch-1'!C75</f>
        <v>630</v>
      </c>
      <c r="D75" s="1108" t="str">
        <f>+'Sch-1'!D75</f>
        <v xml:space="preserve">Junction Box                            </v>
      </c>
      <c r="E75" s="1108">
        <f>+'Sch-1'!E75</f>
        <v>1000079434</v>
      </c>
      <c r="F75" s="1106" t="str">
        <f>+'Sch-1'!J75</f>
        <v>MARSHALLING BOX FOR 420 KV CVT</v>
      </c>
      <c r="G75" s="1108" t="str">
        <f>+'Sch-1'!K75</f>
        <v xml:space="preserve">EA </v>
      </c>
      <c r="H75" s="1108">
        <f>+'Sch-1'!L75</f>
        <v>6</v>
      </c>
      <c r="I75" s="1114"/>
      <c r="J75" s="1115" t="str">
        <f t="shared" si="6"/>
        <v>Included</v>
      </c>
      <c r="K75" s="1109"/>
      <c r="M75" s="1111"/>
    </row>
    <row r="76" spans="1:13" s="1110" customFormat="1" ht="33">
      <c r="A76" s="1108">
        <f>+'Sch-1'!A76</f>
        <v>51</v>
      </c>
      <c r="B76" s="1108">
        <f>+'Sch-1'!B76</f>
        <v>7000036174</v>
      </c>
      <c r="C76" s="1108">
        <f>+'Sch-1'!C76</f>
        <v>180</v>
      </c>
      <c r="D76" s="1108" t="str">
        <f>+'Sch-1'!D76</f>
        <v xml:space="preserve">Relay and Protection panel-400kV        </v>
      </c>
      <c r="E76" s="1108">
        <f>+'Sch-1'!E76</f>
        <v>1000004274</v>
      </c>
      <c r="F76" s="1106" t="str">
        <f>+'Sch-1'!J76</f>
        <v>400kV Transformer Protection Panel (For both HV &amp; MV side)-(withAutomation)</v>
      </c>
      <c r="G76" s="1108" t="str">
        <f>+'Sch-1'!K76</f>
        <v xml:space="preserve">EA </v>
      </c>
      <c r="H76" s="1108">
        <f>+'Sch-1'!L76</f>
        <v>4</v>
      </c>
      <c r="I76" s="1114"/>
      <c r="J76" s="1115" t="str">
        <f t="shared" ref="J76:J105" si="7">IF(I76=0, "Included",IF(ISERROR(H76*I76), I76, H76*I76))</f>
        <v>Included</v>
      </c>
      <c r="K76" s="1109"/>
      <c r="M76" s="1111"/>
    </row>
    <row r="77" spans="1:13" s="1110" customFormat="1" ht="33">
      <c r="A77" s="1108">
        <f>+'Sch-1'!A77</f>
        <v>52</v>
      </c>
      <c r="B77" s="1108">
        <f>+'Sch-1'!B77</f>
        <v>7000036174</v>
      </c>
      <c r="C77" s="1108">
        <f>+'Sch-1'!C77</f>
        <v>190</v>
      </c>
      <c r="D77" s="1108" t="str">
        <f>+'Sch-1'!D77</f>
        <v xml:space="preserve">Relay and Protection panel-400kV        </v>
      </c>
      <c r="E77" s="1108">
        <f>+'Sch-1'!E77</f>
        <v>1000055446</v>
      </c>
      <c r="F77" s="1106" t="str">
        <f>+'Sch-1'!J77</f>
        <v>400KV CIRCUIT BREAKER RELAY PANEL (WITH AUTOMATION)</v>
      </c>
      <c r="G77" s="1108" t="str">
        <f>+'Sch-1'!K77</f>
        <v xml:space="preserve">EA </v>
      </c>
      <c r="H77" s="1108">
        <f>+'Sch-1'!L77</f>
        <v>6</v>
      </c>
      <c r="I77" s="1114"/>
      <c r="J77" s="1115" t="str">
        <f t="shared" si="7"/>
        <v>Included</v>
      </c>
      <c r="K77" s="1109"/>
      <c r="M77" s="1111"/>
    </row>
    <row r="78" spans="1:13" s="1110" customFormat="1" ht="49.5">
      <c r="A78" s="1108">
        <f>+'Sch-1'!A78</f>
        <v>53</v>
      </c>
      <c r="B78" s="1108">
        <f>+'Sch-1'!B78</f>
        <v>7000036174</v>
      </c>
      <c r="C78" s="1108">
        <f>+'Sch-1'!C78</f>
        <v>200</v>
      </c>
      <c r="D78" s="1108" t="str">
        <f>+'Sch-1'!D78</f>
        <v xml:space="preserve">Substation automation system-400kV      </v>
      </c>
      <c r="E78" s="1108">
        <f>+'Sch-1'!E78</f>
        <v>1000003408</v>
      </c>
      <c r="F78" s="1106" t="str">
        <f>+'Sch-1'!J78</f>
        <v>Complete Substation automation System for 400kV Main bay as perTechnical Specification</v>
      </c>
      <c r="G78" s="1108" t="str">
        <f>+'Sch-1'!K78</f>
        <v xml:space="preserve">EA </v>
      </c>
      <c r="H78" s="1108">
        <f>+'Sch-1'!L78</f>
        <v>4</v>
      </c>
      <c r="I78" s="1114"/>
      <c r="J78" s="1115" t="str">
        <f t="shared" si="7"/>
        <v>Included</v>
      </c>
      <c r="K78" s="1109"/>
      <c r="M78" s="1111"/>
    </row>
    <row r="79" spans="1:13" s="1110" customFormat="1" ht="49.5">
      <c r="A79" s="1108">
        <f>+'Sch-1'!A79</f>
        <v>54</v>
      </c>
      <c r="B79" s="1108">
        <f>+'Sch-1'!B79</f>
        <v>7000036174</v>
      </c>
      <c r="C79" s="1108">
        <f>+'Sch-1'!C79</f>
        <v>210</v>
      </c>
      <c r="D79" s="1108" t="str">
        <f>+'Sch-1'!D79</f>
        <v xml:space="preserve">Substation automation system-400kV      </v>
      </c>
      <c r="E79" s="1108">
        <f>+'Sch-1'!E79</f>
        <v>1000003410</v>
      </c>
      <c r="F79" s="1106" t="str">
        <f>+'Sch-1'!J79</f>
        <v>Complete Substation automation System for 400kV Tie bay as perTechnical Specification</v>
      </c>
      <c r="G79" s="1108" t="str">
        <f>+'Sch-1'!K79</f>
        <v xml:space="preserve">EA </v>
      </c>
      <c r="H79" s="1108">
        <f>+'Sch-1'!L79</f>
        <v>2</v>
      </c>
      <c r="I79" s="1114"/>
      <c r="J79" s="1115" t="str">
        <f t="shared" si="7"/>
        <v>Included</v>
      </c>
      <c r="K79" s="1109"/>
      <c r="M79" s="1111"/>
    </row>
    <row r="80" spans="1:13" s="1110" customFormat="1" ht="49.5">
      <c r="A80" s="1108">
        <f>+'Sch-1'!A80</f>
        <v>55</v>
      </c>
      <c r="B80" s="1108">
        <f>+'Sch-1'!B80</f>
        <v>7000036174</v>
      </c>
      <c r="C80" s="1108">
        <f>+'Sch-1'!C80</f>
        <v>220</v>
      </c>
      <c r="D80" s="1108" t="str">
        <f>+'Sch-1'!D80</f>
        <v xml:space="preserve">Substation automation system-400kV      </v>
      </c>
      <c r="E80" s="1108">
        <f>+'Sch-1'!E80</f>
        <v>1000071654</v>
      </c>
      <c r="F80" s="1106" t="str">
        <f>+'Sch-1'!J80</f>
        <v>400 KV SGC/MU PANELS</v>
      </c>
      <c r="G80" s="1108" t="str">
        <f>+'Sch-1'!K80</f>
        <v xml:space="preserve">EA </v>
      </c>
      <c r="H80" s="1108">
        <f>+'Sch-1'!L80</f>
        <v>6</v>
      </c>
      <c r="I80" s="1114"/>
      <c r="J80" s="1115" t="str">
        <f t="shared" si="7"/>
        <v>Included</v>
      </c>
      <c r="K80" s="1109"/>
      <c r="M80" s="1111"/>
    </row>
    <row r="81" spans="1:13" s="1110" customFormat="1" ht="49.5">
      <c r="A81" s="1108">
        <f>+'Sch-1'!A81</f>
        <v>56</v>
      </c>
      <c r="B81" s="1108">
        <f>+'Sch-1'!B81</f>
        <v>7000036174</v>
      </c>
      <c r="C81" s="1108">
        <f>+'Sch-1'!C81</f>
        <v>230</v>
      </c>
      <c r="D81" s="1108" t="str">
        <f>+'Sch-1'!D81</f>
        <v xml:space="preserve">Substation automation system-400kV      </v>
      </c>
      <c r="E81" s="1108">
        <f>+'Sch-1'!E81</f>
        <v>1000071653</v>
      </c>
      <c r="F81" s="1106" t="str">
        <f>+'Sch-1'!J81</f>
        <v>400 KV DIT/MU PANELS FOR TRANSFORMER</v>
      </c>
      <c r="G81" s="1108" t="str">
        <f>+'Sch-1'!K81</f>
        <v xml:space="preserve">EA </v>
      </c>
      <c r="H81" s="1108">
        <f>+'Sch-1'!L81</f>
        <v>4</v>
      </c>
      <c r="I81" s="1114"/>
      <c r="J81" s="1115" t="str">
        <f t="shared" ref="J81" si="8">IF(I81=0, "Included",IF(ISERROR(H81*I81), I81, H81*I81))</f>
        <v>Included</v>
      </c>
      <c r="K81" s="1109"/>
      <c r="M81" s="1111"/>
    </row>
    <row r="82" spans="1:13" s="1110" customFormat="1">
      <c r="A82" s="1108">
        <f>+'Sch-1'!A82</f>
        <v>57</v>
      </c>
      <c r="B82" s="1108">
        <f>+'Sch-1'!B82</f>
        <v>7000036174</v>
      </c>
      <c r="C82" s="1108">
        <f>+'Sch-1'!C82</f>
        <v>260</v>
      </c>
      <c r="D82" s="1108" t="str">
        <f>+'Sch-1'!D82</f>
        <v xml:space="preserve">Junction Box                            </v>
      </c>
      <c r="E82" s="1108">
        <f>+'Sch-1'!E82</f>
        <v>1000079433</v>
      </c>
      <c r="F82" s="1106" t="str">
        <f>+'Sch-1'!J82</f>
        <v>JUNCTION BOX FOR 420KV, 6 SECONDARY CORE CURRENT TRANSFORMER</v>
      </c>
      <c r="G82" s="1108" t="str">
        <f>+'Sch-1'!K82</f>
        <v xml:space="preserve">EA </v>
      </c>
      <c r="H82" s="1108">
        <f>+'Sch-1'!L82</f>
        <v>8</v>
      </c>
      <c r="I82" s="1114"/>
      <c r="J82" s="1115" t="str">
        <f t="shared" si="7"/>
        <v>Included</v>
      </c>
      <c r="K82" s="1109"/>
      <c r="M82" s="1111"/>
    </row>
    <row r="83" spans="1:13" s="1008" customFormat="1" ht="27.75" customHeight="1">
      <c r="A83" s="1084" t="str">
        <f>+'Sch-1'!A83</f>
        <v>VI</v>
      </c>
      <c r="B83" s="1092" t="str">
        <f>+'Sch-1'!B83</f>
        <v xml:space="preserve">PROCESS BUS MEERUT-CAPEX               </v>
      </c>
      <c r="C83" s="1143"/>
      <c r="D83" s="1143"/>
      <c r="E83" s="1143"/>
      <c r="F83" s="1094"/>
      <c r="G83" s="923"/>
      <c r="H83" s="923"/>
      <c r="I83" s="1144"/>
      <c r="J83" s="1145"/>
      <c r="M83" s="285"/>
    </row>
    <row r="84" spans="1:13" s="1110" customFormat="1" ht="33">
      <c r="A84" s="1108">
        <f>+'Sch-1'!A84</f>
        <v>58</v>
      </c>
      <c r="B84" s="1108">
        <f>+'Sch-1'!B84</f>
        <v>7000036183</v>
      </c>
      <c r="C84" s="1108">
        <f>+'Sch-1'!C84</f>
        <v>10</v>
      </c>
      <c r="D84" s="1108" t="str">
        <f>+'Sch-1'!D84</f>
        <v xml:space="preserve">Relay and Protection Panel 400kV        </v>
      </c>
      <c r="E84" s="1108">
        <f>+'Sch-1'!E84</f>
        <v>1000002145</v>
      </c>
      <c r="F84" s="1106" t="str">
        <f>+'Sch-1'!J84</f>
        <v>400kV Bus Bar Protection Panel (Duplicate)-(with Automation)</v>
      </c>
      <c r="G84" s="1108" t="str">
        <f>+'Sch-1'!K84</f>
        <v>SET</v>
      </c>
      <c r="H84" s="1108">
        <f>+'Sch-1'!L84</f>
        <v>1</v>
      </c>
      <c r="I84" s="1114"/>
      <c r="J84" s="1115" t="str">
        <f t="shared" si="7"/>
        <v>Included</v>
      </c>
      <c r="K84" s="1109"/>
      <c r="M84" s="1111"/>
    </row>
    <row r="85" spans="1:13" s="1110" customFormat="1" ht="33">
      <c r="A85" s="1108">
        <f>+'Sch-1'!A85</f>
        <v>59</v>
      </c>
      <c r="B85" s="1108">
        <f>+'Sch-1'!B85</f>
        <v>7000036183</v>
      </c>
      <c r="C85" s="1108">
        <f>+'Sch-1'!C85</f>
        <v>20</v>
      </c>
      <c r="D85" s="1108" t="str">
        <f>+'Sch-1'!D85</f>
        <v xml:space="preserve">Relay and Protection Panel 400kV        </v>
      </c>
      <c r="E85" s="1108">
        <f>+'Sch-1'!E85</f>
        <v>1000003398</v>
      </c>
      <c r="F85" s="1106" t="str">
        <f>+'Sch-1'!J85</f>
        <v>400kV Line Protection Panel (with Automation)</v>
      </c>
      <c r="G85" s="1108" t="str">
        <f>+'Sch-1'!K85</f>
        <v xml:space="preserve">EA </v>
      </c>
      <c r="H85" s="1108">
        <f>+'Sch-1'!L85</f>
        <v>2</v>
      </c>
      <c r="I85" s="1114"/>
      <c r="J85" s="1115" t="str">
        <f t="shared" si="7"/>
        <v>Included</v>
      </c>
      <c r="K85" s="1109"/>
      <c r="M85" s="1111"/>
    </row>
    <row r="86" spans="1:13" s="1110" customFormat="1" ht="33">
      <c r="A86" s="1108">
        <f>+'Sch-1'!A86</f>
        <v>60</v>
      </c>
      <c r="B86" s="1108">
        <f>+'Sch-1'!B86</f>
        <v>7000036183</v>
      </c>
      <c r="C86" s="1108">
        <f>+'Sch-1'!C86</f>
        <v>30</v>
      </c>
      <c r="D86" s="1108" t="str">
        <f>+'Sch-1'!D86</f>
        <v xml:space="preserve">Relay and Protection Panel 400kV        </v>
      </c>
      <c r="E86" s="1108">
        <f>+'Sch-1'!E86</f>
        <v>1000055446</v>
      </c>
      <c r="F86" s="1106" t="str">
        <f>+'Sch-1'!J86</f>
        <v>400KV CIRCUIT BREAKER RELAY PANEL (WITH AUTOMATION)</v>
      </c>
      <c r="G86" s="1108" t="str">
        <f>+'Sch-1'!K86</f>
        <v xml:space="preserve">EA </v>
      </c>
      <c r="H86" s="1108">
        <f>+'Sch-1'!L86</f>
        <v>6</v>
      </c>
      <c r="I86" s="1114"/>
      <c r="J86" s="1115" t="str">
        <f t="shared" si="7"/>
        <v>Included</v>
      </c>
      <c r="K86" s="1109"/>
      <c r="M86" s="1111"/>
    </row>
    <row r="87" spans="1:13" s="1110" customFormat="1" ht="33">
      <c r="A87" s="1108">
        <f>+'Sch-1'!A87</f>
        <v>61</v>
      </c>
      <c r="B87" s="1108">
        <f>+'Sch-1'!B87</f>
        <v>7000036183</v>
      </c>
      <c r="C87" s="1108">
        <f>+'Sch-1'!C87</f>
        <v>40</v>
      </c>
      <c r="D87" s="1108" t="str">
        <f>+'Sch-1'!D87</f>
        <v xml:space="preserve">Relay and Protection Panel 400kV        </v>
      </c>
      <c r="E87" s="1108">
        <f>+'Sch-1'!E87</f>
        <v>1000004274</v>
      </c>
      <c r="F87" s="1106" t="str">
        <f>+'Sch-1'!J87</f>
        <v>400kV Transformer Protection Panel (For both HV &amp; MV side)-(withAutomation)</v>
      </c>
      <c r="G87" s="1108" t="str">
        <f>+'Sch-1'!K87</f>
        <v xml:space="preserve">EA </v>
      </c>
      <c r="H87" s="1108">
        <f>+'Sch-1'!L87</f>
        <v>2</v>
      </c>
      <c r="I87" s="1114"/>
      <c r="J87" s="1115" t="str">
        <f t="shared" si="7"/>
        <v>Included</v>
      </c>
      <c r="K87" s="1109"/>
      <c r="M87" s="1111"/>
    </row>
    <row r="88" spans="1:13" s="1110" customFormat="1" ht="49.5">
      <c r="A88" s="1108">
        <f>+'Sch-1'!A88</f>
        <v>62</v>
      </c>
      <c r="B88" s="1108">
        <f>+'Sch-1'!B88</f>
        <v>7000036183</v>
      </c>
      <c r="C88" s="1108">
        <f>+'Sch-1'!C88</f>
        <v>50</v>
      </c>
      <c r="D88" s="1108" t="str">
        <f>+'Sch-1'!D88</f>
        <v xml:space="preserve">Substation automation system-400kV      </v>
      </c>
      <c r="E88" s="1108">
        <f>+'Sch-1'!E88</f>
        <v>1000003408</v>
      </c>
      <c r="F88" s="1106" t="str">
        <f>+'Sch-1'!J88</f>
        <v>Complete Substation automation System for 400kV Main bay as perTechnical Specification</v>
      </c>
      <c r="G88" s="1108" t="str">
        <f>+'Sch-1'!K88</f>
        <v xml:space="preserve">EA </v>
      </c>
      <c r="H88" s="1108">
        <f>+'Sch-1'!L88</f>
        <v>4</v>
      </c>
      <c r="I88" s="1114"/>
      <c r="J88" s="1115" t="str">
        <f>IF(I88=0, "Included",IF(ISERROR(H88*I88), I88, H88*I88))</f>
        <v>Included</v>
      </c>
      <c r="K88" s="1109"/>
      <c r="M88" s="1111"/>
    </row>
    <row r="89" spans="1:13" s="1110" customFormat="1" ht="49.5">
      <c r="A89" s="1108">
        <f>+'Sch-1'!A89</f>
        <v>63</v>
      </c>
      <c r="B89" s="1108">
        <f>+'Sch-1'!B89</f>
        <v>7000036183</v>
      </c>
      <c r="C89" s="1108">
        <f>+'Sch-1'!C89</f>
        <v>60</v>
      </c>
      <c r="D89" s="1108" t="str">
        <f>+'Sch-1'!D89</f>
        <v xml:space="preserve">Substation automation system-400kV      </v>
      </c>
      <c r="E89" s="1108">
        <f>+'Sch-1'!E89</f>
        <v>1000003410</v>
      </c>
      <c r="F89" s="1106" t="str">
        <f>+'Sch-1'!J89</f>
        <v>Complete Substation automation System for 400kV Tie bay as perTechnical Specification</v>
      </c>
      <c r="G89" s="1108" t="str">
        <f>+'Sch-1'!K89</f>
        <v xml:space="preserve">EA </v>
      </c>
      <c r="H89" s="1108">
        <f>+'Sch-1'!L89</f>
        <v>2</v>
      </c>
      <c r="I89" s="1114"/>
      <c r="J89" s="1115" t="str">
        <f t="shared" ref="J89:J93" si="9">IF(I89=0, "Included",IF(ISERROR(H89*I89), I89, H89*I89))</f>
        <v>Included</v>
      </c>
      <c r="K89" s="1109"/>
      <c r="M89" s="1111"/>
    </row>
    <row r="90" spans="1:13" s="1110" customFormat="1" ht="49.5">
      <c r="A90" s="1108">
        <f>+'Sch-1'!A90</f>
        <v>64</v>
      </c>
      <c r="B90" s="1108">
        <f>+'Sch-1'!B90</f>
        <v>7000036183</v>
      </c>
      <c r="C90" s="1108">
        <f>+'Sch-1'!C90</f>
        <v>70</v>
      </c>
      <c r="D90" s="1108" t="str">
        <f>+'Sch-1'!D90</f>
        <v xml:space="preserve">Substation automation system-400kV      </v>
      </c>
      <c r="E90" s="1108">
        <f>+'Sch-1'!E90</f>
        <v>1000061770</v>
      </c>
      <c r="F90" s="1106" t="str">
        <f>+'Sch-1'!J90</f>
        <v>PROTECTION TEST TOOL FOR IEC 61850 PROCESS BUS BASED PROTECTION SYSTEM</v>
      </c>
      <c r="G90" s="1108" t="str">
        <f>+'Sch-1'!K90</f>
        <v>SET</v>
      </c>
      <c r="H90" s="1108">
        <f>+'Sch-1'!L90</f>
        <v>1</v>
      </c>
      <c r="I90" s="1114"/>
      <c r="J90" s="1115" t="str">
        <f t="shared" si="9"/>
        <v>Included</v>
      </c>
      <c r="K90" s="1109"/>
      <c r="M90" s="1111"/>
    </row>
    <row r="91" spans="1:13" s="1110" customFormat="1" ht="49.5">
      <c r="A91" s="1108">
        <f>+'Sch-1'!A91</f>
        <v>65</v>
      </c>
      <c r="B91" s="1108">
        <f>+'Sch-1'!B91</f>
        <v>7000036183</v>
      </c>
      <c r="C91" s="1108">
        <f>+'Sch-1'!C91</f>
        <v>80</v>
      </c>
      <c r="D91" s="1108" t="str">
        <f>+'Sch-1'!D91</f>
        <v xml:space="preserve">Substation automation system-400kV      </v>
      </c>
      <c r="E91" s="1108">
        <f>+'Sch-1'!E91</f>
        <v>1000061768</v>
      </c>
      <c r="F91" s="1106" t="str">
        <f>+'Sch-1'!J91</f>
        <v>IEC 61850 STATION OVERVIEW TOOL</v>
      </c>
      <c r="G91" s="1108" t="str">
        <f>+'Sch-1'!K91</f>
        <v>SET</v>
      </c>
      <c r="H91" s="1108">
        <f>+'Sch-1'!L91</f>
        <v>1</v>
      </c>
      <c r="I91" s="1114"/>
      <c r="J91" s="1115" t="str">
        <f t="shared" si="9"/>
        <v>Included</v>
      </c>
      <c r="K91" s="1109"/>
      <c r="M91" s="1111"/>
    </row>
    <row r="92" spans="1:13" s="1110" customFormat="1" ht="49.5">
      <c r="A92" s="1108">
        <f>+'Sch-1'!A92</f>
        <v>66</v>
      </c>
      <c r="B92" s="1108">
        <f>+'Sch-1'!B92</f>
        <v>7000036183</v>
      </c>
      <c r="C92" s="1108">
        <f>+'Sch-1'!C92</f>
        <v>90</v>
      </c>
      <c r="D92" s="1108" t="str">
        <f>+'Sch-1'!D92</f>
        <v xml:space="preserve">Substation automation system-400kV      </v>
      </c>
      <c r="E92" s="1108">
        <f>+'Sch-1'!E92</f>
        <v>1000061769</v>
      </c>
      <c r="F92" s="1106" t="str">
        <f>+'Sch-1'!J92</f>
        <v>NETWORK &amp; SIGNAL ANALYZER TOOL</v>
      </c>
      <c r="G92" s="1108" t="str">
        <f>+'Sch-1'!K92</f>
        <v>SET</v>
      </c>
      <c r="H92" s="1108">
        <f>+'Sch-1'!L92</f>
        <v>1</v>
      </c>
      <c r="I92" s="1114"/>
      <c r="J92" s="1115" t="str">
        <f t="shared" si="9"/>
        <v>Included</v>
      </c>
      <c r="K92" s="1109"/>
      <c r="M92" s="1111"/>
    </row>
    <row r="93" spans="1:13" s="1110" customFormat="1" ht="49.5">
      <c r="A93" s="1108">
        <f>+'Sch-1'!A93</f>
        <v>67</v>
      </c>
      <c r="B93" s="1108">
        <f>+'Sch-1'!B93</f>
        <v>7000036183</v>
      </c>
      <c r="C93" s="1108">
        <f>+'Sch-1'!C93</f>
        <v>100</v>
      </c>
      <c r="D93" s="1108" t="str">
        <f>+'Sch-1'!D93</f>
        <v xml:space="preserve">Substation automation system-400kV      </v>
      </c>
      <c r="E93" s="1108">
        <f>+'Sch-1'!E93</f>
        <v>1000071654</v>
      </c>
      <c r="F93" s="1106" t="str">
        <f>+'Sch-1'!J93</f>
        <v>400 KV SGC/MU PANELS</v>
      </c>
      <c r="G93" s="1108" t="str">
        <f>+'Sch-1'!K93</f>
        <v xml:space="preserve">EA </v>
      </c>
      <c r="H93" s="1108">
        <f>+'Sch-1'!L93</f>
        <v>25</v>
      </c>
      <c r="I93" s="1114"/>
      <c r="J93" s="1115" t="str">
        <f t="shared" si="9"/>
        <v>Included</v>
      </c>
      <c r="K93" s="1109"/>
      <c r="M93" s="1111"/>
    </row>
    <row r="94" spans="1:13" s="1110" customFormat="1" ht="49.5">
      <c r="A94" s="1108">
        <f>+'Sch-1'!A94</f>
        <v>68</v>
      </c>
      <c r="B94" s="1108">
        <f>+'Sch-1'!B94</f>
        <v>7000036183</v>
      </c>
      <c r="C94" s="1108">
        <f>+'Sch-1'!C94</f>
        <v>110</v>
      </c>
      <c r="D94" s="1108" t="str">
        <f>+'Sch-1'!D94</f>
        <v xml:space="preserve">Substation automation system-400kV      </v>
      </c>
      <c r="E94" s="1108">
        <f>+'Sch-1'!E94</f>
        <v>1000071653</v>
      </c>
      <c r="F94" s="1106" t="str">
        <f>+'Sch-1'!J94</f>
        <v>400 KV DIT/MU PANELS FOR TRANSFORMER</v>
      </c>
      <c r="G94" s="1108" t="str">
        <f>+'Sch-1'!K94</f>
        <v xml:space="preserve">EA </v>
      </c>
      <c r="H94" s="1108">
        <f>+'Sch-1'!L94</f>
        <v>2</v>
      </c>
      <c r="I94" s="1114"/>
      <c r="J94" s="1115" t="str">
        <f t="shared" ref="J94:J96" si="10">IF(I94=0, "Included",IF(ISERROR(H94*I94), I94, H94*I94))</f>
        <v>Included</v>
      </c>
      <c r="K94" s="1109"/>
      <c r="M94" s="1111"/>
    </row>
    <row r="95" spans="1:13" s="1110" customFormat="1" ht="49.5">
      <c r="A95" s="1108">
        <f>+'Sch-1'!A95</f>
        <v>69</v>
      </c>
      <c r="B95" s="1108">
        <f>+'Sch-1'!B95</f>
        <v>7000036183</v>
      </c>
      <c r="C95" s="1108">
        <f>+'Sch-1'!C95</f>
        <v>120</v>
      </c>
      <c r="D95" s="1108" t="str">
        <f>+'Sch-1'!D95</f>
        <v xml:space="preserve">Substation automation system-400kV      </v>
      </c>
      <c r="E95" s="1108">
        <f>+'Sch-1'!E95</f>
        <v>1000021642</v>
      </c>
      <c r="F95" s="1106" t="str">
        <f>+'Sch-1'!J95</f>
        <v>Time synchronisation equipment</v>
      </c>
      <c r="G95" s="1108" t="str">
        <f>+'Sch-1'!K95</f>
        <v xml:space="preserve">EA </v>
      </c>
      <c r="H95" s="1108">
        <f>+'Sch-1'!L95</f>
        <v>5</v>
      </c>
      <c r="I95" s="1114"/>
      <c r="J95" s="1115" t="str">
        <f t="shared" si="10"/>
        <v>Included</v>
      </c>
      <c r="K95" s="1109"/>
      <c r="M95" s="1111"/>
    </row>
    <row r="96" spans="1:13" s="1110" customFormat="1">
      <c r="A96" s="1108">
        <f>+'Sch-1'!A96</f>
        <v>70</v>
      </c>
      <c r="B96" s="1108">
        <f>+'Sch-1'!B96</f>
        <v>7000036183</v>
      </c>
      <c r="C96" s="1108">
        <f>+'Sch-1'!C96</f>
        <v>130</v>
      </c>
      <c r="D96" s="1108" t="str">
        <f>+'Sch-1'!D96</f>
        <v xml:space="preserve">Mandatory spares                        </v>
      </c>
      <c r="E96" s="1108">
        <f>+'Sch-1'!E96</f>
        <v>1000019912</v>
      </c>
      <c r="F96" s="1106" t="str">
        <f>+'Sch-1'!J96</f>
        <v>Relay &amp; protection Panels (with automation)</v>
      </c>
      <c r="G96" s="1108" t="str">
        <f>+'Sch-1'!K96</f>
        <v xml:space="preserve">LS </v>
      </c>
      <c r="H96" s="1108">
        <f>+'Sch-1'!L96</f>
        <v>1</v>
      </c>
      <c r="I96" s="1114"/>
      <c r="J96" s="1115" t="str">
        <f t="shared" si="10"/>
        <v>Included</v>
      </c>
      <c r="K96" s="1109"/>
      <c r="M96" s="1111"/>
    </row>
    <row r="97" spans="1:13" s="1110" customFormat="1">
      <c r="A97" s="1108">
        <f>+'Sch-1'!A97</f>
        <v>71</v>
      </c>
      <c r="B97" s="1108">
        <f>+'Sch-1'!B97</f>
        <v>7000036183</v>
      </c>
      <c r="C97" s="1108">
        <f>+'Sch-1'!C97</f>
        <v>140</v>
      </c>
      <c r="D97" s="1108" t="str">
        <f>+'Sch-1'!D97</f>
        <v xml:space="preserve">Mandatory spares                        </v>
      </c>
      <c r="E97" s="1108">
        <f>+'Sch-1'!E97</f>
        <v>1000019927</v>
      </c>
      <c r="F97" s="1106" t="str">
        <f>+'Sch-1'!J97</f>
        <v>Spares-Substation Automation System</v>
      </c>
      <c r="G97" s="1108" t="str">
        <f>+'Sch-1'!K97</f>
        <v xml:space="preserve">LS </v>
      </c>
      <c r="H97" s="1108">
        <f>+'Sch-1'!L97</f>
        <v>1</v>
      </c>
      <c r="I97" s="1114"/>
      <c r="J97" s="1115" t="str">
        <f>IF(I97=0, "Included",IF(ISERROR(H97*I97), I97, H97*I97))</f>
        <v>Included</v>
      </c>
      <c r="K97" s="1109"/>
      <c r="M97" s="1111"/>
    </row>
    <row r="98" spans="1:13" s="1110" customFormat="1">
      <c r="A98" s="1108">
        <f>+'Sch-1'!A98</f>
        <v>72</v>
      </c>
      <c r="B98" s="1108">
        <f>+'Sch-1'!B98</f>
        <v>7000036183</v>
      </c>
      <c r="C98" s="1108">
        <f>+'Sch-1'!C98</f>
        <v>150</v>
      </c>
      <c r="D98" s="1108" t="str">
        <f>+'Sch-1'!D98</f>
        <v xml:space="preserve">Cables                                  </v>
      </c>
      <c r="E98" s="1108">
        <f>+'Sch-1'!E98</f>
        <v>1000031976</v>
      </c>
      <c r="F98" s="1106" t="str">
        <f>+'Sch-1'!J98</f>
        <v>1.1KV GRADE 4CX16 SQMM (PVC) POWER CABLE</v>
      </c>
      <c r="G98" s="1108" t="str">
        <f>+'Sch-1'!K98</f>
        <v xml:space="preserve">KM </v>
      </c>
      <c r="H98" s="1108">
        <f>+'Sch-1'!L98</f>
        <v>14</v>
      </c>
      <c r="I98" s="1114"/>
      <c r="J98" s="1115" t="str">
        <f t="shared" ref="J98:J102" si="11">IF(I98=0, "Included",IF(ISERROR(H98*I98), I98, H98*I98))</f>
        <v>Included</v>
      </c>
      <c r="K98" s="1109"/>
      <c r="M98" s="1111"/>
    </row>
    <row r="99" spans="1:13" s="1110" customFormat="1">
      <c r="A99" s="1108">
        <f>+'Sch-1'!A99</f>
        <v>73</v>
      </c>
      <c r="B99" s="1108">
        <f>+'Sch-1'!B99</f>
        <v>7000036183</v>
      </c>
      <c r="C99" s="1108">
        <f>+'Sch-1'!C99</f>
        <v>160</v>
      </c>
      <c r="D99" s="1108" t="str">
        <f>+'Sch-1'!D99</f>
        <v xml:space="preserve">Cables                                  </v>
      </c>
      <c r="E99" s="1108">
        <f>+'Sch-1'!E99</f>
        <v>1000031936</v>
      </c>
      <c r="F99" s="1106" t="str">
        <f>+'Sch-1'!J99</f>
        <v>1.1KV GRADE 2CX2.5 SQMM CONTROL CABLE</v>
      </c>
      <c r="G99" s="1108" t="str">
        <f>+'Sch-1'!K99</f>
        <v xml:space="preserve">KM </v>
      </c>
      <c r="H99" s="1108">
        <f>+'Sch-1'!L99</f>
        <v>6</v>
      </c>
      <c r="I99" s="1114"/>
      <c r="J99" s="1115" t="str">
        <f t="shared" si="11"/>
        <v>Included</v>
      </c>
      <c r="K99" s="1109"/>
      <c r="M99" s="1111"/>
    </row>
    <row r="100" spans="1:13" s="1110" customFormat="1">
      <c r="A100" s="1108">
        <f>+'Sch-1'!A100</f>
        <v>74</v>
      </c>
      <c r="B100" s="1108">
        <f>+'Sch-1'!B100</f>
        <v>7000036183</v>
      </c>
      <c r="C100" s="1108">
        <f>+'Sch-1'!C100</f>
        <v>170</v>
      </c>
      <c r="D100" s="1108" t="str">
        <f>+'Sch-1'!D100</f>
        <v xml:space="preserve">Cables                                  </v>
      </c>
      <c r="E100" s="1108">
        <f>+'Sch-1'!E100</f>
        <v>1000031987</v>
      </c>
      <c r="F100" s="1106" t="str">
        <f>+'Sch-1'!J100</f>
        <v>1.1KV GRADE 5CX2.5 SQMM CONTROL CABLE</v>
      </c>
      <c r="G100" s="1108" t="str">
        <f>+'Sch-1'!K100</f>
        <v xml:space="preserve">KM </v>
      </c>
      <c r="H100" s="1108">
        <f>+'Sch-1'!L100</f>
        <v>10</v>
      </c>
      <c r="I100" s="1114"/>
      <c r="J100" s="1115" t="str">
        <f t="shared" si="11"/>
        <v>Included</v>
      </c>
      <c r="K100" s="1109"/>
      <c r="M100" s="1111"/>
    </row>
    <row r="101" spans="1:13" s="1110" customFormat="1">
      <c r="A101" s="1108">
        <f>+'Sch-1'!A101</f>
        <v>75</v>
      </c>
      <c r="B101" s="1108">
        <f>+'Sch-1'!B101</f>
        <v>7000036183</v>
      </c>
      <c r="C101" s="1108">
        <f>+'Sch-1'!C101</f>
        <v>180</v>
      </c>
      <c r="D101" s="1108" t="str">
        <f>+'Sch-1'!D101</f>
        <v xml:space="preserve">Cables                                  </v>
      </c>
      <c r="E101" s="1108">
        <f>+'Sch-1'!E101</f>
        <v>1000031985</v>
      </c>
      <c r="F101" s="1106" t="str">
        <f>+'Sch-1'!J101</f>
        <v>1.1KV GRADE 4CX6 SQMM (PVC) POWER CABLE</v>
      </c>
      <c r="G101" s="1108" t="str">
        <f>+'Sch-1'!K101</f>
        <v xml:space="preserve">KM </v>
      </c>
      <c r="H101" s="1108">
        <f>+'Sch-1'!L101</f>
        <v>19</v>
      </c>
      <c r="I101" s="1114"/>
      <c r="J101" s="1115" t="str">
        <f t="shared" si="11"/>
        <v>Included</v>
      </c>
      <c r="K101" s="1109"/>
      <c r="M101" s="1111"/>
    </row>
    <row r="102" spans="1:13" s="1110" customFormat="1">
      <c r="A102" s="1108">
        <f>+'Sch-1'!A102</f>
        <v>76</v>
      </c>
      <c r="B102" s="1108">
        <f>+'Sch-1'!B102</f>
        <v>7000036183</v>
      </c>
      <c r="C102" s="1108">
        <f>+'Sch-1'!C102</f>
        <v>190</v>
      </c>
      <c r="D102" s="1108" t="str">
        <f>+'Sch-1'!D102</f>
        <v xml:space="preserve">Cables                                  </v>
      </c>
      <c r="E102" s="1108">
        <f>+'Sch-1'!E102</f>
        <v>1000056264</v>
      </c>
      <c r="F102" s="1106" t="str">
        <f>+'Sch-1'!J102</f>
        <v>1.1KV GRADE 19CX1.5 SQMM CONTROL CABLE</v>
      </c>
      <c r="G102" s="1108" t="str">
        <f>+'Sch-1'!K102</f>
        <v xml:space="preserve">KM </v>
      </c>
      <c r="H102" s="1108">
        <f>+'Sch-1'!L102</f>
        <v>15</v>
      </c>
      <c r="I102" s="1114"/>
      <c r="J102" s="1115" t="str">
        <f t="shared" si="11"/>
        <v>Included</v>
      </c>
      <c r="K102" s="1109"/>
      <c r="M102" s="1111"/>
    </row>
    <row r="103" spans="1:13" s="1110" customFormat="1">
      <c r="A103" s="1108">
        <f>+'Sch-1'!A103</f>
        <v>77</v>
      </c>
      <c r="B103" s="1108">
        <f>+'Sch-1'!B103</f>
        <v>7000036183</v>
      </c>
      <c r="C103" s="1108">
        <f>+'Sch-1'!C103</f>
        <v>200</v>
      </c>
      <c r="D103" s="1108" t="str">
        <f>+'Sch-1'!D103</f>
        <v xml:space="preserve">Cables                                  </v>
      </c>
      <c r="E103" s="1108">
        <f>+'Sch-1'!E103</f>
        <v>1000056265</v>
      </c>
      <c r="F103" s="1106" t="str">
        <f>+'Sch-1'!J103</f>
        <v>1.1KV GRADE 27CX1.5 SQMM CONTROL CABLE</v>
      </c>
      <c r="G103" s="1108" t="str">
        <f>+'Sch-1'!K103</f>
        <v xml:space="preserve">KM </v>
      </c>
      <c r="H103" s="1108">
        <f>+'Sch-1'!L103</f>
        <v>5</v>
      </c>
      <c r="I103" s="1114"/>
      <c r="J103" s="1115" t="str">
        <f t="shared" si="7"/>
        <v>Included</v>
      </c>
      <c r="K103" s="1109"/>
      <c r="M103" s="1111"/>
    </row>
    <row r="104" spans="1:13" s="1110" customFormat="1">
      <c r="A104" s="1108">
        <f>+'Sch-1'!A104</f>
        <v>78</v>
      </c>
      <c r="B104" s="1108">
        <f>+'Sch-1'!B104</f>
        <v>7000036183</v>
      </c>
      <c r="C104" s="1108">
        <f>+'Sch-1'!C104</f>
        <v>210</v>
      </c>
      <c r="D104" s="1108" t="str">
        <f>+'Sch-1'!D104</f>
        <v xml:space="preserve">Cables                                  </v>
      </c>
      <c r="E104" s="1108">
        <f>+'Sch-1'!E104</f>
        <v>1000031887</v>
      </c>
      <c r="F104" s="1106" t="str">
        <f>+'Sch-1'!J104</f>
        <v>1.1KV GRADE 10CX2.5 SQMM CONTROL CABLE</v>
      </c>
      <c r="G104" s="1108" t="str">
        <f>+'Sch-1'!K104</f>
        <v xml:space="preserve">KM </v>
      </c>
      <c r="H104" s="1108">
        <f>+'Sch-1'!L104</f>
        <v>45</v>
      </c>
      <c r="I104" s="1114"/>
      <c r="J104" s="1115" t="str">
        <f t="shared" si="7"/>
        <v>Included</v>
      </c>
      <c r="K104" s="1109"/>
      <c r="M104" s="1111"/>
    </row>
    <row r="105" spans="1:13" s="1110" customFormat="1" ht="33">
      <c r="A105" s="1108">
        <f>+'Sch-1'!A105</f>
        <v>79</v>
      </c>
      <c r="B105" s="1108">
        <f>+'Sch-1'!B105</f>
        <v>7000036183</v>
      </c>
      <c r="C105" s="1108">
        <f>+'Sch-1'!C105</f>
        <v>250</v>
      </c>
      <c r="D105" s="1108" t="str">
        <f>+'Sch-1'!D105</f>
        <v xml:space="preserve">Relay and Protection Panel 220kV        </v>
      </c>
      <c r="E105" s="1108">
        <f>+'Sch-1'!E105</f>
        <v>1000001330</v>
      </c>
      <c r="F105" s="1106" t="str">
        <f>+'Sch-1'!J105</f>
        <v>220kV Line Protection Panel (with Automation)</v>
      </c>
      <c r="G105" s="1108" t="str">
        <f>+'Sch-1'!K105</f>
        <v xml:space="preserve">EA </v>
      </c>
      <c r="H105" s="1108">
        <f>+'Sch-1'!L105</f>
        <v>4</v>
      </c>
      <c r="I105" s="1114"/>
      <c r="J105" s="1115" t="str">
        <f t="shared" si="7"/>
        <v>Included</v>
      </c>
      <c r="K105" s="1109"/>
      <c r="M105" s="1111"/>
    </row>
    <row r="106" spans="1:13" s="1110" customFormat="1" ht="33">
      <c r="A106" s="1108">
        <f>+'Sch-1'!A106</f>
        <v>80</v>
      </c>
      <c r="B106" s="1108">
        <f>+'Sch-1'!B106</f>
        <v>7000036183</v>
      </c>
      <c r="C106" s="1108">
        <f>+'Sch-1'!C106</f>
        <v>260</v>
      </c>
      <c r="D106" s="1108" t="str">
        <f>+'Sch-1'!D106</f>
        <v xml:space="preserve">Relay and Protection Panel 220kV        </v>
      </c>
      <c r="E106" s="1108">
        <f>+'Sch-1'!E106</f>
        <v>1000055443</v>
      </c>
      <c r="F106" s="1106" t="str">
        <f>+'Sch-1'!J106</f>
        <v>220KV CIRCUIT BREAKER RELAY PANEL (WITH AUTOMATION)</v>
      </c>
      <c r="G106" s="1108" t="str">
        <f>+'Sch-1'!K106</f>
        <v xml:space="preserve">EA </v>
      </c>
      <c r="H106" s="1108">
        <f>+'Sch-1'!L106</f>
        <v>8</v>
      </c>
      <c r="I106" s="1114"/>
      <c r="J106" s="1115" t="str">
        <f>IF(I106=0, "Included",IF(ISERROR(H106*I106), I106, H106*I106))</f>
        <v>Included</v>
      </c>
      <c r="K106" s="1109"/>
      <c r="M106" s="1111"/>
    </row>
    <row r="107" spans="1:13" s="1110" customFormat="1" ht="33">
      <c r="A107" s="1108">
        <f>+'Sch-1'!A107</f>
        <v>81</v>
      </c>
      <c r="B107" s="1108">
        <f>+'Sch-1'!B107</f>
        <v>7000036183</v>
      </c>
      <c r="C107" s="1108">
        <f>+'Sch-1'!C107</f>
        <v>270</v>
      </c>
      <c r="D107" s="1108" t="str">
        <f>+'Sch-1'!D107</f>
        <v xml:space="preserve">Relay and Protection Panel 220kV        </v>
      </c>
      <c r="E107" s="1108">
        <f>+'Sch-1'!E107</f>
        <v>1000001166</v>
      </c>
      <c r="F107" s="1106" t="str">
        <f>+'Sch-1'!J107</f>
        <v>220kV Bus Bar Protection Panel (Single)-(with Automation)</v>
      </c>
      <c r="G107" s="1108" t="str">
        <f>+'Sch-1'!K107</f>
        <v>SET</v>
      </c>
      <c r="H107" s="1108">
        <f>+'Sch-1'!L107</f>
        <v>1</v>
      </c>
      <c r="I107" s="1114"/>
      <c r="J107" s="1115" t="str">
        <f t="shared" ref="J107:J120" si="12">IF(I107=0, "Included",IF(ISERROR(H107*I107), I107, H107*I107))</f>
        <v>Included</v>
      </c>
      <c r="K107" s="1109"/>
      <c r="M107" s="1111"/>
    </row>
    <row r="108" spans="1:13" s="1110" customFormat="1" ht="49.5">
      <c r="A108" s="1108">
        <f>+'Sch-1'!A108</f>
        <v>82</v>
      </c>
      <c r="B108" s="1108">
        <f>+'Sch-1'!B108</f>
        <v>7000036183</v>
      </c>
      <c r="C108" s="1108">
        <f>+'Sch-1'!C108</f>
        <v>280</v>
      </c>
      <c r="D108" s="1108" t="str">
        <f>+'Sch-1'!D108</f>
        <v xml:space="preserve">Substation automation system-220kV      </v>
      </c>
      <c r="E108" s="1108">
        <f>+'Sch-1'!E108</f>
        <v>1000001332</v>
      </c>
      <c r="F108" s="1106" t="str">
        <f>+'Sch-1'!J108</f>
        <v>Complete Substation automation System for 220kV bay as per TechnicalSpecification</v>
      </c>
      <c r="G108" s="1108" t="str">
        <f>+'Sch-1'!K108</f>
        <v xml:space="preserve">EA </v>
      </c>
      <c r="H108" s="1108">
        <f>+'Sch-1'!L108</f>
        <v>6</v>
      </c>
      <c r="I108" s="1114"/>
      <c r="J108" s="1115" t="str">
        <f t="shared" ref="J108:J110" si="13">IF(I108=0, "Included",IF(ISERROR(H108*I108), I108, H108*I108))</f>
        <v>Included</v>
      </c>
      <c r="K108" s="1109"/>
      <c r="M108" s="1111"/>
    </row>
    <row r="109" spans="1:13" s="1110" customFormat="1" ht="49.5">
      <c r="A109" s="1108">
        <f>+'Sch-1'!A109</f>
        <v>83</v>
      </c>
      <c r="B109" s="1108">
        <f>+'Sch-1'!B109</f>
        <v>7000036183</v>
      </c>
      <c r="C109" s="1108">
        <f>+'Sch-1'!C109</f>
        <v>290</v>
      </c>
      <c r="D109" s="1108" t="str">
        <f>+'Sch-1'!D109</f>
        <v xml:space="preserve">Substation automation system-220kV      </v>
      </c>
      <c r="E109" s="1108">
        <f>+'Sch-1'!E109</f>
        <v>1000038471</v>
      </c>
      <c r="F109" s="1106" t="str">
        <f>+'Sch-1'!J109</f>
        <v>COMPLETE SUBSTATION AUTOMATION SYSTEM FOR 220KV TBC BAY ASPER
TECHNICAL SPECIFICATION</v>
      </c>
      <c r="G109" s="1108" t="str">
        <f>+'Sch-1'!K109</f>
        <v xml:space="preserve">EA </v>
      </c>
      <c r="H109" s="1108">
        <f>+'Sch-1'!L109</f>
        <v>1</v>
      </c>
      <c r="I109" s="1114"/>
      <c r="J109" s="1115" t="str">
        <f t="shared" si="13"/>
        <v>Included</v>
      </c>
      <c r="K109" s="1109"/>
      <c r="M109" s="1111"/>
    </row>
    <row r="110" spans="1:13" s="1110" customFormat="1" ht="49.5">
      <c r="A110" s="1108">
        <f>+'Sch-1'!A110</f>
        <v>84</v>
      </c>
      <c r="B110" s="1108">
        <f>+'Sch-1'!B110</f>
        <v>7000036183</v>
      </c>
      <c r="C110" s="1108">
        <f>+'Sch-1'!C110</f>
        <v>300</v>
      </c>
      <c r="D110" s="1108" t="str">
        <f>+'Sch-1'!D110</f>
        <v xml:space="preserve">Substation automation system-220kV      </v>
      </c>
      <c r="E110" s="1108">
        <f>+'Sch-1'!E110</f>
        <v>1000038470</v>
      </c>
      <c r="F110" s="1106" t="str">
        <f>+'Sch-1'!J110</f>
        <v>COMPLETE SUBSTATION AUTOMATION SYSTEM FOR 220KV BUS COUPLER BAY AS PER TECHNICAL SPECIFICATION</v>
      </c>
      <c r="G110" s="1108" t="str">
        <f>+'Sch-1'!K110</f>
        <v xml:space="preserve">EA </v>
      </c>
      <c r="H110" s="1108">
        <f>+'Sch-1'!L110</f>
        <v>1</v>
      </c>
      <c r="I110" s="1114"/>
      <c r="J110" s="1115" t="str">
        <f t="shared" si="13"/>
        <v>Included</v>
      </c>
      <c r="K110" s="1109"/>
      <c r="M110" s="1111"/>
    </row>
    <row r="111" spans="1:13" s="1110" customFormat="1" ht="49.5">
      <c r="A111" s="1108">
        <f>+'Sch-1'!A111</f>
        <v>85</v>
      </c>
      <c r="B111" s="1108">
        <f>+'Sch-1'!B111</f>
        <v>7000036183</v>
      </c>
      <c r="C111" s="1108">
        <f>+'Sch-1'!C111</f>
        <v>310</v>
      </c>
      <c r="D111" s="1108" t="str">
        <f>+'Sch-1'!D111</f>
        <v xml:space="preserve">Substation automation system-220kV      </v>
      </c>
      <c r="E111" s="1108">
        <f>+'Sch-1'!E111</f>
        <v>1000071651</v>
      </c>
      <c r="F111" s="1106" t="str">
        <f>+'Sch-1'!J111</f>
        <v>220KV SGC/MU PANELS</v>
      </c>
      <c r="G111" s="1108" t="str">
        <f>+'Sch-1'!K111</f>
        <v xml:space="preserve">EA </v>
      </c>
      <c r="H111" s="1108">
        <f>+'Sch-1'!L111</f>
        <v>15</v>
      </c>
      <c r="I111" s="1114"/>
      <c r="J111" s="1115" t="str">
        <f t="shared" si="12"/>
        <v>Included</v>
      </c>
      <c r="K111" s="1109"/>
      <c r="M111" s="1111"/>
    </row>
    <row r="112" spans="1:13" s="1110" customFormat="1">
      <c r="A112" s="1108">
        <f>+'Sch-1'!A112</f>
        <v>86</v>
      </c>
      <c r="B112" s="1108">
        <f>+'Sch-1'!B112</f>
        <v>7000036183</v>
      </c>
      <c r="C112" s="1108">
        <f>+'Sch-1'!C112</f>
        <v>340</v>
      </c>
      <c r="D112" s="1108" t="str">
        <f>+'Sch-1'!D112</f>
        <v xml:space="preserve">Junction Box                            </v>
      </c>
      <c r="E112" s="1108">
        <f>+'Sch-1'!E112</f>
        <v>1000041239</v>
      </c>
      <c r="F112" s="1106" t="str">
        <f>+'Sch-1'!J112</f>
        <v>JUNCTION BOX-245KV CVT</v>
      </c>
      <c r="G112" s="1108" t="str">
        <f>+'Sch-1'!K112</f>
        <v xml:space="preserve">EA </v>
      </c>
      <c r="H112" s="1108">
        <f>+'Sch-1'!L112</f>
        <v>6</v>
      </c>
      <c r="I112" s="1114"/>
      <c r="J112" s="1115" t="str">
        <f t="shared" si="12"/>
        <v>Included</v>
      </c>
      <c r="K112" s="1109"/>
      <c r="M112" s="1111"/>
    </row>
    <row r="113" spans="1:26" s="1110" customFormat="1">
      <c r="A113" s="1108">
        <f>+'Sch-1'!A113</f>
        <v>87</v>
      </c>
      <c r="B113" s="1108">
        <f>+'Sch-1'!B113</f>
        <v>7000036183</v>
      </c>
      <c r="C113" s="1108">
        <f>+'Sch-1'!C113</f>
        <v>350</v>
      </c>
      <c r="D113" s="1108" t="str">
        <f>+'Sch-1'!D113</f>
        <v xml:space="preserve">Junction Box                            </v>
      </c>
      <c r="E113" s="1108">
        <f>+'Sch-1'!E113</f>
        <v>1000014219</v>
      </c>
      <c r="F113" s="1106" t="str">
        <f>+'Sch-1'!J113</f>
        <v>Junction box for 245kV, 5 secondary core Current Transformer</v>
      </c>
      <c r="G113" s="1108" t="str">
        <f>+'Sch-1'!K113</f>
        <v xml:space="preserve">EA </v>
      </c>
      <c r="H113" s="1108">
        <f>+'Sch-1'!L113</f>
        <v>8</v>
      </c>
      <c r="I113" s="1114"/>
      <c r="J113" s="1115" t="str">
        <f t="shared" si="12"/>
        <v>Included</v>
      </c>
      <c r="K113" s="1109"/>
      <c r="M113" s="1111"/>
    </row>
    <row r="114" spans="1:26" s="1110" customFormat="1">
      <c r="A114" s="1108">
        <f>+'Sch-1'!A114</f>
        <v>88</v>
      </c>
      <c r="B114" s="1108">
        <f>+'Sch-1'!B114</f>
        <v>7000036183</v>
      </c>
      <c r="C114" s="1108">
        <f>+'Sch-1'!C114</f>
        <v>360</v>
      </c>
      <c r="D114" s="1108" t="str">
        <f>+'Sch-1'!D114</f>
        <v xml:space="preserve">Junction Box                            </v>
      </c>
      <c r="E114" s="1108">
        <f>+'Sch-1'!E114</f>
        <v>1000079433</v>
      </c>
      <c r="F114" s="1106" t="str">
        <f>+'Sch-1'!J114</f>
        <v>JUNCTION BOX FOR 420KV, 6 SECONDARY CORE CURRENT TRANSFORMER</v>
      </c>
      <c r="G114" s="1108" t="str">
        <f>+'Sch-1'!K114</f>
        <v xml:space="preserve">EA </v>
      </c>
      <c r="H114" s="1108">
        <f>+'Sch-1'!L114</f>
        <v>6</v>
      </c>
      <c r="I114" s="1114"/>
      <c r="J114" s="1115" t="str">
        <f t="shared" si="12"/>
        <v>Included</v>
      </c>
      <c r="K114" s="1109"/>
      <c r="M114" s="1111"/>
    </row>
    <row r="115" spans="1:26" s="1110" customFormat="1">
      <c r="A115" s="1108">
        <f>+'Sch-1'!A115</f>
        <v>89</v>
      </c>
      <c r="B115" s="1108">
        <f>+'Sch-1'!B115</f>
        <v>7000036183</v>
      </c>
      <c r="C115" s="1108">
        <f>+'Sch-1'!C115</f>
        <v>370</v>
      </c>
      <c r="D115" s="1108" t="str">
        <f>+'Sch-1'!D115</f>
        <v xml:space="preserve">Junction Box                            </v>
      </c>
      <c r="E115" s="1108">
        <f>+'Sch-1'!E115</f>
        <v>1000079434</v>
      </c>
      <c r="F115" s="1106" t="str">
        <f>+'Sch-1'!J115</f>
        <v>MARSHALLING BOX FOR 420 KV CVT</v>
      </c>
      <c r="G115" s="1108" t="str">
        <f>+'Sch-1'!K115</f>
        <v xml:space="preserve">EA </v>
      </c>
      <c r="H115" s="1108">
        <f>+'Sch-1'!L115</f>
        <v>4</v>
      </c>
      <c r="I115" s="1114"/>
      <c r="J115" s="1115" t="str">
        <f t="shared" si="12"/>
        <v>Included</v>
      </c>
      <c r="K115" s="1109"/>
      <c r="M115" s="1111"/>
    </row>
    <row r="116" spans="1:26" s="1008" customFormat="1" ht="27.75" customHeight="1">
      <c r="A116" s="1084" t="str">
        <f>+'Sch-1'!A116</f>
        <v>VII</v>
      </c>
      <c r="B116" s="1092" t="str">
        <f>+'Sch-1'!B116</f>
        <v xml:space="preserve">PROCESS BUS MANDOLA-CAPEX       </v>
      </c>
      <c r="C116" s="1143"/>
      <c r="D116" s="1143"/>
      <c r="E116" s="1143"/>
      <c r="F116" s="1094"/>
      <c r="G116" s="923"/>
      <c r="H116" s="923"/>
      <c r="I116" s="1144"/>
      <c r="J116" s="1145"/>
      <c r="M116" s="285"/>
    </row>
    <row r="117" spans="1:26" s="1110" customFormat="1" ht="33">
      <c r="A117" s="1108">
        <f>+'Sch-1'!A117</f>
        <v>90</v>
      </c>
      <c r="B117" s="1108">
        <f>+'Sch-1'!B117</f>
        <v>7000036183</v>
      </c>
      <c r="C117" s="1108">
        <f>+'Sch-1'!C117</f>
        <v>390</v>
      </c>
      <c r="D117" s="1108" t="str">
        <f>+'Sch-1'!D117</f>
        <v xml:space="preserve">Relay and Protection panel-400kV        </v>
      </c>
      <c r="E117" s="1108">
        <f>+'Sch-1'!E117</f>
        <v>1000003398</v>
      </c>
      <c r="F117" s="1106" t="str">
        <f>+'Sch-1'!J117</f>
        <v>400kV Line Protection Panel (with Automation)</v>
      </c>
      <c r="G117" s="1108" t="str">
        <f>+'Sch-1'!K117</f>
        <v xml:space="preserve">EA </v>
      </c>
      <c r="H117" s="1108">
        <f>+'Sch-1'!L117</f>
        <v>2</v>
      </c>
      <c r="I117" s="1114"/>
      <c r="J117" s="1115" t="str">
        <f t="shared" si="12"/>
        <v>Included</v>
      </c>
      <c r="K117" s="1109"/>
      <c r="M117" s="1111"/>
    </row>
    <row r="118" spans="1:26" s="1110" customFormat="1" ht="33">
      <c r="A118" s="1108">
        <f>+'Sch-1'!A118</f>
        <v>91</v>
      </c>
      <c r="B118" s="1108">
        <f>+'Sch-1'!B118</f>
        <v>7000036183</v>
      </c>
      <c r="C118" s="1108">
        <f>+'Sch-1'!C118</f>
        <v>400</v>
      </c>
      <c r="D118" s="1108" t="str">
        <f>+'Sch-1'!D118</f>
        <v xml:space="preserve">Relay and Protection panel-400kV        </v>
      </c>
      <c r="E118" s="1108">
        <f>+'Sch-1'!E118</f>
        <v>1000055446</v>
      </c>
      <c r="F118" s="1106" t="str">
        <f>+'Sch-1'!J118</f>
        <v>400KV CIRCUIT BREAKER RELAY PANEL (WITH AUTOMATION)</v>
      </c>
      <c r="G118" s="1108" t="str">
        <f>+'Sch-1'!K118</f>
        <v xml:space="preserve">EA </v>
      </c>
      <c r="H118" s="1108">
        <f>+'Sch-1'!L118</f>
        <v>4</v>
      </c>
      <c r="I118" s="1114"/>
      <c r="J118" s="1115" t="str">
        <f t="shared" si="12"/>
        <v>Included</v>
      </c>
      <c r="K118" s="1109"/>
      <c r="M118" s="1111"/>
    </row>
    <row r="119" spans="1:26" s="1110" customFormat="1" ht="21.75" customHeight="1">
      <c r="A119" s="1108">
        <f>+'Sch-1'!A119</f>
        <v>92</v>
      </c>
      <c r="B119" s="1108">
        <f>+'Sch-1'!B119</f>
        <v>7000036183</v>
      </c>
      <c r="C119" s="1108">
        <f>+'Sch-1'!C119</f>
        <v>410</v>
      </c>
      <c r="D119" s="1108" t="str">
        <f>+'Sch-1'!D119</f>
        <v xml:space="preserve">Substation automation system-400kV      </v>
      </c>
      <c r="E119" s="1108">
        <f>+'Sch-1'!E119</f>
        <v>1000003408</v>
      </c>
      <c r="F119" s="1106" t="str">
        <f>+'Sch-1'!J119</f>
        <v>Complete Substation automation System for 400kV Main bay as perTechnical Specification</v>
      </c>
      <c r="G119" s="1108" t="str">
        <f>+'Sch-1'!K119</f>
        <v xml:space="preserve">EA </v>
      </c>
      <c r="H119" s="1108">
        <f>+'Sch-1'!L119</f>
        <v>2</v>
      </c>
      <c r="I119" s="1114"/>
      <c r="J119" s="1115" t="str">
        <f t="shared" si="12"/>
        <v>Included</v>
      </c>
      <c r="K119" s="1109"/>
      <c r="M119" s="1111"/>
    </row>
    <row r="120" spans="1:26" s="1110" customFormat="1" ht="49.5">
      <c r="A120" s="1108">
        <f>+'Sch-1'!A120</f>
        <v>93</v>
      </c>
      <c r="B120" s="1108">
        <f>+'Sch-1'!B120</f>
        <v>7000036183</v>
      </c>
      <c r="C120" s="1108">
        <f>+'Sch-1'!C120</f>
        <v>420</v>
      </c>
      <c r="D120" s="1108" t="str">
        <f>+'Sch-1'!D120</f>
        <v xml:space="preserve">Substation automation system-400kV      </v>
      </c>
      <c r="E120" s="1108">
        <f>+'Sch-1'!E120</f>
        <v>1000003410</v>
      </c>
      <c r="F120" s="1106" t="str">
        <f>+'Sch-1'!J120</f>
        <v>Complete Substation automation System for 400kV Tie bay as perTechnical Specification</v>
      </c>
      <c r="G120" s="1108" t="str">
        <f>+'Sch-1'!K120</f>
        <v xml:space="preserve">EA </v>
      </c>
      <c r="H120" s="1108">
        <f>+'Sch-1'!L120</f>
        <v>2</v>
      </c>
      <c r="I120" s="1114"/>
      <c r="J120" s="1115" t="str">
        <f t="shared" si="12"/>
        <v>Included</v>
      </c>
      <c r="K120" s="1109"/>
      <c r="M120" s="1111"/>
    </row>
    <row r="121" spans="1:26" s="1110" customFormat="1" ht="49.5">
      <c r="A121" s="1108">
        <f>+'Sch-1'!A121</f>
        <v>94</v>
      </c>
      <c r="B121" s="1108">
        <f>+'Sch-1'!B121</f>
        <v>7000036183</v>
      </c>
      <c r="C121" s="1108">
        <f>+'Sch-1'!C121</f>
        <v>430</v>
      </c>
      <c r="D121" s="1108" t="str">
        <f>+'Sch-1'!D121</f>
        <v xml:space="preserve">Substation automation system-400kV      </v>
      </c>
      <c r="E121" s="1108">
        <f>+'Sch-1'!E121</f>
        <v>1000071654</v>
      </c>
      <c r="F121" s="1106" t="str">
        <f>+'Sch-1'!J121</f>
        <v>400 KV SGC/MU PANELS</v>
      </c>
      <c r="G121" s="1108" t="str">
        <f>+'Sch-1'!K121</f>
        <v xml:space="preserve">EA </v>
      </c>
      <c r="H121" s="1108">
        <f>+'Sch-1'!L121</f>
        <v>4</v>
      </c>
      <c r="I121" s="1114"/>
      <c r="J121" s="1115" t="str">
        <f>IF(I121=0, "Included",IF(ISERROR(H121*I121), I121, H121*I121))</f>
        <v>Included</v>
      </c>
      <c r="K121" s="1109"/>
      <c r="M121" s="1111"/>
    </row>
    <row r="122" spans="1:26" s="1110" customFormat="1">
      <c r="A122" s="1108">
        <f>+'Sch-1'!A122</f>
        <v>95</v>
      </c>
      <c r="B122" s="1108">
        <f>+'Sch-1'!B122</f>
        <v>7000036183</v>
      </c>
      <c r="C122" s="1108">
        <f>+'Sch-1'!C122</f>
        <v>440</v>
      </c>
      <c r="D122" s="1108" t="str">
        <f>+'Sch-1'!D122</f>
        <v xml:space="preserve">PLCC Equipment                          </v>
      </c>
      <c r="E122" s="1108">
        <f>+'Sch-1'!E122</f>
        <v>1000010638</v>
      </c>
      <c r="F122" s="1106" t="str">
        <f>+'Sch-1'!J122</f>
        <v>Digital Protection Coupler</v>
      </c>
      <c r="G122" s="1108" t="str">
        <f>+'Sch-1'!K122</f>
        <v xml:space="preserve">EA </v>
      </c>
      <c r="H122" s="1108">
        <f>+'Sch-1'!L122</f>
        <v>8</v>
      </c>
      <c r="I122" s="1114"/>
      <c r="J122" s="1115" t="str">
        <f t="shared" ref="J122" si="14">IF(I122=0, "Included",IF(ISERROR(H122*I122), I122, H122*I122))</f>
        <v>Included</v>
      </c>
      <c r="K122" s="1109"/>
      <c r="M122" s="1111"/>
    </row>
    <row r="123" spans="1:26" s="1110" customFormat="1">
      <c r="A123" s="1108">
        <f>+'Sch-1'!A123</f>
        <v>96</v>
      </c>
      <c r="B123" s="1108">
        <f>+'Sch-1'!B123</f>
        <v>7000036183</v>
      </c>
      <c r="C123" s="1108">
        <f>+'Sch-1'!C123</f>
        <v>480</v>
      </c>
      <c r="D123" s="1108" t="str">
        <f>+'Sch-1'!D123</f>
        <v xml:space="preserve">Junction Box                            </v>
      </c>
      <c r="E123" s="1108">
        <f>+'Sch-1'!E123</f>
        <v>1000079433</v>
      </c>
      <c r="F123" s="1106" t="str">
        <f>+'Sch-1'!J123</f>
        <v>JUNCTION BOX FOR 420KV, 6 SECONDARY CORE CURRENT TRANSFORMER</v>
      </c>
      <c r="G123" s="1108" t="str">
        <f>+'Sch-1'!K123</f>
        <v xml:space="preserve">EA </v>
      </c>
      <c r="H123" s="1108">
        <f>+'Sch-1'!L123</f>
        <v>6</v>
      </c>
      <c r="I123" s="1114"/>
      <c r="J123" s="1115" t="str">
        <f t="shared" ref="J123" si="15">IF(I123=0, "Included",IF(ISERROR(H123*I123), I123, H123*I123))</f>
        <v>Included</v>
      </c>
      <c r="K123" s="1109"/>
      <c r="M123" s="1111"/>
    </row>
    <row r="124" spans="1:26" s="1110" customFormat="1">
      <c r="A124" s="1108">
        <f>+'Sch-1'!A124</f>
        <v>97</v>
      </c>
      <c r="B124" s="1108">
        <f>+'Sch-1'!B124</f>
        <v>7000036183</v>
      </c>
      <c r="C124" s="1108">
        <f>+'Sch-1'!C124</f>
        <v>490</v>
      </c>
      <c r="D124" s="1108" t="str">
        <f>+'Sch-1'!D124</f>
        <v xml:space="preserve">Junction Box                            </v>
      </c>
      <c r="E124" s="1108">
        <f>+'Sch-1'!E124</f>
        <v>1000079434</v>
      </c>
      <c r="F124" s="1106" t="str">
        <f>+'Sch-1'!J124</f>
        <v>MARSHALLING BOX FOR 420 KV CVT</v>
      </c>
      <c r="G124" s="1108" t="str">
        <f>+'Sch-1'!K124</f>
        <v xml:space="preserve">EA </v>
      </c>
      <c r="H124" s="1108">
        <f>+'Sch-1'!L124</f>
        <v>2</v>
      </c>
      <c r="I124" s="1114"/>
      <c r="J124" s="1115" t="str">
        <f t="shared" ref="J124" si="16">IF(I124=0, "Included",IF(ISERROR(H124*I124), I124, H124*I124))</f>
        <v>Included</v>
      </c>
      <c r="K124" s="1109"/>
      <c r="M124" s="1111"/>
    </row>
    <row r="125" spans="1:26" s="1008" customFormat="1" ht="12" customHeight="1">
      <c r="A125" s="1266"/>
      <c r="B125" s="1266"/>
      <c r="C125" s="1266"/>
      <c r="D125" s="1266"/>
      <c r="E125" s="1266"/>
      <c r="F125" s="1266"/>
      <c r="G125" s="1266"/>
      <c r="H125" s="1266"/>
      <c r="I125" s="1266"/>
      <c r="J125" s="1266"/>
      <c r="K125" s="1024"/>
      <c r="M125" s="285"/>
    </row>
    <row r="126" spans="1:26" ht="17.25" customHeight="1">
      <c r="A126" s="1025"/>
      <c r="B126" s="1025"/>
      <c r="C126" s="1025"/>
      <c r="D126" s="1025"/>
      <c r="E126" s="1025"/>
      <c r="F126" s="1026" t="s">
        <v>459</v>
      </c>
      <c r="G126" s="1027"/>
      <c r="H126" s="1027"/>
      <c r="I126" s="1028"/>
      <c r="J126" s="1029">
        <f>SUM(J22:J125)</f>
        <v>0</v>
      </c>
      <c r="N126" s="285"/>
      <c r="O126" s="285"/>
      <c r="P126" s="285"/>
      <c r="Q126" s="285"/>
      <c r="R126" s="285"/>
      <c r="S126" s="285"/>
      <c r="T126" s="285"/>
      <c r="U126" s="285"/>
      <c r="V126" s="285"/>
      <c r="W126" s="285"/>
      <c r="X126" s="285"/>
      <c r="Y126" s="285"/>
      <c r="Z126" s="285"/>
    </row>
    <row r="127" spans="1:26" ht="9" customHeight="1">
      <c r="A127" s="1030"/>
      <c r="B127" s="1030"/>
      <c r="C127" s="1030"/>
      <c r="D127" s="1030"/>
      <c r="E127" s="1030"/>
      <c r="F127" s="1031"/>
      <c r="G127" s="1032"/>
      <c r="H127" s="1032"/>
      <c r="I127" s="1033"/>
      <c r="J127" s="1034"/>
      <c r="N127" s="285"/>
      <c r="O127" s="285"/>
      <c r="P127" s="285"/>
      <c r="Q127" s="285"/>
      <c r="R127" s="285"/>
      <c r="S127" s="285"/>
      <c r="T127" s="285"/>
      <c r="U127" s="285"/>
      <c r="V127" s="285"/>
      <c r="W127" s="285"/>
      <c r="X127" s="285"/>
      <c r="Y127" s="285"/>
      <c r="Z127" s="285"/>
    </row>
    <row r="128" spans="1:26" ht="12.75" customHeight="1">
      <c r="A128" s="1030"/>
      <c r="B128" s="1030"/>
      <c r="C128" s="1030"/>
      <c r="D128" s="1030"/>
      <c r="E128" s="1030"/>
      <c r="F128" s="1031"/>
      <c r="G128" s="1032"/>
      <c r="H128" s="1032"/>
      <c r="I128" s="1033"/>
      <c r="J128" s="1034"/>
      <c r="N128" s="285"/>
      <c r="O128" s="285"/>
      <c r="P128" s="285"/>
      <c r="Q128" s="285"/>
      <c r="R128" s="285"/>
      <c r="S128" s="285"/>
      <c r="T128" s="285"/>
      <c r="U128" s="285"/>
      <c r="V128" s="285"/>
      <c r="W128" s="285"/>
      <c r="X128" s="285"/>
      <c r="Y128" s="285"/>
      <c r="Z128" s="285"/>
    </row>
    <row r="129" spans="1:26" ht="6.75" customHeight="1">
      <c r="A129" s="917" t="s">
        <v>480</v>
      </c>
      <c r="B129" s="917"/>
      <c r="C129" s="917"/>
      <c r="D129" s="917"/>
      <c r="E129" s="917"/>
      <c r="F129" s="889"/>
      <c r="G129" s="1032"/>
      <c r="H129" s="1032"/>
      <c r="I129" s="1033"/>
      <c r="J129" s="1034"/>
      <c r="N129" s="285"/>
      <c r="O129" s="285"/>
      <c r="P129" s="285"/>
      <c r="Q129" s="285"/>
      <c r="R129" s="285"/>
      <c r="S129" s="285"/>
      <c r="T129" s="285"/>
      <c r="U129" s="285"/>
      <c r="V129" s="285"/>
      <c r="W129" s="285"/>
      <c r="X129" s="285"/>
      <c r="Y129" s="285"/>
      <c r="Z129" s="285"/>
    </row>
    <row r="130" spans="1:26" ht="63.75" customHeight="1">
      <c r="A130" s="917"/>
      <c r="B130" s="1261" t="s">
        <v>488</v>
      </c>
      <c r="C130" s="1261"/>
      <c r="D130" s="1261"/>
      <c r="E130" s="1261"/>
      <c r="F130" s="1261"/>
      <c r="G130" s="1261"/>
      <c r="H130" s="1261"/>
      <c r="I130" s="1261"/>
      <c r="J130" s="1261"/>
      <c r="N130" s="285"/>
      <c r="O130" s="285"/>
      <c r="P130" s="285"/>
      <c r="Q130" s="285"/>
      <c r="R130" s="285"/>
      <c r="S130" s="285"/>
      <c r="T130" s="285"/>
      <c r="U130" s="285"/>
      <c r="V130" s="285"/>
      <c r="W130" s="285"/>
      <c r="X130" s="285"/>
      <c r="Y130" s="285"/>
      <c r="Z130" s="285"/>
    </row>
    <row r="131" spans="1:26">
      <c r="A131" s="1035" t="s">
        <v>478</v>
      </c>
      <c r="B131" s="1036" t="str">
        <f>'Sch-1'!B133</f>
        <v>--</v>
      </c>
      <c r="C131" s="1035"/>
      <c r="D131" s="1035"/>
      <c r="E131" s="1035"/>
      <c r="F131" s="285"/>
      <c r="G131" s="1037"/>
      <c r="H131" s="1035"/>
      <c r="I131" s="285"/>
      <c r="J131" s="285"/>
      <c r="N131" s="285"/>
      <c r="O131" s="285"/>
      <c r="P131" s="285"/>
      <c r="Q131" s="285"/>
      <c r="R131" s="285"/>
      <c r="S131" s="285"/>
      <c r="T131" s="285"/>
      <c r="U131" s="285"/>
      <c r="V131" s="285"/>
      <c r="W131" s="285"/>
      <c r="X131" s="285"/>
      <c r="Y131" s="285"/>
      <c r="Z131" s="285"/>
    </row>
    <row r="132" spans="1:26" ht="27.75" customHeight="1">
      <c r="A132" s="1035" t="s">
        <v>479</v>
      </c>
      <c r="B132" s="1036" t="str">
        <f>'Sch-1'!B134</f>
        <v/>
      </c>
      <c r="C132" s="1035"/>
      <c r="D132" s="1035"/>
      <c r="E132" s="1035"/>
      <c r="F132" s="285"/>
      <c r="G132" s="1000"/>
      <c r="H132" s="1262" t="s">
        <v>404</v>
      </c>
      <c r="I132" s="1262"/>
      <c r="J132" s="1038" t="str">
        <f>'Sch-1'!M134</f>
        <v/>
      </c>
      <c r="N132" s="285"/>
      <c r="O132" s="285"/>
      <c r="P132" s="285"/>
      <c r="Q132" s="285"/>
      <c r="R132" s="285"/>
      <c r="S132" s="285"/>
      <c r="T132" s="285"/>
      <c r="U132" s="285"/>
      <c r="V132" s="285"/>
      <c r="W132" s="285"/>
      <c r="X132" s="285"/>
      <c r="Y132" s="285"/>
      <c r="Z132" s="285"/>
    </row>
    <row r="133" spans="1:26" ht="14.25" customHeight="1">
      <c r="A133" s="1004"/>
      <c r="B133" s="1004"/>
      <c r="C133" s="1004"/>
      <c r="D133" s="1004"/>
      <c r="E133" s="1004"/>
      <c r="F133" s="1039"/>
      <c r="G133" s="1004"/>
      <c r="H133" s="1262" t="s">
        <v>405</v>
      </c>
      <c r="I133" s="1262"/>
      <c r="J133" s="1038" t="str">
        <f>'Sch-1'!M135</f>
        <v/>
      </c>
      <c r="N133" s="285"/>
      <c r="O133" s="285"/>
      <c r="P133" s="285"/>
      <c r="Q133" s="285"/>
      <c r="R133" s="285"/>
      <c r="S133" s="285"/>
      <c r="T133" s="285"/>
      <c r="U133" s="285"/>
      <c r="V133" s="285"/>
      <c r="W133" s="285"/>
      <c r="X133" s="285"/>
      <c r="Y133" s="285"/>
      <c r="Z133" s="285"/>
    </row>
    <row r="134" spans="1:26" ht="10.5" customHeight="1">
      <c r="A134" s="917"/>
      <c r="B134" s="917"/>
      <c r="C134" s="917"/>
      <c r="D134" s="917"/>
      <c r="E134" s="917"/>
      <c r="F134" s="914"/>
      <c r="G134" s="1037"/>
      <c r="H134" s="1035"/>
      <c r="I134" s="285"/>
      <c r="J134" s="285"/>
      <c r="N134" s="285"/>
      <c r="O134" s="285"/>
      <c r="P134" s="285"/>
      <c r="Q134" s="285"/>
      <c r="R134" s="285"/>
      <c r="S134" s="285"/>
      <c r="T134" s="285"/>
      <c r="U134" s="285"/>
      <c r="V134" s="285"/>
      <c r="W134" s="285"/>
      <c r="X134" s="285"/>
      <c r="Y134" s="285"/>
      <c r="Z134" s="285"/>
    </row>
    <row r="172" spans="1:26">
      <c r="A172" s="1040"/>
      <c r="B172" s="1040"/>
      <c r="C172" s="1040"/>
      <c r="D172" s="1040"/>
      <c r="E172" s="1040"/>
      <c r="F172" s="1041"/>
      <c r="G172" s="1040"/>
      <c r="H172" s="1040"/>
      <c r="I172" s="1040"/>
      <c r="J172" s="1040"/>
      <c r="K172" s="285"/>
      <c r="N172" s="285"/>
      <c r="O172" s="285"/>
      <c r="P172" s="285"/>
      <c r="Q172" s="285"/>
      <c r="R172" s="285"/>
      <c r="S172" s="285"/>
      <c r="T172" s="285"/>
      <c r="U172" s="285"/>
      <c r="V172" s="285"/>
      <c r="W172" s="285"/>
      <c r="X172" s="285"/>
      <c r="Y172" s="285"/>
      <c r="Z172" s="285"/>
    </row>
    <row r="173" spans="1:26">
      <c r="A173" s="1040"/>
      <c r="B173" s="1040"/>
      <c r="C173" s="1040"/>
      <c r="D173" s="1040"/>
      <c r="E173" s="1040"/>
      <c r="F173" s="1041"/>
      <c r="G173" s="1040"/>
      <c r="H173" s="1040"/>
      <c r="I173" s="1040"/>
      <c r="J173" s="1040"/>
      <c r="K173" s="285"/>
      <c r="N173" s="285"/>
      <c r="O173" s="285"/>
      <c r="P173" s="285"/>
      <c r="Q173" s="285"/>
      <c r="R173" s="285"/>
      <c r="S173" s="285"/>
      <c r="T173" s="285"/>
      <c r="U173" s="285"/>
      <c r="V173" s="285"/>
      <c r="W173" s="285"/>
      <c r="X173" s="285"/>
      <c r="Y173" s="285"/>
      <c r="Z173" s="285"/>
    </row>
    <row r="174" spans="1:26">
      <c r="A174" s="1040"/>
      <c r="B174" s="1040"/>
      <c r="C174" s="1040"/>
      <c r="D174" s="1040"/>
      <c r="E174" s="1040"/>
      <c r="F174" s="1041"/>
      <c r="G174" s="1040"/>
      <c r="H174" s="1040"/>
      <c r="I174" s="1040"/>
      <c r="J174" s="1040"/>
      <c r="K174" s="285"/>
      <c r="N174" s="285"/>
      <c r="O174" s="285"/>
      <c r="P174" s="285"/>
      <c r="Q174" s="285"/>
      <c r="R174" s="285"/>
      <c r="S174" s="285"/>
      <c r="T174" s="285"/>
      <c r="U174" s="285"/>
      <c r="V174" s="285"/>
      <c r="W174" s="285"/>
      <c r="X174" s="285"/>
      <c r="Y174" s="285"/>
      <c r="Z174" s="285"/>
    </row>
    <row r="175" spans="1:26">
      <c r="A175" s="1040"/>
      <c r="B175" s="1040"/>
      <c r="C175" s="1040"/>
      <c r="D175" s="1040"/>
      <c r="E175" s="1040"/>
      <c r="F175" s="1041"/>
      <c r="G175" s="1040"/>
      <c r="H175" s="1040"/>
      <c r="I175" s="1040"/>
      <c r="J175" s="1040"/>
      <c r="K175" s="285"/>
      <c r="N175" s="285"/>
      <c r="O175" s="285"/>
      <c r="P175" s="285"/>
      <c r="Q175" s="285"/>
      <c r="R175" s="285"/>
      <c r="S175" s="285"/>
      <c r="T175" s="285"/>
      <c r="U175" s="285"/>
      <c r="V175" s="285"/>
      <c r="W175" s="285"/>
      <c r="X175" s="285"/>
      <c r="Y175" s="285"/>
      <c r="Z175" s="285"/>
    </row>
    <row r="176" spans="1:26">
      <c r="A176" s="1040"/>
      <c r="B176" s="1040"/>
      <c r="C176" s="1040"/>
      <c r="D176" s="1040"/>
      <c r="E176" s="1040"/>
      <c r="F176" s="1041"/>
      <c r="G176" s="1040"/>
      <c r="H176" s="1040"/>
      <c r="I176" s="1040"/>
      <c r="J176" s="1040"/>
      <c r="K176" s="285"/>
      <c r="N176" s="285"/>
      <c r="O176" s="285"/>
      <c r="P176" s="285"/>
      <c r="Q176" s="285"/>
      <c r="R176" s="285"/>
      <c r="S176" s="285"/>
      <c r="T176" s="285"/>
      <c r="U176" s="285"/>
      <c r="V176" s="285"/>
      <c r="W176" s="285"/>
      <c r="X176" s="285"/>
      <c r="Y176" s="285"/>
      <c r="Z176" s="285"/>
    </row>
    <row r="177" spans="1:26">
      <c r="A177" s="1040"/>
      <c r="B177" s="1040"/>
      <c r="C177" s="1040"/>
      <c r="D177" s="1040"/>
      <c r="E177" s="1040"/>
      <c r="F177" s="1041"/>
      <c r="G177" s="1040"/>
      <c r="H177" s="1040"/>
      <c r="I177" s="1040"/>
      <c r="J177" s="1040"/>
      <c r="K177" s="285"/>
      <c r="N177" s="285"/>
      <c r="O177" s="285"/>
      <c r="P177" s="285"/>
      <c r="Q177" s="285"/>
      <c r="R177" s="285"/>
      <c r="S177" s="285"/>
      <c r="T177" s="285"/>
      <c r="U177" s="285"/>
      <c r="V177" s="285"/>
      <c r="W177" s="285"/>
      <c r="X177" s="285"/>
      <c r="Y177" s="285"/>
      <c r="Z177" s="285"/>
    </row>
    <row r="178" spans="1:26">
      <c r="A178" s="1040"/>
      <c r="B178" s="1040"/>
      <c r="C178" s="1040"/>
      <c r="D178" s="1040"/>
      <c r="E178" s="1040"/>
      <c r="F178" s="1041"/>
      <c r="G178" s="1040"/>
      <c r="H178" s="1040"/>
      <c r="I178" s="1040"/>
      <c r="J178" s="1040"/>
      <c r="K178" s="285"/>
      <c r="N178" s="285"/>
      <c r="O178" s="285"/>
      <c r="P178" s="285"/>
      <c r="Q178" s="285"/>
      <c r="R178" s="285"/>
      <c r="S178" s="285"/>
      <c r="T178" s="285"/>
      <c r="U178" s="285"/>
      <c r="V178" s="285"/>
      <c r="W178" s="285"/>
      <c r="X178" s="285"/>
      <c r="Y178" s="285"/>
      <c r="Z178" s="285"/>
    </row>
    <row r="179" spans="1:26">
      <c r="A179" s="1040"/>
      <c r="B179" s="1040"/>
      <c r="C179" s="1040"/>
      <c r="D179" s="1040"/>
      <c r="E179" s="1040"/>
      <c r="F179" s="1041"/>
      <c r="G179" s="1040"/>
      <c r="H179" s="1040"/>
      <c r="I179" s="1040"/>
      <c r="J179" s="1040"/>
      <c r="K179" s="285"/>
      <c r="N179" s="285"/>
      <c r="O179" s="285"/>
      <c r="P179" s="285"/>
      <c r="Q179" s="285"/>
      <c r="R179" s="285"/>
      <c r="S179" s="285"/>
      <c r="T179" s="285"/>
      <c r="U179" s="285"/>
      <c r="V179" s="285"/>
      <c r="W179" s="285"/>
      <c r="X179" s="285"/>
      <c r="Y179" s="285"/>
      <c r="Z179" s="285"/>
    </row>
    <row r="180" spans="1:26">
      <c r="A180" s="1040"/>
      <c r="B180" s="1040"/>
      <c r="C180" s="1040"/>
      <c r="D180" s="1040"/>
      <c r="E180" s="1040"/>
      <c r="F180" s="1041"/>
      <c r="G180" s="1040"/>
      <c r="H180" s="1040"/>
      <c r="I180" s="1040"/>
      <c r="J180" s="1040"/>
      <c r="K180" s="285"/>
      <c r="N180" s="285"/>
      <c r="O180" s="285"/>
      <c r="P180" s="285"/>
      <c r="Q180" s="285"/>
      <c r="R180" s="285"/>
      <c r="S180" s="285"/>
      <c r="T180" s="285"/>
      <c r="U180" s="285"/>
      <c r="V180" s="285"/>
      <c r="W180" s="285"/>
      <c r="X180" s="285"/>
      <c r="Y180" s="285"/>
      <c r="Z180" s="285"/>
    </row>
    <row r="181" spans="1:26">
      <c r="A181" s="1040"/>
      <c r="B181" s="1040"/>
      <c r="C181" s="1040"/>
      <c r="D181" s="1040"/>
      <c r="E181" s="1040"/>
      <c r="F181" s="1041"/>
      <c r="G181" s="1040"/>
      <c r="H181" s="1040"/>
      <c r="I181" s="1040"/>
      <c r="J181" s="1040"/>
      <c r="K181" s="285"/>
      <c r="N181" s="285"/>
      <c r="O181" s="285"/>
      <c r="P181" s="285"/>
      <c r="Q181" s="285"/>
      <c r="R181" s="285"/>
      <c r="S181" s="285"/>
      <c r="T181" s="285"/>
      <c r="U181" s="285"/>
      <c r="V181" s="285"/>
      <c r="W181" s="285"/>
      <c r="X181" s="285"/>
      <c r="Y181" s="285"/>
      <c r="Z181" s="285"/>
    </row>
    <row r="182" spans="1:26">
      <c r="A182" s="1040"/>
      <c r="B182" s="1040"/>
      <c r="C182" s="1040"/>
      <c r="D182" s="1040"/>
      <c r="E182" s="1040"/>
      <c r="F182" s="1041"/>
      <c r="G182" s="1040"/>
      <c r="H182" s="1040"/>
      <c r="I182" s="1040"/>
      <c r="J182" s="1040"/>
      <c r="K182" s="285"/>
      <c r="N182" s="285"/>
      <c r="O182" s="285"/>
      <c r="P182" s="285"/>
      <c r="Q182" s="285"/>
      <c r="R182" s="285"/>
      <c r="S182" s="285"/>
      <c r="T182" s="285"/>
      <c r="U182" s="285"/>
      <c r="V182" s="285"/>
      <c r="W182" s="285"/>
      <c r="X182" s="285"/>
      <c r="Y182" s="285"/>
      <c r="Z182" s="285"/>
    </row>
    <row r="183" spans="1:26">
      <c r="A183" s="1040"/>
      <c r="B183" s="1040"/>
      <c r="C183" s="1040"/>
      <c r="D183" s="1040"/>
      <c r="E183" s="1040"/>
      <c r="F183" s="1041"/>
      <c r="G183" s="1040"/>
      <c r="H183" s="1040"/>
      <c r="I183" s="1040"/>
      <c r="J183" s="1040"/>
      <c r="K183" s="285"/>
      <c r="N183" s="285"/>
      <c r="O183" s="285"/>
      <c r="P183" s="285"/>
      <c r="Q183" s="285"/>
      <c r="R183" s="285"/>
      <c r="S183" s="285"/>
      <c r="T183" s="285"/>
      <c r="U183" s="285"/>
      <c r="V183" s="285"/>
      <c r="W183" s="285"/>
      <c r="X183" s="285"/>
      <c r="Y183" s="285"/>
      <c r="Z183" s="285"/>
    </row>
    <row r="184" spans="1:26">
      <c r="A184" s="1040"/>
      <c r="B184" s="1040"/>
      <c r="C184" s="1040"/>
      <c r="D184" s="1040"/>
      <c r="E184" s="1040"/>
      <c r="F184" s="1041"/>
      <c r="G184" s="1040"/>
      <c r="H184" s="1040"/>
      <c r="I184" s="1040"/>
      <c r="J184" s="1040"/>
      <c r="K184" s="285"/>
      <c r="N184" s="285"/>
      <c r="O184" s="285"/>
      <c r="P184" s="285"/>
      <c r="Q184" s="285"/>
      <c r="R184" s="285"/>
      <c r="S184" s="285"/>
      <c r="T184" s="285"/>
      <c r="U184" s="285"/>
      <c r="V184" s="285"/>
      <c r="W184" s="285"/>
      <c r="X184" s="285"/>
      <c r="Y184" s="285"/>
      <c r="Z184" s="285"/>
    </row>
    <row r="185" spans="1:26">
      <c r="A185" s="1040"/>
      <c r="B185" s="1040"/>
      <c r="C185" s="1040"/>
      <c r="D185" s="1040"/>
      <c r="E185" s="1040"/>
      <c r="F185" s="1041"/>
      <c r="G185" s="1040"/>
      <c r="H185" s="1040"/>
      <c r="I185" s="1040"/>
      <c r="J185" s="1040"/>
      <c r="K185" s="285"/>
      <c r="N185" s="285"/>
      <c r="O185" s="285"/>
      <c r="P185" s="285"/>
      <c r="Q185" s="285"/>
      <c r="R185" s="285"/>
      <c r="S185" s="285"/>
      <c r="T185" s="285"/>
      <c r="U185" s="285"/>
      <c r="V185" s="285"/>
      <c r="W185" s="285"/>
      <c r="X185" s="285"/>
      <c r="Y185" s="285"/>
      <c r="Z185" s="285"/>
    </row>
    <row r="186" spans="1:26">
      <c r="A186" s="1040"/>
      <c r="B186" s="1040"/>
      <c r="C186" s="1040"/>
      <c r="D186" s="1040"/>
      <c r="E186" s="1040"/>
      <c r="F186" s="1041"/>
      <c r="G186" s="1040"/>
      <c r="H186" s="1040"/>
      <c r="I186" s="1040"/>
      <c r="J186" s="1040"/>
      <c r="K186" s="285"/>
      <c r="N186" s="285"/>
      <c r="O186" s="285"/>
      <c r="P186" s="285"/>
      <c r="Q186" s="285"/>
      <c r="R186" s="285"/>
      <c r="S186" s="285"/>
      <c r="T186" s="285"/>
      <c r="U186" s="285"/>
      <c r="V186" s="285"/>
      <c r="W186" s="285"/>
      <c r="X186" s="285"/>
      <c r="Y186" s="285"/>
      <c r="Z186" s="285"/>
    </row>
    <row r="187" spans="1:26">
      <c r="A187" s="1040"/>
      <c r="B187" s="1040"/>
      <c r="C187" s="1040"/>
      <c r="D187" s="1040"/>
      <c r="E187" s="1040"/>
      <c r="F187" s="1041"/>
      <c r="G187" s="1040"/>
      <c r="H187" s="1040"/>
      <c r="I187" s="1040"/>
      <c r="J187" s="1040"/>
      <c r="K187" s="285"/>
      <c r="N187" s="285"/>
      <c r="O187" s="285"/>
      <c r="P187" s="285"/>
      <c r="Q187" s="285"/>
      <c r="R187" s="285"/>
      <c r="S187" s="285"/>
      <c r="T187" s="285"/>
      <c r="U187" s="285"/>
      <c r="V187" s="285"/>
      <c r="W187" s="285"/>
      <c r="X187" s="285"/>
      <c r="Y187" s="285"/>
      <c r="Z187" s="285"/>
    </row>
    <row r="188" spans="1:26">
      <c r="A188" s="1040"/>
      <c r="B188" s="1040"/>
      <c r="C188" s="1040"/>
      <c r="D188" s="1040"/>
      <c r="E188" s="1040"/>
      <c r="F188" s="1041"/>
      <c r="G188" s="1040"/>
      <c r="H188" s="1040"/>
      <c r="I188" s="1040"/>
      <c r="J188" s="1040"/>
      <c r="K188" s="285"/>
      <c r="N188" s="285"/>
      <c r="O188" s="285"/>
      <c r="P188" s="285"/>
      <c r="Q188" s="285"/>
      <c r="R188" s="285"/>
      <c r="S188" s="285"/>
      <c r="T188" s="285"/>
      <c r="U188" s="285"/>
      <c r="V188" s="285"/>
      <c r="W188" s="285"/>
      <c r="X188" s="285"/>
      <c r="Y188" s="285"/>
      <c r="Z188" s="285"/>
    </row>
    <row r="189" spans="1:26">
      <c r="A189" s="1040"/>
      <c r="B189" s="1040"/>
      <c r="C189" s="1040"/>
      <c r="D189" s="1040"/>
      <c r="E189" s="1040"/>
      <c r="F189" s="1041"/>
      <c r="G189" s="1040"/>
      <c r="H189" s="1040"/>
      <c r="I189" s="1040"/>
      <c r="J189" s="1040"/>
      <c r="K189" s="285"/>
      <c r="N189" s="285"/>
      <c r="O189" s="285"/>
      <c r="P189" s="285"/>
      <c r="Q189" s="285"/>
      <c r="R189" s="285"/>
      <c r="S189" s="285"/>
      <c r="T189" s="285"/>
      <c r="U189" s="285"/>
      <c r="V189" s="285"/>
      <c r="W189" s="285"/>
      <c r="X189" s="285"/>
      <c r="Y189" s="285"/>
      <c r="Z189" s="285"/>
    </row>
    <row r="190" spans="1:26">
      <c r="A190" s="1040"/>
      <c r="B190" s="1040"/>
      <c r="C190" s="1040"/>
      <c r="D190" s="1040"/>
      <c r="E190" s="1040"/>
      <c r="F190" s="1041"/>
      <c r="G190" s="1040"/>
      <c r="H190" s="1040"/>
      <c r="I190" s="1040"/>
      <c r="J190" s="1040"/>
      <c r="K190" s="285"/>
      <c r="N190" s="285"/>
      <c r="O190" s="285"/>
      <c r="P190" s="285"/>
      <c r="Q190" s="285"/>
      <c r="R190" s="285"/>
      <c r="S190" s="285"/>
      <c r="T190" s="285"/>
      <c r="U190" s="285"/>
      <c r="V190" s="285"/>
      <c r="W190" s="285"/>
      <c r="X190" s="285"/>
      <c r="Y190" s="285"/>
      <c r="Z190" s="285"/>
    </row>
    <row r="191" spans="1:26">
      <c r="A191" s="1040"/>
      <c r="B191" s="1040"/>
      <c r="C191" s="1040"/>
      <c r="D191" s="1040"/>
      <c r="E191" s="1040"/>
      <c r="F191" s="1041"/>
      <c r="G191" s="1040"/>
      <c r="H191" s="1040"/>
      <c r="I191" s="1040"/>
      <c r="J191" s="1040"/>
      <c r="K191" s="285"/>
      <c r="N191" s="285"/>
      <c r="O191" s="285"/>
      <c r="P191" s="285"/>
      <c r="Q191" s="285"/>
      <c r="R191" s="285"/>
      <c r="S191" s="285"/>
      <c r="T191" s="285"/>
      <c r="U191" s="285"/>
      <c r="V191" s="285"/>
      <c r="W191" s="285"/>
      <c r="X191" s="285"/>
      <c r="Y191" s="285"/>
      <c r="Z191" s="285"/>
    </row>
    <row r="192" spans="1:26">
      <c r="A192" s="1040"/>
      <c r="B192" s="1040"/>
      <c r="C192" s="1040"/>
      <c r="D192" s="1040"/>
      <c r="E192" s="1040"/>
      <c r="F192" s="1041"/>
      <c r="G192" s="1040"/>
      <c r="H192" s="1040"/>
      <c r="I192" s="1040"/>
      <c r="J192" s="1040"/>
      <c r="K192" s="285"/>
      <c r="N192" s="285"/>
      <c r="O192" s="285"/>
      <c r="P192" s="285"/>
      <c r="Q192" s="285"/>
      <c r="R192" s="285"/>
      <c r="S192" s="285"/>
      <c r="T192" s="285"/>
      <c r="U192" s="285"/>
      <c r="V192" s="285"/>
      <c r="W192" s="285"/>
      <c r="X192" s="285"/>
      <c r="Y192" s="285"/>
      <c r="Z192" s="285"/>
    </row>
    <row r="193" spans="1:26">
      <c r="A193" s="1040"/>
      <c r="B193" s="1040"/>
      <c r="C193" s="1040"/>
      <c r="D193" s="1040"/>
      <c r="E193" s="1040"/>
      <c r="F193" s="1041"/>
      <c r="G193" s="1040"/>
      <c r="H193" s="1040"/>
      <c r="I193" s="1040"/>
      <c r="J193" s="1040"/>
      <c r="K193" s="285"/>
      <c r="N193" s="285"/>
      <c r="O193" s="285"/>
      <c r="P193" s="285"/>
      <c r="Q193" s="285"/>
      <c r="R193" s="285"/>
      <c r="S193" s="285"/>
      <c r="T193" s="285"/>
      <c r="U193" s="285"/>
      <c r="V193" s="285"/>
      <c r="W193" s="285"/>
      <c r="X193" s="285"/>
      <c r="Y193" s="285"/>
      <c r="Z193" s="285"/>
    </row>
    <row r="194" spans="1:26">
      <c r="A194" s="1040"/>
      <c r="B194" s="1040"/>
      <c r="C194" s="1040"/>
      <c r="D194" s="1040"/>
      <c r="E194" s="1040"/>
      <c r="F194" s="1041"/>
      <c r="G194" s="1040"/>
      <c r="H194" s="1040"/>
      <c r="I194" s="1040"/>
      <c r="J194" s="1040"/>
      <c r="K194" s="285"/>
      <c r="N194" s="285"/>
      <c r="O194" s="285"/>
      <c r="P194" s="285"/>
      <c r="Q194" s="285"/>
      <c r="R194" s="285"/>
      <c r="S194" s="285"/>
      <c r="T194" s="285"/>
      <c r="U194" s="285"/>
      <c r="V194" s="285"/>
      <c r="W194" s="285"/>
      <c r="X194" s="285"/>
      <c r="Y194" s="285"/>
      <c r="Z194" s="285"/>
    </row>
    <row r="195" spans="1:26">
      <c r="A195" s="1040"/>
      <c r="B195" s="1040"/>
      <c r="C195" s="1040"/>
      <c r="D195" s="1040"/>
      <c r="E195" s="1040"/>
      <c r="F195" s="1042"/>
      <c r="G195" s="1040"/>
      <c r="H195" s="1040"/>
      <c r="I195" s="1043"/>
      <c r="J195" s="1043"/>
      <c r="K195" s="285"/>
      <c r="N195" s="285"/>
      <c r="O195" s="285"/>
      <c r="P195" s="285"/>
      <c r="Q195" s="285"/>
      <c r="R195" s="285"/>
      <c r="S195" s="285"/>
      <c r="T195" s="285"/>
      <c r="U195" s="285"/>
      <c r="V195" s="285"/>
      <c r="W195" s="285"/>
      <c r="X195" s="285"/>
      <c r="Y195" s="285"/>
      <c r="Z195" s="285"/>
    </row>
    <row r="196" spans="1:26">
      <c r="A196" s="1040"/>
      <c r="B196" s="1040"/>
      <c r="C196" s="1040"/>
      <c r="D196" s="1040"/>
      <c r="E196" s="1040"/>
      <c r="F196" s="1042"/>
      <c r="G196" s="1040"/>
      <c r="H196" s="1040"/>
      <c r="I196" s="1043"/>
      <c r="J196" s="1043"/>
      <c r="K196" s="285"/>
      <c r="N196" s="285"/>
      <c r="O196" s="285"/>
      <c r="P196" s="285"/>
      <c r="Q196" s="285"/>
      <c r="R196" s="285"/>
      <c r="S196" s="285"/>
      <c r="T196" s="285"/>
      <c r="U196" s="285"/>
      <c r="V196" s="285"/>
      <c r="W196" s="285"/>
      <c r="X196" s="285"/>
      <c r="Y196" s="285"/>
      <c r="Z196" s="285"/>
    </row>
    <row r="197" spans="1:26">
      <c r="A197" s="1040"/>
      <c r="B197" s="1040"/>
      <c r="C197" s="1040"/>
      <c r="D197" s="1040"/>
      <c r="E197" s="1040"/>
      <c r="F197" s="1042"/>
      <c r="G197" s="1040"/>
      <c r="H197" s="1040"/>
      <c r="I197" s="1043"/>
      <c r="J197" s="1043"/>
      <c r="K197" s="285"/>
      <c r="N197" s="285"/>
      <c r="O197" s="285"/>
      <c r="P197" s="285"/>
      <c r="Q197" s="285"/>
      <c r="R197" s="285"/>
      <c r="S197" s="285"/>
      <c r="T197" s="285"/>
      <c r="U197" s="285"/>
      <c r="V197" s="285"/>
      <c r="W197" s="285"/>
      <c r="X197" s="285"/>
      <c r="Y197" s="285"/>
      <c r="Z197" s="285"/>
    </row>
    <row r="198" spans="1:26">
      <c r="A198" s="1040"/>
      <c r="B198" s="1040"/>
      <c r="C198" s="1040"/>
      <c r="D198" s="1040"/>
      <c r="E198" s="1040"/>
      <c r="F198" s="1042"/>
      <c r="G198" s="1040"/>
      <c r="H198" s="1040"/>
      <c r="I198" s="1043"/>
      <c r="J198" s="1043"/>
      <c r="K198" s="285"/>
      <c r="N198" s="285"/>
      <c r="O198" s="285"/>
      <c r="P198" s="285"/>
      <c r="Q198" s="285"/>
      <c r="R198" s="285"/>
      <c r="S198" s="285"/>
      <c r="T198" s="285"/>
      <c r="U198" s="285"/>
      <c r="V198" s="285"/>
      <c r="W198" s="285"/>
      <c r="X198" s="285"/>
      <c r="Y198" s="285"/>
      <c r="Z198" s="285"/>
    </row>
    <row r="199" spans="1:26">
      <c r="A199" s="1040"/>
      <c r="B199" s="1040"/>
      <c r="C199" s="1040"/>
      <c r="D199" s="1040"/>
      <c r="E199" s="1040"/>
      <c r="F199" s="1042"/>
      <c r="G199" s="1040"/>
      <c r="H199" s="1040"/>
      <c r="I199" s="1043"/>
      <c r="J199" s="1043"/>
      <c r="K199" s="285"/>
      <c r="N199" s="285"/>
      <c r="O199" s="285"/>
      <c r="P199" s="285"/>
      <c r="Q199" s="285"/>
      <c r="R199" s="285"/>
      <c r="S199" s="285"/>
      <c r="T199" s="285"/>
      <c r="U199" s="285"/>
      <c r="V199" s="285"/>
      <c r="W199" s="285"/>
      <c r="X199" s="285"/>
      <c r="Y199" s="285"/>
      <c r="Z199" s="285"/>
    </row>
    <row r="200" spans="1:26">
      <c r="A200" s="1040"/>
      <c r="B200" s="1040"/>
      <c r="C200" s="1040"/>
      <c r="D200" s="1040"/>
      <c r="E200" s="1040"/>
      <c r="F200" s="1042"/>
      <c r="G200" s="1040"/>
      <c r="H200" s="1040"/>
      <c r="I200" s="1043"/>
      <c r="J200" s="1043"/>
      <c r="K200" s="285"/>
      <c r="N200" s="285"/>
      <c r="O200" s="285"/>
      <c r="P200" s="285"/>
      <c r="Q200" s="285"/>
      <c r="R200" s="285"/>
      <c r="S200" s="285"/>
      <c r="T200" s="285"/>
      <c r="U200" s="285"/>
      <c r="V200" s="285"/>
      <c r="W200" s="285"/>
      <c r="X200" s="285"/>
      <c r="Y200" s="285"/>
      <c r="Z200" s="285"/>
    </row>
    <row r="201" spans="1:26">
      <c r="A201" s="1040"/>
      <c r="B201" s="1040"/>
      <c r="C201" s="1040"/>
      <c r="D201" s="1040"/>
      <c r="E201" s="1040"/>
      <c r="F201" s="1042"/>
      <c r="G201" s="1040"/>
      <c r="H201" s="1040"/>
      <c r="I201" s="1043"/>
      <c r="J201" s="1043"/>
      <c r="K201" s="285"/>
      <c r="N201" s="285"/>
      <c r="O201" s="285"/>
      <c r="P201" s="285"/>
      <c r="Q201" s="285"/>
      <c r="R201" s="285"/>
      <c r="S201" s="285"/>
      <c r="T201" s="285"/>
      <c r="U201" s="285"/>
      <c r="V201" s="285"/>
      <c r="W201" s="285"/>
      <c r="X201" s="285"/>
      <c r="Y201" s="285"/>
      <c r="Z201" s="285"/>
    </row>
    <row r="202" spans="1:26">
      <c r="A202" s="1040"/>
      <c r="B202" s="1040"/>
      <c r="C202" s="1040"/>
      <c r="D202" s="1040"/>
      <c r="E202" s="1040"/>
      <c r="F202" s="1042"/>
      <c r="G202" s="1040"/>
      <c r="H202" s="1040"/>
      <c r="I202" s="1043"/>
      <c r="J202" s="1043"/>
      <c r="K202" s="285"/>
      <c r="N202" s="285"/>
      <c r="O202" s="285"/>
      <c r="P202" s="285"/>
      <c r="Q202" s="285"/>
      <c r="R202" s="285"/>
      <c r="S202" s="285"/>
      <c r="T202" s="285"/>
      <c r="U202" s="285"/>
      <c r="V202" s="285"/>
      <c r="W202" s="285"/>
      <c r="X202" s="285"/>
      <c r="Y202" s="285"/>
      <c r="Z202" s="285"/>
    </row>
    <row r="203" spans="1:26">
      <c r="A203" s="1040"/>
      <c r="B203" s="1040"/>
      <c r="C203" s="1040"/>
      <c r="D203" s="1040"/>
      <c r="E203" s="1040"/>
      <c r="F203" s="1042"/>
      <c r="G203" s="1040"/>
      <c r="H203" s="1040"/>
      <c r="I203" s="1043"/>
      <c r="J203" s="1043"/>
      <c r="K203" s="285"/>
      <c r="N203" s="285"/>
      <c r="O203" s="285"/>
      <c r="P203" s="285"/>
      <c r="Q203" s="285"/>
      <c r="R203" s="285"/>
      <c r="S203" s="285"/>
      <c r="T203" s="285"/>
      <c r="U203" s="285"/>
      <c r="V203" s="285"/>
      <c r="W203" s="285"/>
      <c r="X203" s="285"/>
      <c r="Y203" s="285"/>
      <c r="Z203" s="285"/>
    </row>
    <row r="204" spans="1:26">
      <c r="A204" s="1040"/>
      <c r="B204" s="1040"/>
      <c r="C204" s="1040"/>
      <c r="D204" s="1040"/>
      <c r="E204" s="1040"/>
      <c r="F204" s="1042"/>
      <c r="G204" s="1040"/>
      <c r="H204" s="1040"/>
      <c r="I204" s="1043"/>
      <c r="J204" s="1043"/>
      <c r="K204" s="285"/>
      <c r="N204" s="285"/>
      <c r="O204" s="285"/>
      <c r="P204" s="285"/>
      <c r="Q204" s="285"/>
      <c r="R204" s="285"/>
      <c r="S204" s="285"/>
      <c r="T204" s="285"/>
      <c r="U204" s="285"/>
      <c r="V204" s="285"/>
      <c r="W204" s="285"/>
      <c r="X204" s="285"/>
      <c r="Y204" s="285"/>
      <c r="Z204" s="285"/>
    </row>
    <row r="205" spans="1:26">
      <c r="A205" s="1040"/>
      <c r="B205" s="1040"/>
      <c r="C205" s="1040"/>
      <c r="D205" s="1040"/>
      <c r="E205" s="1040"/>
      <c r="F205" s="1042"/>
      <c r="G205" s="1040"/>
      <c r="H205" s="1040"/>
      <c r="I205" s="1043"/>
      <c r="J205" s="1043"/>
      <c r="K205" s="285"/>
      <c r="N205" s="285"/>
      <c r="O205" s="285"/>
      <c r="P205" s="285"/>
      <c r="Q205" s="285"/>
      <c r="R205" s="285"/>
      <c r="S205" s="285"/>
      <c r="T205" s="285"/>
      <c r="U205" s="285"/>
      <c r="V205" s="285"/>
      <c r="W205" s="285"/>
      <c r="X205" s="285"/>
      <c r="Y205" s="285"/>
      <c r="Z205" s="285"/>
    </row>
    <row r="206" spans="1:26">
      <c r="A206" s="1040"/>
      <c r="B206" s="1040"/>
      <c r="C206" s="1040"/>
      <c r="D206" s="1040"/>
      <c r="E206" s="1040"/>
      <c r="F206" s="1042"/>
      <c r="G206" s="1040"/>
      <c r="H206" s="1040"/>
      <c r="I206" s="1043"/>
      <c r="J206" s="1043"/>
      <c r="K206" s="285"/>
      <c r="N206" s="285"/>
      <c r="O206" s="285"/>
      <c r="P206" s="285"/>
      <c r="Q206" s="285"/>
      <c r="R206" s="285"/>
      <c r="S206" s="285"/>
      <c r="T206" s="285"/>
      <c r="U206" s="285"/>
      <c r="V206" s="285"/>
      <c r="W206" s="285"/>
      <c r="X206" s="285"/>
      <c r="Y206" s="285"/>
      <c r="Z206" s="285"/>
    </row>
    <row r="207" spans="1:26">
      <c r="A207" s="1040"/>
      <c r="B207" s="1040"/>
      <c r="C207" s="1040"/>
      <c r="D207" s="1040"/>
      <c r="E207" s="1040"/>
      <c r="F207" s="1042"/>
      <c r="G207" s="1040"/>
      <c r="H207" s="1040"/>
      <c r="I207" s="1043"/>
      <c r="J207" s="1043"/>
      <c r="K207" s="285"/>
      <c r="N207" s="285"/>
      <c r="O207" s="285"/>
      <c r="P207" s="285"/>
      <c r="Q207" s="285"/>
      <c r="R207" s="285"/>
      <c r="S207" s="285"/>
      <c r="T207" s="285"/>
      <c r="U207" s="285"/>
      <c r="V207" s="285"/>
      <c r="W207" s="285"/>
      <c r="X207" s="285"/>
      <c r="Y207" s="285"/>
      <c r="Z207" s="285"/>
    </row>
    <row r="208" spans="1:26">
      <c r="A208" s="1040"/>
      <c r="B208" s="1040"/>
      <c r="C208" s="1040"/>
      <c r="D208" s="1040"/>
      <c r="E208" s="1040"/>
      <c r="F208" s="1042"/>
      <c r="G208" s="1040"/>
      <c r="H208" s="1040"/>
      <c r="I208" s="1043"/>
      <c r="J208" s="1043"/>
      <c r="K208" s="285"/>
      <c r="N208" s="285"/>
      <c r="O208" s="285"/>
      <c r="P208" s="285"/>
      <c r="Q208" s="285"/>
      <c r="R208" s="285"/>
      <c r="S208" s="285"/>
      <c r="T208" s="285"/>
      <c r="U208" s="285"/>
      <c r="V208" s="285"/>
      <c r="W208" s="285"/>
      <c r="X208" s="285"/>
      <c r="Y208" s="285"/>
      <c r="Z208" s="285"/>
    </row>
    <row r="209" spans="1:26">
      <c r="A209" s="1040"/>
      <c r="B209" s="1040"/>
      <c r="C209" s="1040"/>
      <c r="D209" s="1040"/>
      <c r="E209" s="1040"/>
      <c r="F209" s="1042"/>
      <c r="G209" s="1040"/>
      <c r="H209" s="1040"/>
      <c r="I209" s="1043"/>
      <c r="J209" s="1043"/>
      <c r="K209" s="285"/>
      <c r="N209" s="285"/>
      <c r="O209" s="285"/>
      <c r="P209" s="285"/>
      <c r="Q209" s="285"/>
      <c r="R209" s="285"/>
      <c r="S209" s="285"/>
      <c r="T209" s="285"/>
      <c r="U209" s="285"/>
      <c r="V209" s="285"/>
      <c r="W209" s="285"/>
      <c r="X209" s="285"/>
      <c r="Y209" s="285"/>
      <c r="Z209" s="285"/>
    </row>
    <row r="210" spans="1:26">
      <c r="A210" s="1040"/>
      <c r="B210" s="1040"/>
      <c r="C210" s="1040"/>
      <c r="D210" s="1040"/>
      <c r="E210" s="1040"/>
      <c r="F210" s="1042"/>
      <c r="G210" s="1040"/>
      <c r="H210" s="1040"/>
      <c r="I210" s="1043"/>
      <c r="J210" s="1043"/>
      <c r="K210" s="285"/>
      <c r="N210" s="285"/>
      <c r="O210" s="285"/>
      <c r="P210" s="285"/>
      <c r="Q210" s="285"/>
      <c r="R210" s="285"/>
      <c r="S210" s="285"/>
      <c r="T210" s="285"/>
      <c r="U210" s="285"/>
      <c r="V210" s="285"/>
      <c r="W210" s="285"/>
      <c r="X210" s="285"/>
      <c r="Y210" s="285"/>
      <c r="Z210" s="285"/>
    </row>
    <row r="211" spans="1:26">
      <c r="A211" s="1040"/>
      <c r="B211" s="1040"/>
      <c r="C211" s="1040"/>
      <c r="D211" s="1040"/>
      <c r="E211" s="1040"/>
      <c r="F211" s="1042"/>
      <c r="G211" s="1040"/>
      <c r="H211" s="1040"/>
      <c r="I211" s="1043"/>
      <c r="J211" s="1043"/>
      <c r="K211" s="285"/>
      <c r="N211" s="285"/>
      <c r="O211" s="285"/>
      <c r="P211" s="285"/>
      <c r="Q211" s="285"/>
      <c r="R211" s="285"/>
      <c r="S211" s="285"/>
      <c r="T211" s="285"/>
      <c r="U211" s="285"/>
      <c r="V211" s="285"/>
      <c r="W211" s="285"/>
      <c r="X211" s="285"/>
      <c r="Y211" s="285"/>
      <c r="Z211" s="285"/>
    </row>
    <row r="212" spans="1:26">
      <c r="A212" s="1040"/>
      <c r="B212" s="1040"/>
      <c r="C212" s="1040"/>
      <c r="D212" s="1040"/>
      <c r="E212" s="1040"/>
      <c r="F212" s="1042"/>
      <c r="G212" s="1040"/>
      <c r="H212" s="1040"/>
      <c r="I212" s="1043"/>
      <c r="J212" s="1043"/>
      <c r="K212" s="285"/>
      <c r="N212" s="285"/>
      <c r="O212" s="285"/>
      <c r="P212" s="285"/>
      <c r="Q212" s="285"/>
      <c r="R212" s="285"/>
      <c r="S212" s="285"/>
      <c r="T212" s="285"/>
      <c r="U212" s="285"/>
      <c r="V212" s="285"/>
      <c r="W212" s="285"/>
      <c r="X212" s="285"/>
      <c r="Y212" s="285"/>
      <c r="Z212" s="285"/>
    </row>
  </sheetData>
  <sheetProtection algorithmName="SHA-512" hashValue="81PjQekdgbBCLHeuVuyQvNKDiF5mDcypapVuZjEYePVipnRafnpSYn3pX8ZuDDtm+gPByxNGECpadXxgwaF/lg==" saltValue="dyl1j/I2WXclkxUl8TYuPQ==" spinCount="100000" sheet="1" formatColumns="0" formatRows="0" selectLockedCells="1"/>
  <customSheetViews>
    <customSheetView guid="{C5511DF2-7367-4292-8F90-6EDA131DE06A}" scale="80" fitToPage="1" printArea="1" hiddenRows="1" view="pageBreakPreview" topLeftCell="A375">
      <selection activeCell="I389" sqref="I389"/>
      <pageMargins left="0.25" right="0.25" top="0.25" bottom="0.2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B53AB765-D844-4672-9326-008E7DD94E4F}" scale="80" fitToPage="1" printArea="1" hiddenRows="1" view="pageBreakPreview" topLeftCell="A36">
      <selection activeCell="I22" sqref="I22:I128"/>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4"/>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5"/>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6"/>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7"/>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8"/>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0"/>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1"/>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7"/>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19"/>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20"/>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1"/>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2"/>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3"/>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8909CFDD-4F29-4C72-886E-908773EE94A2}" scale="80" fitToPage="1" printArea="1" hiddenRows="1" view="pageBreakPreview" topLeftCell="A375">
      <selection activeCell="I389" sqref="I389"/>
      <pageMargins left="0.25" right="0.25" top="0.25" bottom="0.25" header="0.05" footer="0.05"/>
      <printOptions horizontalCentered="1"/>
      <pageSetup paperSize="9" scale="79" fitToHeight="0" orientation="landscape" r:id="rId25"/>
      <headerFooter alignWithMargins="0">
        <oddFooter>&amp;R&amp;"Book Antiqua,Bold"&amp;10Schedule-2/ Page &amp;P of &amp;N</oddFooter>
      </headerFooter>
    </customSheetView>
  </customSheetViews>
  <mergeCells count="15">
    <mergeCell ref="H133:I133"/>
    <mergeCell ref="A125:J125"/>
    <mergeCell ref="C11:E11"/>
    <mergeCell ref="C9:E9"/>
    <mergeCell ref="I15:J15"/>
    <mergeCell ref="B20:F20"/>
    <mergeCell ref="A13:J13"/>
    <mergeCell ref="C10:E10"/>
    <mergeCell ref="A6:D6"/>
    <mergeCell ref="B130:J130"/>
    <mergeCell ref="H132:I132"/>
    <mergeCell ref="A3:J3"/>
    <mergeCell ref="A4:J4"/>
    <mergeCell ref="A7:H7"/>
    <mergeCell ref="C8:E8"/>
  </mergeCells>
  <phoneticPr fontId="2" type="noConversion"/>
  <conditionalFormatting sqref="I22:I24 I26:I30 I32:I38 I40:I50 I52:I82 I84:I115 I117:I124">
    <cfRule type="expression" dxfId="34" priority="19" stopIfTrue="1">
      <formula>H22&gt;0</formula>
    </cfRule>
    <cfRule type="cellIs" dxfId="33" priority="20" stopIfTrue="1" operator="equal">
      <formula>"a"</formula>
    </cfRule>
    <cfRule type="expression" dxfId="32" priority="21" stopIfTrue="1">
      <formula>F22&gt;0</formula>
    </cfRule>
  </conditionalFormatting>
  <dataValidations count="1">
    <dataValidation type="decimal" operator="greaterThan" allowBlank="1" showInputMessage="1" showErrorMessage="1" sqref="I117:I124 I40:I50 I22:I24 I52:I82 I84:I115 I26:I30 I32:I38" xr:uid="{00000000-0002-0000-0600-000000000000}">
      <formula1>0</formula1>
    </dataValidation>
  </dataValidations>
  <printOptions horizontalCentered="1"/>
  <pageMargins left="0.25" right="0.25" top="0.25" bottom="0.25" header="0.05" footer="0.05"/>
  <pageSetup paperSize="9" scale="79" fitToHeight="0" orientation="landscape" r:id="rId26"/>
  <headerFooter alignWithMargins="0">
    <oddFooter>&amp;R&amp;"Book Antiqua,Bold"&amp;10Schedule-2/ Page &amp;P of &amp;N</oddFooter>
  </headerFooter>
  <drawing r:id="rId2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397" customWidth="1"/>
    <col min="2" max="2" width="32.625" style="372" customWidth="1"/>
    <col min="3" max="3" width="7.625" style="371" customWidth="1"/>
    <col min="4" max="4" width="9.625" style="371" customWidth="1"/>
    <col min="5" max="6" width="17.625" style="371" customWidth="1"/>
    <col min="7" max="7" width="9" style="185"/>
    <col min="8" max="10" width="9" style="328"/>
    <col min="11" max="11" width="9" style="328" hidden="1" customWidth="1"/>
    <col min="12" max="13" width="17.625" style="328" hidden="1" customWidth="1"/>
    <col min="14" max="14" width="9" style="330" hidden="1" customWidth="1"/>
    <col min="15" max="15" width="15.625" style="328" hidden="1" customWidth="1"/>
    <col min="16" max="16" width="17.125" style="328" hidden="1" customWidth="1"/>
    <col min="17" max="17" width="9" style="328" hidden="1" customWidth="1"/>
    <col min="18" max="37" width="9" style="80"/>
    <col min="38" max="16384" width="9" style="328"/>
  </cols>
  <sheetData>
    <row r="1" spans="1:41" s="330" customFormat="1" ht="18" customHeight="1">
      <c r="A1" s="59" t="str">
        <f>Cover!B3</f>
        <v>Specification No.: CC/NT/W-MISC/DOM/A06/26/01785</v>
      </c>
      <c r="B1" s="60"/>
      <c r="C1" s="61"/>
      <c r="D1" s="61"/>
      <c r="E1" s="7"/>
      <c r="F1" s="8" t="s">
        <v>66</v>
      </c>
      <c r="G1" s="185"/>
      <c r="R1" s="185"/>
      <c r="S1" s="185"/>
      <c r="T1" s="185"/>
      <c r="U1" s="185"/>
      <c r="V1" s="185"/>
      <c r="W1" s="185"/>
      <c r="X1" s="185"/>
      <c r="Y1" s="185"/>
      <c r="Z1" s="185"/>
      <c r="AA1" s="185"/>
      <c r="AB1" s="185"/>
      <c r="AC1" s="185"/>
      <c r="AD1" s="185"/>
      <c r="AE1" s="185"/>
      <c r="AF1" s="185"/>
      <c r="AG1" s="185"/>
      <c r="AH1" s="185"/>
      <c r="AI1" s="185"/>
      <c r="AJ1" s="185"/>
      <c r="AK1" s="185"/>
    </row>
    <row r="2" spans="1:41" s="330" customFormat="1" ht="15" customHeight="1">
      <c r="A2" s="329"/>
      <c r="B2" s="370"/>
      <c r="C2" s="331"/>
      <c r="D2" s="331"/>
      <c r="G2" s="185"/>
      <c r="R2" s="185"/>
      <c r="S2" s="185"/>
      <c r="T2" s="185"/>
      <c r="U2" s="185"/>
      <c r="V2" s="185"/>
      <c r="W2" s="185"/>
      <c r="X2" s="185"/>
      <c r="Y2" s="185"/>
      <c r="Z2" s="185"/>
      <c r="AA2" s="185"/>
      <c r="AB2" s="185"/>
      <c r="AC2" s="185"/>
      <c r="AD2" s="185"/>
      <c r="AE2" s="185"/>
      <c r="AF2" s="185"/>
      <c r="AG2" s="185"/>
      <c r="AH2" s="185"/>
      <c r="AI2" s="185"/>
      <c r="AJ2" s="185"/>
      <c r="AK2" s="185"/>
    </row>
    <row r="3" spans="1:41" s="330" customFormat="1" ht="50.25" customHeight="1">
      <c r="A3" s="1254" t="str">
        <f>Cover!$B$2</f>
        <v>Package RCP-02 for retrofitting of existing conventional control and protection system with new IEC 61850 Process Bus bases Control &amp; Protection System at 400kV Meerut Substation and 400kV Mandola Substation.</v>
      </c>
      <c r="B3" s="1254"/>
      <c r="C3" s="1254"/>
      <c r="D3" s="1254"/>
      <c r="E3" s="1254"/>
      <c r="F3" s="1254"/>
      <c r="G3" s="369"/>
      <c r="H3" s="400"/>
      <c r="I3" s="252"/>
      <c r="J3" s="185"/>
      <c r="K3" s="185" t="s">
        <v>342</v>
      </c>
      <c r="L3" s="185"/>
      <c r="M3" s="185">
        <f>IF(ISERROR(#REF!/('Sch-6'!D14+'Sch-6'!D16+'Sch-6'!D18)),0,#REF!/( 'Sch-6'!D14+'Sch-6'!D16+'Sch-6'!D18))</f>
        <v>0</v>
      </c>
      <c r="N3" s="185"/>
      <c r="O3" s="190"/>
      <c r="P3" s="191"/>
      <c r="Q3" s="191"/>
      <c r="R3" s="191"/>
      <c r="S3" s="185"/>
      <c r="T3" s="190"/>
      <c r="U3" s="185"/>
      <c r="V3" s="185"/>
      <c r="W3" s="1272"/>
      <c r="X3" s="1272"/>
      <c r="Y3" s="185"/>
      <c r="Z3" s="185"/>
      <c r="AA3" s="185"/>
      <c r="AB3" s="185"/>
      <c r="AC3" s="185"/>
      <c r="AD3" s="185"/>
      <c r="AE3" s="185"/>
      <c r="AF3" s="185"/>
      <c r="AG3" s="185"/>
      <c r="AH3" s="185"/>
      <c r="AI3" s="185"/>
      <c r="AJ3" s="185"/>
      <c r="AK3" s="185"/>
      <c r="AL3" s="185"/>
      <c r="AM3" s="185"/>
      <c r="AN3" s="185"/>
      <c r="AO3" s="185"/>
    </row>
    <row r="4" spans="1:41" s="330" customFormat="1" ht="21.95" customHeight="1">
      <c r="A4" s="1255" t="s">
        <v>417</v>
      </c>
      <c r="B4" s="1255"/>
      <c r="C4" s="1255"/>
      <c r="D4" s="1255"/>
      <c r="E4" s="1255"/>
      <c r="F4" s="1255"/>
      <c r="G4" s="192"/>
      <c r="H4" s="396"/>
      <c r="I4" s="396"/>
      <c r="J4" s="396"/>
      <c r="K4" s="394" t="s">
        <v>343</v>
      </c>
      <c r="L4" s="396"/>
      <c r="M4" s="395" t="e">
        <f>#REF!</f>
        <v>#REF!</v>
      </c>
      <c r="N4" s="396"/>
      <c r="O4" s="396"/>
      <c r="P4" s="396"/>
      <c r="Q4" s="396"/>
      <c r="R4" s="185"/>
      <c r="S4" s="185"/>
      <c r="T4" s="185"/>
      <c r="U4" s="185"/>
      <c r="V4" s="185"/>
      <c r="W4" s="185"/>
      <c r="X4" s="185"/>
      <c r="Y4" s="185"/>
      <c r="Z4" s="185"/>
      <c r="AA4" s="185"/>
      <c r="AB4" s="185"/>
      <c r="AC4" s="185"/>
      <c r="AD4" s="185"/>
      <c r="AE4" s="185"/>
      <c r="AF4" s="185"/>
      <c r="AG4" s="185"/>
      <c r="AH4" s="185"/>
      <c r="AI4" s="185"/>
      <c r="AJ4" s="185"/>
      <c r="AK4" s="185"/>
    </row>
    <row r="5" spans="1:41" s="330" customFormat="1" ht="15" customHeight="1">
      <c r="A5" s="397"/>
      <c r="B5" s="372"/>
      <c r="C5" s="371"/>
      <c r="D5" s="371"/>
      <c r="E5" s="371"/>
      <c r="G5" s="185"/>
      <c r="K5" s="329" t="s">
        <v>344</v>
      </c>
      <c r="M5" s="398">
        <f>IF(ISERROR(#REF!/#REF!),0,#REF! /#REF!)</f>
        <v>0</v>
      </c>
      <c r="R5" s="185"/>
      <c r="S5" s="185"/>
      <c r="T5" s="185"/>
      <c r="U5" s="185"/>
      <c r="V5" s="185"/>
      <c r="W5" s="185"/>
      <c r="X5" s="185"/>
      <c r="Y5" s="185"/>
      <c r="Z5" s="185"/>
      <c r="AA5" s="185"/>
      <c r="AB5" s="185"/>
      <c r="AC5" s="185"/>
      <c r="AD5" s="185"/>
      <c r="AE5" s="185"/>
      <c r="AF5" s="185"/>
      <c r="AG5" s="185"/>
      <c r="AH5" s="185"/>
      <c r="AI5" s="185"/>
      <c r="AJ5" s="185"/>
      <c r="AK5" s="185"/>
    </row>
    <row r="6" spans="1:41" s="330" customFormat="1" ht="18" customHeight="1">
      <c r="A6" s="31" t="str">
        <f>'Sch-1'!A6</f>
        <v>Bidder’s Name and Address (Sole Bidder) :</v>
      </c>
      <c r="B6" s="32"/>
      <c r="C6" s="32"/>
      <c r="D6" s="32"/>
      <c r="E6" s="67" t="s">
        <v>392</v>
      </c>
      <c r="F6" s="1"/>
      <c r="G6" s="193"/>
      <c r="K6" s="329" t="s">
        <v>347</v>
      </c>
      <c r="M6" s="398" t="e">
        <f>#REF!</f>
        <v>#REF!</v>
      </c>
      <c r="R6" s="185"/>
      <c r="S6" s="185"/>
      <c r="T6" s="185"/>
      <c r="U6" s="185"/>
      <c r="V6" s="185"/>
      <c r="W6" s="185"/>
      <c r="X6" s="185"/>
      <c r="Y6" s="185"/>
      <c r="Z6" s="185"/>
      <c r="AA6" s="185"/>
      <c r="AB6" s="185"/>
      <c r="AC6" s="185"/>
      <c r="AD6" s="185"/>
      <c r="AE6" s="185"/>
      <c r="AF6" s="185"/>
      <c r="AG6" s="185"/>
      <c r="AH6" s="185"/>
      <c r="AI6" s="185"/>
      <c r="AJ6" s="185"/>
      <c r="AK6" s="185"/>
    </row>
    <row r="7" spans="1:41" s="330" customFormat="1" ht="36" customHeight="1">
      <c r="A7" s="1273" t="str">
        <f>'Sch-1'!A7</f>
        <v/>
      </c>
      <c r="B7" s="1273"/>
      <c r="C7" s="1273"/>
      <c r="D7" s="1273"/>
      <c r="E7" s="309" t="str">
        <f>'Sch-1'!M7</f>
        <v>Contracts Services, 3rd Floor</v>
      </c>
      <c r="F7" s="1"/>
      <c r="G7" s="193"/>
      <c r="K7" s="329" t="s">
        <v>346</v>
      </c>
      <c r="M7" s="398" t="e">
        <f>SUM(M3:M6)</f>
        <v>#REF!</v>
      </c>
      <c r="R7" s="185"/>
      <c r="S7" s="185"/>
      <c r="T7" s="185"/>
      <c r="U7" s="185"/>
      <c r="V7" s="185"/>
      <c r="W7" s="185"/>
      <c r="X7" s="185"/>
      <c r="Y7" s="185"/>
      <c r="Z7" s="185"/>
      <c r="AA7" s="185"/>
      <c r="AB7" s="185"/>
      <c r="AC7" s="185"/>
      <c r="AD7" s="185"/>
      <c r="AE7" s="185"/>
      <c r="AF7" s="185"/>
      <c r="AG7" s="185"/>
      <c r="AH7" s="185"/>
      <c r="AI7" s="185"/>
      <c r="AJ7" s="185"/>
      <c r="AK7" s="185"/>
    </row>
    <row r="8" spans="1:41" s="330" customFormat="1" ht="18" customHeight="1">
      <c r="A8" s="31" t="s">
        <v>393</v>
      </c>
      <c r="B8" s="1274" t="str">
        <f>IF('Sch-1'!C8=0, "", 'Sch-1'!C8)</f>
        <v xml:space="preserve">…….. …….. …….. …….. …….. …….. </v>
      </c>
      <c r="C8" s="1274"/>
      <c r="D8" s="1274"/>
      <c r="E8" s="309" t="str">
        <f>'Sch-1'!M8</f>
        <v>Power Grid Corporation of India Ltd.,</v>
      </c>
      <c r="F8" s="1"/>
      <c r="G8" s="193"/>
      <c r="R8" s="185"/>
      <c r="S8" s="185"/>
      <c r="T8" s="185"/>
      <c r="U8" s="185"/>
      <c r="V8" s="185"/>
      <c r="W8" s="185"/>
      <c r="X8" s="185"/>
      <c r="Y8" s="185"/>
      <c r="Z8" s="185"/>
      <c r="AA8" s="185"/>
      <c r="AB8" s="185"/>
      <c r="AC8" s="185"/>
      <c r="AD8" s="185"/>
      <c r="AE8" s="185"/>
      <c r="AF8" s="185"/>
      <c r="AG8" s="185"/>
      <c r="AH8" s="185"/>
      <c r="AI8" s="185"/>
      <c r="AJ8" s="185"/>
      <c r="AK8" s="185"/>
    </row>
    <row r="9" spans="1:41" s="330" customFormat="1" ht="18" customHeight="1">
      <c r="A9" s="31" t="s">
        <v>395</v>
      </c>
      <c r="B9" s="1274" t="str">
        <f>IF('Sch-1'!C9=0, "", 'Sch-1'!C9)</f>
        <v xml:space="preserve">…….. …….. …….. …….. …….. …….. </v>
      </c>
      <c r="C9" s="1274"/>
      <c r="D9" s="1274"/>
      <c r="E9" s="309" t="str">
        <f>'Sch-1'!M9</f>
        <v>"Saudamini", Plot No.-2</v>
      </c>
      <c r="F9" s="1"/>
      <c r="G9" s="193"/>
      <c r="R9" s="185"/>
      <c r="S9" s="185"/>
      <c r="T9" s="185"/>
      <c r="U9" s="185"/>
      <c r="V9" s="185"/>
      <c r="W9" s="185"/>
      <c r="X9" s="185"/>
      <c r="Y9" s="185"/>
      <c r="Z9" s="185"/>
      <c r="AA9" s="185"/>
      <c r="AB9" s="185"/>
      <c r="AC9" s="185"/>
      <c r="AD9" s="185"/>
      <c r="AE9" s="185"/>
      <c r="AF9" s="185"/>
      <c r="AG9" s="185"/>
      <c r="AH9" s="185"/>
      <c r="AI9" s="185"/>
      <c r="AJ9" s="185"/>
      <c r="AK9" s="185"/>
    </row>
    <row r="10" spans="1:41" s="330" customFormat="1" ht="18" customHeight="1">
      <c r="A10" s="332"/>
      <c r="B10" s="1275" t="str">
        <f>IF('Sch-1'!C10=0, "", 'Sch-1'!C10)</f>
        <v xml:space="preserve">…….. …….. …….. …….. …….. …….. </v>
      </c>
      <c r="C10" s="1275"/>
      <c r="D10" s="1275"/>
      <c r="E10" s="379" t="str">
        <f>'Sch-1'!M10</f>
        <v xml:space="preserve">Sector-29, </v>
      </c>
      <c r="G10" s="193"/>
      <c r="K10" s="329" t="s">
        <v>278</v>
      </c>
      <c r="M10" s="398" t="e">
        <f>'Sch-1'!#REF!</f>
        <v>#REF!</v>
      </c>
      <c r="R10" s="185"/>
      <c r="S10" s="185"/>
      <c r="T10" s="185"/>
      <c r="U10" s="185"/>
      <c r="V10" s="185"/>
      <c r="W10" s="185"/>
      <c r="X10" s="185"/>
      <c r="Y10" s="185"/>
      <c r="Z10" s="185"/>
      <c r="AA10" s="185"/>
      <c r="AB10" s="185"/>
      <c r="AC10" s="185"/>
      <c r="AD10" s="185"/>
      <c r="AE10" s="185"/>
      <c r="AF10" s="185"/>
      <c r="AG10" s="185"/>
      <c r="AH10" s="185"/>
      <c r="AI10" s="185"/>
      <c r="AJ10" s="185"/>
      <c r="AK10" s="185"/>
    </row>
    <row r="11" spans="1:41" s="330" customFormat="1" ht="18" customHeight="1">
      <c r="A11" s="332"/>
      <c r="B11" s="1275" t="str">
        <f>IF('Sch-1'!C11=0, "", 'Sch-1'!C11)</f>
        <v xml:space="preserve">…….. …….. …….. …….. …….. …….. </v>
      </c>
      <c r="C11" s="1275"/>
      <c r="D11" s="1275"/>
      <c r="E11" s="379" t="str">
        <f>'Sch-1'!M11</f>
        <v>Gurgaon (Haryana) - 122001</v>
      </c>
      <c r="G11" s="193"/>
      <c r="K11" s="329"/>
      <c r="M11" s="398"/>
      <c r="R11" s="185"/>
      <c r="S11" s="185"/>
      <c r="T11" s="185"/>
      <c r="U11" s="185"/>
      <c r="V11" s="185"/>
      <c r="W11" s="185"/>
      <c r="X11" s="185"/>
      <c r="Y11" s="185"/>
      <c r="Z11" s="185"/>
      <c r="AA11" s="185"/>
      <c r="AB11" s="185"/>
      <c r="AC11" s="185"/>
      <c r="AD11" s="185"/>
      <c r="AE11" s="185"/>
      <c r="AF11" s="185"/>
      <c r="AG11" s="185"/>
      <c r="AH11" s="185"/>
      <c r="AI11" s="185"/>
      <c r="AJ11" s="185"/>
      <c r="AK11" s="185"/>
    </row>
    <row r="12" spans="1:41" s="330" customFormat="1" ht="18" customHeight="1">
      <c r="A12" s="332"/>
      <c r="B12" s="392"/>
      <c r="C12" s="392"/>
      <c r="D12" s="392"/>
      <c r="E12" s="379"/>
      <c r="G12" s="193"/>
      <c r="K12" s="329"/>
      <c r="M12" s="398"/>
      <c r="R12" s="185"/>
      <c r="S12" s="185"/>
      <c r="T12" s="185"/>
      <c r="U12" s="185"/>
      <c r="V12" s="185"/>
      <c r="W12" s="185"/>
      <c r="X12" s="185"/>
      <c r="Y12" s="185"/>
      <c r="Z12" s="185"/>
      <c r="AA12" s="185"/>
      <c r="AB12" s="185"/>
      <c r="AC12" s="185"/>
      <c r="AD12" s="185"/>
      <c r="AE12" s="185"/>
      <c r="AF12" s="185"/>
      <c r="AG12" s="185"/>
      <c r="AH12" s="185"/>
      <c r="AI12" s="185"/>
      <c r="AJ12" s="185"/>
      <c r="AK12" s="185"/>
    </row>
    <row r="13" spans="1:41" s="330" customFormat="1" ht="18" customHeight="1">
      <c r="A13" s="332"/>
      <c r="B13" s="31"/>
      <c r="C13" s="31"/>
      <c r="D13" s="31"/>
      <c r="E13" s="31"/>
      <c r="F13" s="8" t="s">
        <v>275</v>
      </c>
      <c r="G13" s="194"/>
      <c r="L13" s="1245" t="s">
        <v>283</v>
      </c>
      <c r="M13" s="1245"/>
      <c r="N13" s="6" t="s">
        <v>287</v>
      </c>
      <c r="O13" s="1245" t="s">
        <v>284</v>
      </c>
      <c r="P13" s="1245"/>
      <c r="Q13" s="1"/>
      <c r="R13" s="185"/>
      <c r="S13" s="185"/>
      <c r="T13" s="185"/>
      <c r="U13" s="185"/>
      <c r="V13" s="185"/>
      <c r="W13" s="185"/>
      <c r="X13" s="185"/>
      <c r="Y13" s="185"/>
      <c r="Z13" s="185"/>
      <c r="AA13" s="185"/>
      <c r="AB13" s="185"/>
      <c r="AC13" s="185"/>
      <c r="AD13" s="185"/>
      <c r="AE13" s="185"/>
      <c r="AF13" s="185"/>
      <c r="AG13" s="185"/>
      <c r="AH13" s="185"/>
      <c r="AI13" s="185"/>
      <c r="AJ13" s="185"/>
      <c r="AK13" s="185"/>
    </row>
    <row r="14" spans="1:41" s="330" customFormat="1" ht="43.5" customHeight="1">
      <c r="A14" s="14" t="s">
        <v>361</v>
      </c>
      <c r="B14" s="14" t="s">
        <v>368</v>
      </c>
      <c r="C14" s="72" t="s">
        <v>353</v>
      </c>
      <c r="D14" s="72" t="s">
        <v>354</v>
      </c>
      <c r="E14" s="73" t="s">
        <v>369</v>
      </c>
      <c r="F14" s="73" t="s">
        <v>400</v>
      </c>
      <c r="G14" s="185"/>
      <c r="L14" s="308" t="s">
        <v>369</v>
      </c>
      <c r="M14" s="308" t="s">
        <v>400</v>
      </c>
      <c r="N14" s="6"/>
      <c r="O14" s="308" t="s">
        <v>369</v>
      </c>
      <c r="P14" s="308" t="s">
        <v>400</v>
      </c>
      <c r="Q14" s="1"/>
      <c r="R14" s="185"/>
      <c r="S14" s="185"/>
      <c r="T14" s="185"/>
      <c r="U14" s="185"/>
      <c r="V14" s="185"/>
      <c r="W14" s="185"/>
      <c r="X14" s="185"/>
      <c r="Y14" s="185"/>
      <c r="Z14" s="185"/>
      <c r="AA14" s="185"/>
      <c r="AB14" s="185"/>
      <c r="AC14" s="185"/>
      <c r="AD14" s="185"/>
      <c r="AE14" s="185"/>
      <c r="AF14" s="185"/>
      <c r="AG14" s="185"/>
      <c r="AH14" s="185"/>
      <c r="AI14" s="185"/>
      <c r="AJ14" s="185"/>
      <c r="AK14" s="185"/>
    </row>
    <row r="15" spans="1:41" s="330" customFormat="1" ht="18" customHeight="1">
      <c r="A15" s="9">
        <v>1</v>
      </c>
      <c r="B15" s="9">
        <v>2</v>
      </c>
      <c r="C15" s="9">
        <v>3</v>
      </c>
      <c r="D15" s="9">
        <v>4</v>
      </c>
      <c r="E15" s="9">
        <v>5</v>
      </c>
      <c r="F15" s="9" t="s">
        <v>401</v>
      </c>
      <c r="G15" s="196"/>
      <c r="H15" s="396"/>
      <c r="I15" s="396"/>
      <c r="J15" s="396"/>
      <c r="K15" s="396"/>
      <c r="L15" s="189">
        <v>5</v>
      </c>
      <c r="M15" s="189" t="s">
        <v>401</v>
      </c>
      <c r="N15" s="6"/>
      <c r="O15" s="189">
        <v>5</v>
      </c>
      <c r="P15" s="189" t="s">
        <v>401</v>
      </c>
      <c r="Q15" s="1"/>
      <c r="R15" s="185"/>
      <c r="S15" s="185"/>
      <c r="T15" s="185"/>
      <c r="U15" s="185"/>
      <c r="V15" s="185"/>
      <c r="W15" s="185"/>
      <c r="X15" s="185"/>
      <c r="Y15" s="185"/>
      <c r="Z15" s="185"/>
      <c r="AA15" s="185"/>
      <c r="AB15" s="185"/>
      <c r="AC15" s="185"/>
      <c r="AD15" s="185"/>
      <c r="AE15" s="185"/>
      <c r="AF15" s="185"/>
      <c r="AG15" s="185"/>
      <c r="AH15" s="185"/>
      <c r="AI15" s="185"/>
      <c r="AJ15" s="185"/>
      <c r="AK15" s="185"/>
    </row>
    <row r="16" spans="1:41" s="480" customFormat="1">
      <c r="A16" s="566" t="e">
        <f>'Sch-2'!#REF!</f>
        <v>#REF!</v>
      </c>
      <c r="B16" s="566" t="e">
        <f>'Sch-2'!#REF!</f>
        <v>#REF!</v>
      </c>
      <c r="C16" s="566"/>
      <c r="D16" s="566"/>
      <c r="E16" s="414"/>
      <c r="F16" s="414"/>
      <c r="G16" s="482"/>
    </row>
    <row r="17" spans="1:7" s="481" customFormat="1" ht="21" customHeight="1">
      <c r="A17" s="566" t="e">
        <f>'Sch-2'!#REF!</f>
        <v>#REF!</v>
      </c>
      <c r="B17" s="566" t="e">
        <f>'Sch-2'!#REF!</f>
        <v>#REF!</v>
      </c>
      <c r="C17" s="566" t="e">
        <f>'Sch-2'!#REF!</f>
        <v>#REF!</v>
      </c>
      <c r="D17" s="566" t="e">
        <f>'Sch-2'!#REF!</f>
        <v>#REF!</v>
      </c>
      <c r="E17" s="414" t="e">
        <f>'Sch-2'!#REF!</f>
        <v>#REF!</v>
      </c>
      <c r="F17" s="414" t="e">
        <f t="shared" ref="F17:F54" si="0">IF(E17=0, "Included", IF(ISERROR(D17*E17), E17, D17*E17))</f>
        <v>#REF!</v>
      </c>
      <c r="G17" s="483"/>
    </row>
    <row r="18" spans="1:7" s="481" customFormat="1" ht="21" customHeight="1">
      <c r="A18" s="566"/>
      <c r="B18" s="566"/>
      <c r="C18" s="566"/>
      <c r="D18" s="566"/>
      <c r="E18" s="414"/>
      <c r="F18" s="414"/>
      <c r="G18" s="483"/>
    </row>
    <row r="19" spans="1:7" s="481" customFormat="1" ht="21" customHeight="1">
      <c r="A19" s="566" t="e">
        <f>'Sch-2'!#REF!</f>
        <v>#REF!</v>
      </c>
      <c r="B19" s="566" t="e">
        <f>'Sch-2'!#REF!</f>
        <v>#REF!</v>
      </c>
      <c r="C19" s="566" t="e">
        <f>'Sch-2'!#REF!</f>
        <v>#REF!</v>
      </c>
      <c r="D19" s="566" t="e">
        <f>'Sch-2'!#REF!</f>
        <v>#REF!</v>
      </c>
      <c r="E19" s="414" t="e">
        <f>'Sch-2'!#REF!</f>
        <v>#REF!</v>
      </c>
      <c r="F19" s="414" t="e">
        <f t="shared" si="0"/>
        <v>#REF!</v>
      </c>
      <c r="G19" s="483"/>
    </row>
    <row r="20" spans="1:7" s="480" customFormat="1" ht="67.5" customHeight="1">
      <c r="A20" s="566"/>
      <c r="B20" s="566"/>
      <c r="C20" s="566"/>
      <c r="D20" s="566"/>
      <c r="E20" s="414"/>
      <c r="F20" s="414"/>
      <c r="G20" s="482"/>
    </row>
    <row r="21" spans="1:7" s="481" customFormat="1" ht="21" customHeight="1">
      <c r="A21" s="566" t="e">
        <f>'Sch-2'!#REF!</f>
        <v>#REF!</v>
      </c>
      <c r="B21" s="566" t="e">
        <f>'Sch-2'!#REF!</f>
        <v>#REF!</v>
      </c>
      <c r="C21" s="566"/>
      <c r="D21" s="566"/>
      <c r="E21" s="414"/>
      <c r="F21" s="414"/>
      <c r="G21" s="483"/>
    </row>
    <row r="22" spans="1:7" s="481" customFormat="1" ht="21" customHeight="1">
      <c r="A22" s="566" t="e">
        <f>'Sch-2'!#REF!</f>
        <v>#REF!</v>
      </c>
      <c r="B22" s="566" t="e">
        <f>'Sch-2'!#REF!</f>
        <v>#REF!</v>
      </c>
      <c r="C22" s="566" t="e">
        <f>'Sch-2'!#REF!</f>
        <v>#REF!</v>
      </c>
      <c r="D22" s="566" t="e">
        <f>'Sch-2'!#REF!</f>
        <v>#REF!</v>
      </c>
      <c r="E22" s="414" t="e">
        <f>'Sch-2'!#REF!</f>
        <v>#REF!</v>
      </c>
      <c r="F22" s="414" t="e">
        <f t="shared" si="0"/>
        <v>#REF!</v>
      </c>
      <c r="G22" s="483"/>
    </row>
    <row r="23" spans="1:7" s="481" customFormat="1" ht="21" customHeight="1">
      <c r="A23" s="566" t="e">
        <f>'Sch-2'!#REF!</f>
        <v>#REF!</v>
      </c>
      <c r="B23" s="566" t="e">
        <f>'Sch-2'!#REF!</f>
        <v>#REF!</v>
      </c>
      <c r="C23" s="566" t="e">
        <f>'Sch-2'!#REF!</f>
        <v>#REF!</v>
      </c>
      <c r="D23" s="566" t="e">
        <f>'Sch-2'!#REF!</f>
        <v>#REF!</v>
      </c>
      <c r="E23" s="414" t="e">
        <f>'Sch-2'!#REF!</f>
        <v>#REF!</v>
      </c>
      <c r="F23" s="414" t="e">
        <f t="shared" si="0"/>
        <v>#REF!</v>
      </c>
      <c r="G23" s="483"/>
    </row>
    <row r="24" spans="1:7" s="480" customFormat="1">
      <c r="A24" s="566"/>
      <c r="B24" s="566"/>
      <c r="C24" s="566"/>
      <c r="D24" s="566"/>
      <c r="E24" s="414"/>
      <c r="F24" s="414"/>
      <c r="G24" s="482"/>
    </row>
    <row r="25" spans="1:7" s="481" customFormat="1" ht="19.5" customHeight="1">
      <c r="A25" s="566" t="e">
        <f>'Sch-2'!#REF!</f>
        <v>#REF!</v>
      </c>
      <c r="B25" s="566" t="e">
        <f>'Sch-2'!#REF!</f>
        <v>#REF!</v>
      </c>
      <c r="C25" s="566"/>
      <c r="D25" s="566"/>
      <c r="E25" s="414"/>
      <c r="F25" s="414"/>
      <c r="G25" s="483"/>
    </row>
    <row r="26" spans="1:7" s="481" customFormat="1" ht="18.75" customHeight="1">
      <c r="A26" s="566" t="e">
        <f>'Sch-2'!#REF!</f>
        <v>#REF!</v>
      </c>
      <c r="B26" s="566" t="e">
        <f>'Sch-2'!#REF!</f>
        <v>#REF!</v>
      </c>
      <c r="C26" s="566" t="e">
        <f>'Sch-2'!#REF!</f>
        <v>#REF!</v>
      </c>
      <c r="D26" s="566" t="e">
        <f>'Sch-2'!#REF!</f>
        <v>#REF!</v>
      </c>
      <c r="E26" s="414" t="e">
        <f>'Sch-2'!#REF!</f>
        <v>#REF!</v>
      </c>
      <c r="F26" s="414" t="e">
        <f t="shared" si="0"/>
        <v>#REF!</v>
      </c>
      <c r="G26" s="483"/>
    </row>
    <row r="27" spans="1:7" s="480" customFormat="1" ht="21.75" customHeight="1">
      <c r="A27" s="566" t="e">
        <f>'Sch-2'!#REF!</f>
        <v>#REF!</v>
      </c>
      <c r="B27" s="566" t="e">
        <f>'Sch-2'!#REF!</f>
        <v>#REF!</v>
      </c>
      <c r="C27" s="566" t="e">
        <f>'Sch-2'!#REF!</f>
        <v>#REF!</v>
      </c>
      <c r="D27" s="566" t="e">
        <f>'Sch-2'!#REF!</f>
        <v>#REF!</v>
      </c>
      <c r="E27" s="414" t="e">
        <f>'Sch-2'!#REF!</f>
        <v>#REF!</v>
      </c>
      <c r="F27" s="414" t="e">
        <f t="shared" si="0"/>
        <v>#REF!</v>
      </c>
      <c r="G27" s="482"/>
    </row>
    <row r="28" spans="1:7" s="481" customFormat="1" ht="17.25" customHeight="1">
      <c r="A28" s="566" t="e">
        <f>'Sch-2'!#REF!</f>
        <v>#REF!</v>
      </c>
      <c r="B28" s="566" t="e">
        <f>'Sch-2'!#REF!</f>
        <v>#REF!</v>
      </c>
      <c r="C28" s="566" t="e">
        <f>'Sch-2'!#REF!</f>
        <v>#REF!</v>
      </c>
      <c r="D28" s="566" t="e">
        <f>'Sch-2'!#REF!</f>
        <v>#REF!</v>
      </c>
      <c r="E28" s="414" t="e">
        <f>'Sch-2'!#REF!</f>
        <v>#REF!</v>
      </c>
      <c r="F28" s="414" t="e">
        <f t="shared" si="0"/>
        <v>#REF!</v>
      </c>
      <c r="G28" s="483"/>
    </row>
    <row r="29" spans="1:7" s="481" customFormat="1" ht="17.25" customHeight="1">
      <c r="A29" s="566" t="e">
        <f>'Sch-2'!#REF!</f>
        <v>#REF!</v>
      </c>
      <c r="B29" s="566" t="e">
        <f>'Sch-2'!#REF!</f>
        <v>#REF!</v>
      </c>
      <c r="C29" s="566" t="e">
        <f>'Sch-2'!#REF!</f>
        <v>#REF!</v>
      </c>
      <c r="D29" s="566" t="e">
        <f>'Sch-2'!#REF!</f>
        <v>#REF!</v>
      </c>
      <c r="E29" s="414" t="e">
        <f>'Sch-2'!#REF!</f>
        <v>#REF!</v>
      </c>
      <c r="F29" s="414" t="e">
        <f t="shared" si="0"/>
        <v>#REF!</v>
      </c>
      <c r="G29" s="483"/>
    </row>
    <row r="30" spans="1:7" s="481" customFormat="1" ht="17.25" customHeight="1">
      <c r="A30" s="566" t="e">
        <f>'Sch-2'!#REF!</f>
        <v>#REF!</v>
      </c>
      <c r="B30" s="566" t="e">
        <f>'Sch-2'!#REF!</f>
        <v>#REF!</v>
      </c>
      <c r="C30" s="566" t="e">
        <f>'Sch-2'!#REF!</f>
        <v>#REF!</v>
      </c>
      <c r="D30" s="566" t="e">
        <f>'Sch-2'!#REF!</f>
        <v>#REF!</v>
      </c>
      <c r="E30" s="414" t="e">
        <f>'Sch-2'!#REF!</f>
        <v>#REF!</v>
      </c>
      <c r="F30" s="414" t="e">
        <f t="shared" si="0"/>
        <v>#REF!</v>
      </c>
      <c r="G30" s="483"/>
    </row>
    <row r="31" spans="1:7" s="481" customFormat="1" ht="17.25" customHeight="1">
      <c r="A31" s="566" t="e">
        <f>'Sch-2'!#REF!</f>
        <v>#REF!</v>
      </c>
      <c r="B31" s="566" t="e">
        <f>'Sch-2'!#REF!</f>
        <v>#REF!</v>
      </c>
      <c r="C31" s="566" t="e">
        <f>'Sch-2'!#REF!</f>
        <v>#REF!</v>
      </c>
      <c r="D31" s="566" t="e">
        <f>'Sch-2'!#REF!</f>
        <v>#REF!</v>
      </c>
      <c r="E31" s="414" t="e">
        <f>'Sch-2'!#REF!</f>
        <v>#REF!</v>
      </c>
      <c r="F31" s="414" t="e">
        <f t="shared" si="0"/>
        <v>#REF!</v>
      </c>
      <c r="G31" s="483"/>
    </row>
    <row r="32" spans="1:7" s="481" customFormat="1" ht="17.25" customHeight="1">
      <c r="A32" s="566"/>
      <c r="B32" s="566"/>
      <c r="C32" s="566"/>
      <c r="D32" s="566"/>
      <c r="E32" s="414"/>
      <c r="F32" s="414"/>
      <c r="G32" s="483"/>
    </row>
    <row r="33" spans="1:7" s="481" customFormat="1" ht="17.25" customHeight="1">
      <c r="A33" s="566" t="e">
        <f>'Sch-2'!#REF!</f>
        <v>#REF!</v>
      </c>
      <c r="B33" s="566" t="e">
        <f>'Sch-2'!#REF!</f>
        <v>#REF!</v>
      </c>
      <c r="C33" s="566"/>
      <c r="D33" s="566"/>
      <c r="E33" s="414"/>
      <c r="F33" s="414"/>
      <c r="G33" s="483"/>
    </row>
    <row r="34" spans="1:7" s="481" customFormat="1" ht="17.25" customHeight="1">
      <c r="A34" s="566" t="e">
        <f>'Sch-2'!#REF!</f>
        <v>#REF!</v>
      </c>
      <c r="B34" s="566" t="e">
        <f>'Sch-2'!#REF!</f>
        <v>#REF!</v>
      </c>
      <c r="C34" s="566" t="e">
        <f>'Sch-2'!#REF!</f>
        <v>#REF!</v>
      </c>
      <c r="D34" s="566" t="e">
        <f>'Sch-2'!#REF!</f>
        <v>#REF!</v>
      </c>
      <c r="E34" s="414" t="e">
        <f>'Sch-2'!#REF!</f>
        <v>#REF!</v>
      </c>
      <c r="F34" s="414" t="e">
        <f t="shared" si="0"/>
        <v>#REF!</v>
      </c>
      <c r="G34" s="483"/>
    </row>
    <row r="35" spans="1:7" s="481" customFormat="1" ht="17.25" customHeight="1">
      <c r="A35" s="566"/>
      <c r="B35" s="566"/>
      <c r="C35" s="566"/>
      <c r="D35" s="566"/>
      <c r="E35" s="414"/>
      <c r="F35" s="414"/>
      <c r="G35" s="483"/>
    </row>
    <row r="36" spans="1:7" s="481" customFormat="1" ht="17.25" customHeight="1">
      <c r="A36" s="566" t="e">
        <f>'Sch-2'!#REF!</f>
        <v>#REF!</v>
      </c>
      <c r="B36" s="566" t="e">
        <f>'Sch-2'!#REF!</f>
        <v>#REF!</v>
      </c>
      <c r="C36" s="566"/>
      <c r="D36" s="566"/>
      <c r="E36" s="414"/>
      <c r="F36" s="414"/>
      <c r="G36" s="483"/>
    </row>
    <row r="37" spans="1:7" s="481" customFormat="1" ht="17.25" customHeight="1">
      <c r="A37" s="566" t="e">
        <f>'Sch-2'!#REF!</f>
        <v>#REF!</v>
      </c>
      <c r="B37" s="566" t="e">
        <f>'Sch-2'!#REF!</f>
        <v>#REF!</v>
      </c>
      <c r="C37" s="566" t="e">
        <f>'Sch-2'!#REF!</f>
        <v>#REF!</v>
      </c>
      <c r="D37" s="566" t="e">
        <f>'Sch-2'!#REF!</f>
        <v>#REF!</v>
      </c>
      <c r="E37" s="414" t="e">
        <f>'Sch-2'!#REF!</f>
        <v>#REF!</v>
      </c>
      <c r="F37" s="414" t="e">
        <f t="shared" si="0"/>
        <v>#REF!</v>
      </c>
      <c r="G37" s="483"/>
    </row>
    <row r="38" spans="1:7" s="481" customFormat="1" ht="17.25" customHeight="1">
      <c r="A38" s="566" t="e">
        <f>'Sch-2'!#REF!</f>
        <v>#REF!</v>
      </c>
      <c r="B38" s="566" t="e">
        <f>'Sch-2'!#REF!</f>
        <v>#REF!</v>
      </c>
      <c r="C38" s="566" t="e">
        <f>'Sch-2'!#REF!</f>
        <v>#REF!</v>
      </c>
      <c r="D38" s="566" t="e">
        <f>'Sch-2'!#REF!</f>
        <v>#REF!</v>
      </c>
      <c r="E38" s="414" t="e">
        <f>'Sch-2'!#REF!</f>
        <v>#REF!</v>
      </c>
      <c r="F38" s="414" t="e">
        <f t="shared" si="0"/>
        <v>#REF!</v>
      </c>
      <c r="G38" s="483"/>
    </row>
    <row r="39" spans="1:7" s="481" customFormat="1" ht="17.25" customHeight="1">
      <c r="A39" s="566" t="e">
        <f>'Sch-2'!#REF!</f>
        <v>#REF!</v>
      </c>
      <c r="B39" s="566" t="e">
        <f>'Sch-2'!#REF!</f>
        <v>#REF!</v>
      </c>
      <c r="C39" s="566" t="e">
        <f>'Sch-2'!#REF!</f>
        <v>#REF!</v>
      </c>
      <c r="D39" s="566" t="e">
        <f>'Sch-2'!#REF!</f>
        <v>#REF!</v>
      </c>
      <c r="E39" s="414" t="e">
        <f>'Sch-2'!#REF!</f>
        <v>#REF!</v>
      </c>
      <c r="F39" s="414" t="e">
        <f t="shared" si="0"/>
        <v>#REF!</v>
      </c>
      <c r="G39" s="483"/>
    </row>
    <row r="40" spans="1:7" s="481" customFormat="1" ht="17.25" customHeight="1">
      <c r="A40" s="566" t="e">
        <f>'Sch-2'!#REF!</f>
        <v>#REF!</v>
      </c>
      <c r="B40" s="566" t="e">
        <f>'Sch-2'!#REF!</f>
        <v>#REF!</v>
      </c>
      <c r="C40" s="566" t="e">
        <f>'Sch-2'!#REF!</f>
        <v>#REF!</v>
      </c>
      <c r="D40" s="566" t="e">
        <f>'Sch-2'!#REF!</f>
        <v>#REF!</v>
      </c>
      <c r="E40" s="414" t="e">
        <f>'Sch-2'!#REF!</f>
        <v>#REF!</v>
      </c>
      <c r="F40" s="414" t="e">
        <f t="shared" si="0"/>
        <v>#REF!</v>
      </c>
      <c r="G40" s="483"/>
    </row>
    <row r="41" spans="1:7" s="481" customFormat="1" ht="17.25" customHeight="1">
      <c r="A41" s="566"/>
      <c r="B41" s="566"/>
      <c r="C41" s="566"/>
      <c r="D41" s="566"/>
      <c r="E41" s="414"/>
      <c r="F41" s="414"/>
      <c r="G41" s="483"/>
    </row>
    <row r="42" spans="1:7" s="481" customFormat="1" ht="17.25" customHeight="1">
      <c r="A42" s="566" t="e">
        <f>'Sch-2'!#REF!</f>
        <v>#REF!</v>
      </c>
      <c r="B42" s="566" t="e">
        <f>'Sch-2'!#REF!</f>
        <v>#REF!</v>
      </c>
      <c r="C42" s="566"/>
      <c r="D42" s="566"/>
      <c r="E42" s="414"/>
      <c r="F42" s="414"/>
      <c r="G42" s="483"/>
    </row>
    <row r="43" spans="1:7" s="481" customFormat="1" ht="17.25" customHeight="1">
      <c r="A43" s="566" t="e">
        <f>'Sch-2'!#REF!</f>
        <v>#REF!</v>
      </c>
      <c r="B43" s="566" t="e">
        <f>'Sch-2'!#REF!</f>
        <v>#REF!</v>
      </c>
      <c r="C43" s="566" t="e">
        <f>'Sch-2'!#REF!</f>
        <v>#REF!</v>
      </c>
      <c r="D43" s="566" t="e">
        <f>'Sch-2'!#REF!</f>
        <v>#REF!</v>
      </c>
      <c r="E43" s="414" t="e">
        <f>'Sch-2'!#REF!</f>
        <v>#REF!</v>
      </c>
      <c r="F43" s="414" t="e">
        <f t="shared" si="0"/>
        <v>#REF!</v>
      </c>
      <c r="G43" s="483"/>
    </row>
    <row r="44" spans="1:7" s="481" customFormat="1" ht="17.25" customHeight="1">
      <c r="A44" s="566" t="e">
        <f>'Sch-2'!#REF!</f>
        <v>#REF!</v>
      </c>
      <c r="B44" s="566" t="e">
        <f>'Sch-2'!#REF!</f>
        <v>#REF!</v>
      </c>
      <c r="C44" s="566" t="e">
        <f>'Sch-2'!#REF!</f>
        <v>#REF!</v>
      </c>
      <c r="D44" s="566" t="e">
        <f>'Sch-2'!#REF!</f>
        <v>#REF!</v>
      </c>
      <c r="E44" s="414" t="e">
        <f>'Sch-2'!#REF!</f>
        <v>#REF!</v>
      </c>
      <c r="F44" s="414" t="e">
        <f t="shared" si="0"/>
        <v>#REF!</v>
      </c>
      <c r="G44" s="483"/>
    </row>
    <row r="45" spans="1:7" s="481" customFormat="1" ht="17.25" customHeight="1">
      <c r="A45" s="566" t="e">
        <f>'Sch-2'!#REF!</f>
        <v>#REF!</v>
      </c>
      <c r="B45" s="566" t="e">
        <f>'Sch-2'!#REF!</f>
        <v>#REF!</v>
      </c>
      <c r="C45" s="566" t="e">
        <f>'Sch-2'!#REF!</f>
        <v>#REF!</v>
      </c>
      <c r="D45" s="566" t="e">
        <f>'Sch-2'!#REF!</f>
        <v>#REF!</v>
      </c>
      <c r="E45" s="414" t="e">
        <f>'Sch-2'!#REF!</f>
        <v>#REF!</v>
      </c>
      <c r="F45" s="414" t="e">
        <f t="shared" si="0"/>
        <v>#REF!</v>
      </c>
      <c r="G45" s="483"/>
    </row>
    <row r="46" spans="1:7" s="481" customFormat="1" ht="17.25" customHeight="1">
      <c r="A46" s="566" t="e">
        <f>'Sch-2'!#REF!</f>
        <v>#REF!</v>
      </c>
      <c r="B46" s="566" t="e">
        <f>'Sch-2'!#REF!</f>
        <v>#REF!</v>
      </c>
      <c r="C46" s="566" t="e">
        <f>'Sch-2'!#REF!</f>
        <v>#REF!</v>
      </c>
      <c r="D46" s="566" t="e">
        <f>'Sch-2'!#REF!</f>
        <v>#REF!</v>
      </c>
      <c r="E46" s="414" t="e">
        <f>'Sch-2'!#REF!</f>
        <v>#REF!</v>
      </c>
      <c r="F46" s="414" t="e">
        <f t="shared" si="0"/>
        <v>#REF!</v>
      </c>
      <c r="G46" s="483"/>
    </row>
    <row r="47" spans="1:7" s="481" customFormat="1" ht="17.25" customHeight="1">
      <c r="A47" s="566" t="e">
        <f>'Sch-2'!#REF!</f>
        <v>#REF!</v>
      </c>
      <c r="B47" s="566" t="e">
        <f>'Sch-2'!#REF!</f>
        <v>#REF!</v>
      </c>
      <c r="C47" s="566" t="e">
        <f>'Sch-2'!#REF!</f>
        <v>#REF!</v>
      </c>
      <c r="D47" s="566" t="e">
        <f>'Sch-2'!#REF!</f>
        <v>#REF!</v>
      </c>
      <c r="E47" s="414" t="e">
        <f>'Sch-2'!#REF!</f>
        <v>#REF!</v>
      </c>
      <c r="F47" s="414" t="e">
        <f t="shared" si="0"/>
        <v>#REF!</v>
      </c>
      <c r="G47" s="483"/>
    </row>
    <row r="48" spans="1:7" s="481" customFormat="1" ht="17.25" customHeight="1">
      <c r="A48" s="566" t="e">
        <f>'Sch-2'!#REF!</f>
        <v>#REF!</v>
      </c>
      <c r="B48" s="566" t="e">
        <f>'Sch-2'!#REF!</f>
        <v>#REF!</v>
      </c>
      <c r="C48" s="566" t="e">
        <f>'Sch-2'!#REF!</f>
        <v>#REF!</v>
      </c>
      <c r="D48" s="566" t="e">
        <f>'Sch-2'!#REF!</f>
        <v>#REF!</v>
      </c>
      <c r="E48" s="414" t="e">
        <f>'Sch-2'!#REF!</f>
        <v>#REF!</v>
      </c>
      <c r="F48" s="414" t="e">
        <f t="shared" si="0"/>
        <v>#REF!</v>
      </c>
      <c r="G48" s="483"/>
    </row>
    <row r="49" spans="1:7" s="481" customFormat="1" ht="17.25" customHeight="1">
      <c r="A49" s="566" t="e">
        <f>'Sch-2'!#REF!</f>
        <v>#REF!</v>
      </c>
      <c r="B49" s="566" t="e">
        <f>'Sch-2'!#REF!</f>
        <v>#REF!</v>
      </c>
      <c r="C49" s="566" t="e">
        <f>'Sch-2'!#REF!</f>
        <v>#REF!</v>
      </c>
      <c r="D49" s="566" t="e">
        <f>'Sch-2'!#REF!</f>
        <v>#REF!</v>
      </c>
      <c r="E49" s="414" t="e">
        <f>'Sch-2'!#REF!</f>
        <v>#REF!</v>
      </c>
      <c r="F49" s="414" t="e">
        <f t="shared" si="0"/>
        <v>#REF!</v>
      </c>
      <c r="G49" s="483"/>
    </row>
    <row r="50" spans="1:7" s="481" customFormat="1" ht="17.25" customHeight="1">
      <c r="A50" s="566" t="e">
        <f>'Sch-2'!#REF!</f>
        <v>#REF!</v>
      </c>
      <c r="B50" s="566" t="e">
        <f>'Sch-2'!#REF!</f>
        <v>#REF!</v>
      </c>
      <c r="C50" s="566" t="e">
        <f>'Sch-2'!#REF!</f>
        <v>#REF!</v>
      </c>
      <c r="D50" s="566" t="e">
        <f>'Sch-2'!#REF!</f>
        <v>#REF!</v>
      </c>
      <c r="E50" s="414" t="e">
        <f>'Sch-2'!#REF!</f>
        <v>#REF!</v>
      </c>
      <c r="F50" s="414" t="e">
        <f t="shared" si="0"/>
        <v>#REF!</v>
      </c>
      <c r="G50" s="483"/>
    </row>
    <row r="51" spans="1:7" s="481" customFormat="1" ht="17.25" customHeight="1">
      <c r="A51" s="566"/>
      <c r="B51" s="566"/>
      <c r="C51" s="566"/>
      <c r="D51" s="566"/>
      <c r="E51" s="414"/>
      <c r="F51" s="414"/>
      <c r="G51" s="483"/>
    </row>
    <row r="52" spans="1:7" s="481" customFormat="1" ht="17.25" customHeight="1">
      <c r="A52" s="566" t="e">
        <f>'Sch-2'!#REF!</f>
        <v>#REF!</v>
      </c>
      <c r="B52" s="566" t="e">
        <f>'Sch-2'!#REF!</f>
        <v>#REF!</v>
      </c>
      <c r="C52" s="566"/>
      <c r="D52" s="566"/>
      <c r="E52" s="414"/>
      <c r="F52" s="414"/>
      <c r="G52" s="483"/>
    </row>
    <row r="53" spans="1:7" s="481" customFormat="1" ht="17.25" customHeight="1">
      <c r="A53" s="566"/>
      <c r="B53" s="566" t="e">
        <f>'Sch-2'!#REF!</f>
        <v>#REF!</v>
      </c>
      <c r="C53" s="566" t="e">
        <f>'Sch-2'!#REF!</f>
        <v>#REF!</v>
      </c>
      <c r="D53" s="566" t="e">
        <f>'Sch-2'!#REF!</f>
        <v>#REF!</v>
      </c>
      <c r="E53" s="414" t="e">
        <f>'Sch-2'!#REF!</f>
        <v>#REF!</v>
      </c>
      <c r="F53" s="414" t="e">
        <f>IF(E53=0, "Included", IF(ISERROR(D53*E53), E53, D53*E53))</f>
        <v>#REF!</v>
      </c>
      <c r="G53" s="483"/>
    </row>
    <row r="54" spans="1:7" s="481" customFormat="1" ht="17.25" customHeight="1">
      <c r="A54" s="566" t="e">
        <f>'Sch-2'!#REF!</f>
        <v>#REF!</v>
      </c>
      <c r="B54" s="566" t="e">
        <f>'Sch-2'!#REF!</f>
        <v>#REF!</v>
      </c>
      <c r="C54" s="566" t="e">
        <f>'Sch-2'!#REF!</f>
        <v>#REF!</v>
      </c>
      <c r="D54" s="566" t="e">
        <f>'Sch-2'!#REF!</f>
        <v>#REF!</v>
      </c>
      <c r="E54" s="414" t="e">
        <f>'Sch-2'!#REF!</f>
        <v>#REF!</v>
      </c>
      <c r="F54" s="414" t="e">
        <f t="shared" si="0"/>
        <v>#REF!</v>
      </c>
      <c r="G54" s="483"/>
    </row>
    <row r="55" spans="1:7" s="481" customFormat="1" ht="17.25" customHeight="1">
      <c r="A55" s="566" t="e">
        <f>'Sch-2'!#REF!</f>
        <v>#REF!</v>
      </c>
      <c r="B55" s="566" t="e">
        <f>'Sch-2'!#REF!</f>
        <v>#REF!</v>
      </c>
      <c r="C55" s="566" t="e">
        <f>'Sch-2'!#REF!</f>
        <v>#REF!</v>
      </c>
      <c r="D55" s="566" t="e">
        <f>'Sch-2'!#REF!</f>
        <v>#REF!</v>
      </c>
      <c r="E55" s="414" t="e">
        <f>'Sch-2'!#REF!</f>
        <v>#REF!</v>
      </c>
      <c r="F55" s="414" t="e">
        <f>IF(E55=0, "Included", IF(ISERROR(D55*E55), E55, D55*E55))</f>
        <v>#REF!</v>
      </c>
      <c r="G55" s="483"/>
    </row>
    <row r="56" spans="1:7" ht="27.95" customHeight="1">
      <c r="A56" s="426"/>
      <c r="B56" s="427" t="s">
        <v>459</v>
      </c>
      <c r="C56" s="427"/>
      <c r="D56" s="427"/>
      <c r="E56" s="412"/>
      <c r="F56" s="412" t="e">
        <f>SUM(F16:F55)</f>
        <v>#REF!</v>
      </c>
    </row>
    <row r="57" spans="1:7" ht="27.95" customHeight="1">
      <c r="A57" s="402"/>
      <c r="B57" s="403"/>
      <c r="C57" s="403"/>
      <c r="D57" s="403"/>
      <c r="E57" s="404"/>
      <c r="F57" s="404"/>
    </row>
    <row r="58" spans="1:7" ht="27.95" customHeight="1"/>
    <row r="59" spans="1:7" ht="27.95" customHeight="1">
      <c r="A59" s="35" t="s">
        <v>402</v>
      </c>
      <c r="B59" s="113" t="str">
        <f>'Sch-1'!B133</f>
        <v>--</v>
      </c>
      <c r="C59" s="12"/>
      <c r="D59" s="36"/>
      <c r="E59" s="1"/>
      <c r="F59" s="1"/>
    </row>
    <row r="60" spans="1:7" ht="27.95" customHeight="1">
      <c r="A60" s="35" t="s">
        <v>403</v>
      </c>
      <c r="B60" s="113" t="str">
        <f>'Sch-1'!B134</f>
        <v/>
      </c>
      <c r="C60" s="1"/>
      <c r="D60" s="36" t="s">
        <v>404</v>
      </c>
      <c r="E60" s="188" t="str">
        <f>'Sch-1'!M134</f>
        <v/>
      </c>
      <c r="F60" s="1"/>
    </row>
    <row r="61" spans="1:7" ht="27.95" customHeight="1">
      <c r="A61" s="201"/>
      <c r="B61" s="200"/>
      <c r="C61" s="194"/>
      <c r="D61" s="36" t="s">
        <v>405</v>
      </c>
      <c r="E61" s="188" t="str">
        <f>'Sch-1'!M135</f>
        <v/>
      </c>
      <c r="F61" s="194"/>
    </row>
    <row r="62" spans="1:7" ht="27.95" customHeight="1">
      <c r="A62" s="35"/>
      <c r="B62" s="113"/>
      <c r="C62" s="12"/>
      <c r="D62" s="36"/>
      <c r="E62" s="1"/>
      <c r="F62" s="1"/>
    </row>
    <row r="100" spans="1:41" s="185" customFormat="1">
      <c r="A100" s="399"/>
      <c r="B100" s="399"/>
      <c r="C100" s="399"/>
      <c r="D100" s="399"/>
      <c r="E100" s="399"/>
      <c r="F100" s="399"/>
      <c r="H100" s="328"/>
      <c r="I100" s="328"/>
      <c r="J100" s="328"/>
      <c r="K100" s="328"/>
      <c r="L100" s="328"/>
      <c r="M100" s="328"/>
      <c r="N100" s="330"/>
      <c r="O100" s="328"/>
      <c r="P100" s="328"/>
      <c r="Q100" s="328"/>
      <c r="R100" s="80"/>
      <c r="S100" s="80"/>
      <c r="T100" s="80"/>
      <c r="U100" s="80"/>
      <c r="V100" s="80"/>
      <c r="W100" s="80"/>
      <c r="X100" s="80"/>
      <c r="Y100" s="80"/>
      <c r="Z100" s="80"/>
      <c r="AA100" s="80"/>
      <c r="AB100" s="80"/>
      <c r="AC100" s="80"/>
      <c r="AD100" s="80"/>
      <c r="AE100" s="80"/>
      <c r="AF100" s="80"/>
      <c r="AG100" s="80"/>
      <c r="AH100" s="80"/>
      <c r="AI100" s="80"/>
      <c r="AJ100" s="80"/>
      <c r="AK100" s="80"/>
      <c r="AL100" s="328"/>
      <c r="AM100" s="328"/>
      <c r="AN100" s="328"/>
      <c r="AO100" s="328"/>
    </row>
    <row r="101" spans="1:41" s="185" customFormat="1">
      <c r="A101" s="399"/>
      <c r="B101" s="399"/>
      <c r="C101" s="399"/>
      <c r="D101" s="399"/>
      <c r="E101" s="399"/>
      <c r="F101" s="399"/>
      <c r="H101" s="328"/>
      <c r="I101" s="328"/>
      <c r="J101" s="328"/>
      <c r="K101" s="328"/>
      <c r="L101" s="328"/>
      <c r="M101" s="328"/>
      <c r="N101" s="330"/>
      <c r="O101" s="328"/>
      <c r="P101" s="328"/>
      <c r="Q101" s="328"/>
      <c r="R101" s="80"/>
      <c r="S101" s="80"/>
      <c r="T101" s="80"/>
      <c r="U101" s="80"/>
      <c r="V101" s="80"/>
      <c r="W101" s="80"/>
      <c r="X101" s="80"/>
      <c r="Y101" s="80"/>
      <c r="Z101" s="80"/>
      <c r="AA101" s="80"/>
      <c r="AB101" s="80"/>
      <c r="AC101" s="80"/>
      <c r="AD101" s="80"/>
      <c r="AE101" s="80"/>
      <c r="AF101" s="80"/>
      <c r="AG101" s="80"/>
      <c r="AH101" s="80"/>
      <c r="AI101" s="80"/>
      <c r="AJ101" s="80"/>
      <c r="AK101" s="80"/>
      <c r="AL101" s="328"/>
      <c r="AM101" s="328"/>
      <c r="AN101" s="328"/>
      <c r="AO101" s="328"/>
    </row>
    <row r="102" spans="1:41" s="185" customFormat="1">
      <c r="A102" s="399"/>
      <c r="B102" s="399"/>
      <c r="C102" s="399"/>
      <c r="D102" s="399"/>
      <c r="E102" s="399"/>
      <c r="F102" s="399"/>
      <c r="H102" s="328"/>
      <c r="I102" s="328"/>
      <c r="J102" s="328"/>
      <c r="K102" s="328"/>
      <c r="L102" s="328"/>
      <c r="M102" s="328"/>
      <c r="N102" s="330"/>
      <c r="O102" s="328"/>
      <c r="P102" s="328"/>
      <c r="Q102" s="328"/>
      <c r="R102" s="80"/>
      <c r="S102" s="80"/>
      <c r="T102" s="80"/>
      <c r="U102" s="80"/>
      <c r="V102" s="80"/>
      <c r="W102" s="80"/>
      <c r="X102" s="80"/>
      <c r="Y102" s="80"/>
      <c r="Z102" s="80"/>
      <c r="AA102" s="80"/>
      <c r="AB102" s="80"/>
      <c r="AC102" s="80"/>
      <c r="AD102" s="80"/>
      <c r="AE102" s="80"/>
      <c r="AF102" s="80"/>
      <c r="AG102" s="80"/>
      <c r="AH102" s="80"/>
      <c r="AI102" s="80"/>
      <c r="AJ102" s="80"/>
      <c r="AK102" s="80"/>
      <c r="AL102" s="328"/>
      <c r="AM102" s="328"/>
      <c r="AN102" s="328"/>
      <c r="AO102" s="328"/>
    </row>
    <row r="103" spans="1:41" s="185" customFormat="1">
      <c r="A103" s="399"/>
      <c r="B103" s="399"/>
      <c r="C103" s="399"/>
      <c r="D103" s="399"/>
      <c r="E103" s="399"/>
      <c r="F103" s="399"/>
      <c r="H103" s="328"/>
      <c r="I103" s="328"/>
      <c r="J103" s="328"/>
      <c r="K103" s="328"/>
      <c r="L103" s="328"/>
      <c r="M103" s="328"/>
      <c r="N103" s="330"/>
      <c r="O103" s="328"/>
      <c r="P103" s="328"/>
      <c r="Q103" s="328"/>
      <c r="R103" s="80"/>
      <c r="S103" s="80"/>
      <c r="T103" s="80"/>
      <c r="U103" s="80"/>
      <c r="V103" s="80"/>
      <c r="W103" s="80"/>
      <c r="X103" s="80"/>
      <c r="Y103" s="80"/>
      <c r="Z103" s="80"/>
      <c r="AA103" s="80"/>
      <c r="AB103" s="80"/>
      <c r="AC103" s="80"/>
      <c r="AD103" s="80"/>
      <c r="AE103" s="80"/>
      <c r="AF103" s="80"/>
      <c r="AG103" s="80"/>
      <c r="AH103" s="80"/>
      <c r="AI103" s="80"/>
      <c r="AJ103" s="80"/>
      <c r="AK103" s="80"/>
      <c r="AL103" s="328"/>
      <c r="AM103" s="328"/>
      <c r="AN103" s="328"/>
      <c r="AO103" s="328"/>
    </row>
    <row r="104" spans="1:41" s="185" customFormat="1">
      <c r="A104" s="399"/>
      <c r="B104" s="399"/>
      <c r="C104" s="399"/>
      <c r="D104" s="399"/>
      <c r="E104" s="399"/>
      <c r="F104" s="399"/>
      <c r="H104" s="328"/>
      <c r="I104" s="328"/>
      <c r="J104" s="328"/>
      <c r="K104" s="328"/>
      <c r="L104" s="328"/>
      <c r="M104" s="328"/>
      <c r="N104" s="330"/>
      <c r="O104" s="328"/>
      <c r="P104" s="328"/>
      <c r="Q104" s="328"/>
      <c r="R104" s="80"/>
      <c r="S104" s="80"/>
      <c r="T104" s="80"/>
      <c r="U104" s="80"/>
      <c r="V104" s="80"/>
      <c r="W104" s="80"/>
      <c r="X104" s="80"/>
      <c r="Y104" s="80"/>
      <c r="Z104" s="80"/>
      <c r="AA104" s="80"/>
      <c r="AB104" s="80"/>
      <c r="AC104" s="80"/>
      <c r="AD104" s="80"/>
      <c r="AE104" s="80"/>
      <c r="AF104" s="80"/>
      <c r="AG104" s="80"/>
      <c r="AH104" s="80"/>
      <c r="AI104" s="80"/>
      <c r="AJ104" s="80"/>
      <c r="AK104" s="80"/>
      <c r="AL104" s="328"/>
      <c r="AM104" s="328"/>
      <c r="AN104" s="328"/>
      <c r="AO104" s="328"/>
    </row>
    <row r="105" spans="1:41" s="185" customFormat="1">
      <c r="A105" s="399"/>
      <c r="B105" s="399"/>
      <c r="C105" s="399"/>
      <c r="D105" s="399"/>
      <c r="E105" s="399"/>
      <c r="F105" s="399"/>
      <c r="H105" s="328"/>
      <c r="I105" s="328"/>
      <c r="J105" s="328"/>
      <c r="K105" s="328"/>
      <c r="L105" s="328"/>
      <c r="M105" s="328"/>
      <c r="N105" s="330"/>
      <c r="O105" s="328"/>
      <c r="P105" s="328"/>
      <c r="Q105" s="328"/>
      <c r="R105" s="80"/>
      <c r="S105" s="80"/>
      <c r="T105" s="80"/>
      <c r="U105" s="80"/>
      <c r="V105" s="80"/>
      <c r="W105" s="80"/>
      <c r="X105" s="80"/>
      <c r="Y105" s="80"/>
      <c r="Z105" s="80"/>
      <c r="AA105" s="80"/>
      <c r="AB105" s="80"/>
      <c r="AC105" s="80"/>
      <c r="AD105" s="80"/>
      <c r="AE105" s="80"/>
      <c r="AF105" s="80"/>
      <c r="AG105" s="80"/>
      <c r="AH105" s="80"/>
      <c r="AI105" s="80"/>
      <c r="AJ105" s="80"/>
      <c r="AK105" s="80"/>
      <c r="AL105" s="328"/>
      <c r="AM105" s="328"/>
      <c r="AN105" s="328"/>
      <c r="AO105" s="328"/>
    </row>
    <row r="106" spans="1:41" s="185" customFormat="1">
      <c r="A106" s="399"/>
      <c r="B106" s="399"/>
      <c r="C106" s="399"/>
      <c r="D106" s="399"/>
      <c r="E106" s="399"/>
      <c r="F106" s="399"/>
      <c r="H106" s="328"/>
      <c r="I106" s="328"/>
      <c r="J106" s="328"/>
      <c r="K106" s="328"/>
      <c r="L106" s="328"/>
      <c r="M106" s="328"/>
      <c r="N106" s="330"/>
      <c r="O106" s="328"/>
      <c r="P106" s="328"/>
      <c r="Q106" s="328"/>
      <c r="R106" s="80"/>
      <c r="S106" s="80"/>
      <c r="T106" s="80"/>
      <c r="U106" s="80"/>
      <c r="V106" s="80"/>
      <c r="W106" s="80"/>
      <c r="X106" s="80"/>
      <c r="Y106" s="80"/>
      <c r="Z106" s="80"/>
      <c r="AA106" s="80"/>
      <c r="AB106" s="80"/>
      <c r="AC106" s="80"/>
      <c r="AD106" s="80"/>
      <c r="AE106" s="80"/>
      <c r="AF106" s="80"/>
      <c r="AG106" s="80"/>
      <c r="AH106" s="80"/>
      <c r="AI106" s="80"/>
      <c r="AJ106" s="80"/>
      <c r="AK106" s="80"/>
      <c r="AL106" s="328"/>
      <c r="AM106" s="328"/>
      <c r="AN106" s="328"/>
      <c r="AO106" s="328"/>
    </row>
    <row r="107" spans="1:41" s="185" customFormat="1">
      <c r="A107" s="399"/>
      <c r="B107" s="399"/>
      <c r="C107" s="399"/>
      <c r="D107" s="399"/>
      <c r="E107" s="399"/>
      <c r="F107" s="399"/>
      <c r="H107" s="328"/>
      <c r="I107" s="328"/>
      <c r="J107" s="328"/>
      <c r="K107" s="328"/>
      <c r="L107" s="328"/>
      <c r="M107" s="328"/>
      <c r="N107" s="330"/>
      <c r="O107" s="328"/>
      <c r="P107" s="328"/>
      <c r="Q107" s="328"/>
      <c r="R107" s="80"/>
      <c r="S107" s="80"/>
      <c r="T107" s="80"/>
      <c r="U107" s="80"/>
      <c r="V107" s="80"/>
      <c r="W107" s="80"/>
      <c r="X107" s="80"/>
      <c r="Y107" s="80"/>
      <c r="Z107" s="80"/>
      <c r="AA107" s="80"/>
      <c r="AB107" s="80"/>
      <c r="AC107" s="80"/>
      <c r="AD107" s="80"/>
      <c r="AE107" s="80"/>
      <c r="AF107" s="80"/>
      <c r="AG107" s="80"/>
      <c r="AH107" s="80"/>
      <c r="AI107" s="80"/>
      <c r="AJ107" s="80"/>
      <c r="AK107" s="80"/>
      <c r="AL107" s="328"/>
      <c r="AM107" s="328"/>
      <c r="AN107" s="328"/>
      <c r="AO107" s="328"/>
    </row>
    <row r="108" spans="1:41" s="185" customFormat="1">
      <c r="A108" s="399"/>
      <c r="B108" s="399"/>
      <c r="C108" s="399"/>
      <c r="D108" s="399"/>
      <c r="E108" s="399"/>
      <c r="F108" s="399"/>
      <c r="H108" s="328"/>
      <c r="I108" s="328"/>
      <c r="J108" s="328"/>
      <c r="K108" s="328"/>
      <c r="L108" s="328"/>
      <c r="M108" s="328"/>
      <c r="N108" s="330"/>
      <c r="O108" s="328"/>
      <c r="P108" s="328"/>
      <c r="Q108" s="328"/>
      <c r="R108" s="80"/>
      <c r="S108" s="80"/>
      <c r="T108" s="80"/>
      <c r="U108" s="80"/>
      <c r="V108" s="80"/>
      <c r="W108" s="80"/>
      <c r="X108" s="80"/>
      <c r="Y108" s="80"/>
      <c r="Z108" s="80"/>
      <c r="AA108" s="80"/>
      <c r="AB108" s="80"/>
      <c r="AC108" s="80"/>
      <c r="AD108" s="80"/>
      <c r="AE108" s="80"/>
      <c r="AF108" s="80"/>
      <c r="AG108" s="80"/>
      <c r="AH108" s="80"/>
      <c r="AI108" s="80"/>
      <c r="AJ108" s="80"/>
      <c r="AK108" s="80"/>
      <c r="AL108" s="328"/>
      <c r="AM108" s="328"/>
      <c r="AN108" s="328"/>
      <c r="AO108" s="328"/>
    </row>
    <row r="109" spans="1:41" s="185" customFormat="1">
      <c r="A109" s="399"/>
      <c r="B109" s="399"/>
      <c r="C109" s="399"/>
      <c r="D109" s="399"/>
      <c r="E109" s="399"/>
      <c r="F109" s="399"/>
      <c r="H109" s="328"/>
      <c r="I109" s="328"/>
      <c r="J109" s="328"/>
      <c r="K109" s="328"/>
      <c r="L109" s="328"/>
      <c r="M109" s="328"/>
      <c r="N109" s="330"/>
      <c r="O109" s="328"/>
      <c r="P109" s="328"/>
      <c r="Q109" s="328"/>
      <c r="R109" s="80"/>
      <c r="S109" s="80"/>
      <c r="T109" s="80"/>
      <c r="U109" s="80"/>
      <c r="V109" s="80"/>
      <c r="W109" s="80"/>
      <c r="X109" s="80"/>
      <c r="Y109" s="80"/>
      <c r="Z109" s="80"/>
      <c r="AA109" s="80"/>
      <c r="AB109" s="80"/>
      <c r="AC109" s="80"/>
      <c r="AD109" s="80"/>
      <c r="AE109" s="80"/>
      <c r="AF109" s="80"/>
      <c r="AG109" s="80"/>
      <c r="AH109" s="80"/>
      <c r="AI109" s="80"/>
      <c r="AJ109" s="80"/>
      <c r="AK109" s="80"/>
      <c r="AL109" s="328"/>
      <c r="AM109" s="328"/>
      <c r="AN109" s="328"/>
      <c r="AO109" s="328"/>
    </row>
    <row r="110" spans="1:41" s="185" customFormat="1">
      <c r="A110" s="399"/>
      <c r="B110" s="399"/>
      <c r="C110" s="399"/>
      <c r="D110" s="399"/>
      <c r="E110" s="399"/>
      <c r="F110" s="399"/>
      <c r="H110" s="328"/>
      <c r="I110" s="328"/>
      <c r="J110" s="328"/>
      <c r="K110" s="328"/>
      <c r="L110" s="328"/>
      <c r="M110" s="328"/>
      <c r="N110" s="330"/>
      <c r="O110" s="328"/>
      <c r="P110" s="328"/>
      <c r="Q110" s="328"/>
      <c r="R110" s="80"/>
      <c r="S110" s="80"/>
      <c r="T110" s="80"/>
      <c r="U110" s="80"/>
      <c r="V110" s="80"/>
      <c r="W110" s="80"/>
      <c r="X110" s="80"/>
      <c r="Y110" s="80"/>
      <c r="Z110" s="80"/>
      <c r="AA110" s="80"/>
      <c r="AB110" s="80"/>
      <c r="AC110" s="80"/>
      <c r="AD110" s="80"/>
      <c r="AE110" s="80"/>
      <c r="AF110" s="80"/>
      <c r="AG110" s="80"/>
      <c r="AH110" s="80"/>
      <c r="AI110" s="80"/>
      <c r="AJ110" s="80"/>
      <c r="AK110" s="80"/>
      <c r="AL110" s="328"/>
      <c r="AM110" s="328"/>
      <c r="AN110" s="328"/>
      <c r="AO110" s="328"/>
    </row>
    <row r="111" spans="1:41" s="185" customFormat="1">
      <c r="A111" s="399"/>
      <c r="B111" s="399"/>
      <c r="C111" s="399"/>
      <c r="D111" s="399"/>
      <c r="E111" s="399"/>
      <c r="F111" s="399"/>
      <c r="H111" s="328"/>
      <c r="I111" s="328"/>
      <c r="J111" s="328"/>
      <c r="K111" s="328"/>
      <c r="L111" s="328"/>
      <c r="M111" s="328"/>
      <c r="N111" s="330"/>
      <c r="O111" s="328"/>
      <c r="P111" s="328"/>
      <c r="Q111" s="328"/>
      <c r="R111" s="80"/>
      <c r="S111" s="80"/>
      <c r="T111" s="80"/>
      <c r="U111" s="80"/>
      <c r="V111" s="80"/>
      <c r="W111" s="80"/>
      <c r="X111" s="80"/>
      <c r="Y111" s="80"/>
      <c r="Z111" s="80"/>
      <c r="AA111" s="80"/>
      <c r="AB111" s="80"/>
      <c r="AC111" s="80"/>
      <c r="AD111" s="80"/>
      <c r="AE111" s="80"/>
      <c r="AF111" s="80"/>
      <c r="AG111" s="80"/>
      <c r="AH111" s="80"/>
      <c r="AI111" s="80"/>
      <c r="AJ111" s="80"/>
      <c r="AK111" s="80"/>
      <c r="AL111" s="328"/>
      <c r="AM111" s="328"/>
      <c r="AN111" s="328"/>
      <c r="AO111" s="328"/>
    </row>
    <row r="112" spans="1:41" s="185" customFormat="1">
      <c r="A112" s="399"/>
      <c r="B112" s="399"/>
      <c r="C112" s="399"/>
      <c r="D112" s="399"/>
      <c r="E112" s="399"/>
      <c r="F112" s="399"/>
      <c r="H112" s="328"/>
      <c r="I112" s="328"/>
      <c r="J112" s="328"/>
      <c r="K112" s="328"/>
      <c r="L112" s="328"/>
      <c r="M112" s="328"/>
      <c r="N112" s="330"/>
      <c r="O112" s="328"/>
      <c r="P112" s="328"/>
      <c r="Q112" s="328"/>
      <c r="R112" s="80"/>
      <c r="S112" s="80"/>
      <c r="T112" s="80"/>
      <c r="U112" s="80"/>
      <c r="V112" s="80"/>
      <c r="W112" s="80"/>
      <c r="X112" s="80"/>
      <c r="Y112" s="80"/>
      <c r="Z112" s="80"/>
      <c r="AA112" s="80"/>
      <c r="AB112" s="80"/>
      <c r="AC112" s="80"/>
      <c r="AD112" s="80"/>
      <c r="AE112" s="80"/>
      <c r="AF112" s="80"/>
      <c r="AG112" s="80"/>
      <c r="AH112" s="80"/>
      <c r="AI112" s="80"/>
      <c r="AJ112" s="80"/>
      <c r="AK112" s="80"/>
      <c r="AL112" s="328"/>
      <c r="AM112" s="328"/>
      <c r="AN112" s="328"/>
      <c r="AO112" s="328"/>
    </row>
    <row r="113" spans="1:41" s="185" customFormat="1">
      <c r="A113" s="399"/>
      <c r="B113" s="399"/>
      <c r="C113" s="399"/>
      <c r="D113" s="399"/>
      <c r="E113" s="399"/>
      <c r="F113" s="399"/>
      <c r="H113" s="328"/>
      <c r="I113" s="328"/>
      <c r="J113" s="328"/>
      <c r="K113" s="328"/>
      <c r="L113" s="328"/>
      <c r="M113" s="328"/>
      <c r="N113" s="330"/>
      <c r="O113" s="328"/>
      <c r="P113" s="328"/>
      <c r="Q113" s="328"/>
      <c r="R113" s="80"/>
      <c r="S113" s="80"/>
      <c r="T113" s="80"/>
      <c r="U113" s="80"/>
      <c r="V113" s="80"/>
      <c r="W113" s="80"/>
      <c r="X113" s="80"/>
      <c r="Y113" s="80"/>
      <c r="Z113" s="80"/>
      <c r="AA113" s="80"/>
      <c r="AB113" s="80"/>
      <c r="AC113" s="80"/>
      <c r="AD113" s="80"/>
      <c r="AE113" s="80"/>
      <c r="AF113" s="80"/>
      <c r="AG113" s="80"/>
      <c r="AH113" s="80"/>
      <c r="AI113" s="80"/>
      <c r="AJ113" s="80"/>
      <c r="AK113" s="80"/>
      <c r="AL113" s="328"/>
      <c r="AM113" s="328"/>
      <c r="AN113" s="328"/>
      <c r="AO113" s="328"/>
    </row>
    <row r="114" spans="1:41" s="185" customFormat="1">
      <c r="A114" s="399"/>
      <c r="B114" s="399"/>
      <c r="C114" s="399"/>
      <c r="D114" s="399"/>
      <c r="E114" s="399"/>
      <c r="F114" s="399"/>
      <c r="H114" s="328"/>
      <c r="I114" s="328"/>
      <c r="J114" s="328"/>
      <c r="K114" s="328"/>
      <c r="L114" s="328"/>
      <c r="M114" s="328"/>
      <c r="N114" s="330"/>
      <c r="O114" s="328"/>
      <c r="P114" s="328"/>
      <c r="Q114" s="328"/>
      <c r="R114" s="80"/>
      <c r="S114" s="80"/>
      <c r="T114" s="80"/>
      <c r="U114" s="80"/>
      <c r="V114" s="80"/>
      <c r="W114" s="80"/>
      <c r="X114" s="80"/>
      <c r="Y114" s="80"/>
      <c r="Z114" s="80"/>
      <c r="AA114" s="80"/>
      <c r="AB114" s="80"/>
      <c r="AC114" s="80"/>
      <c r="AD114" s="80"/>
      <c r="AE114" s="80"/>
      <c r="AF114" s="80"/>
      <c r="AG114" s="80"/>
      <c r="AH114" s="80"/>
      <c r="AI114" s="80"/>
      <c r="AJ114" s="80"/>
      <c r="AK114" s="80"/>
      <c r="AL114" s="328"/>
      <c r="AM114" s="328"/>
      <c r="AN114" s="328"/>
      <c r="AO114" s="328"/>
    </row>
    <row r="115" spans="1:41" s="185" customFormat="1">
      <c r="A115" s="399"/>
      <c r="B115" s="399"/>
      <c r="C115" s="399"/>
      <c r="D115" s="399"/>
      <c r="E115" s="399"/>
      <c r="F115" s="399"/>
      <c r="H115" s="328"/>
      <c r="I115" s="328"/>
      <c r="J115" s="328"/>
      <c r="K115" s="328"/>
      <c r="L115" s="328"/>
      <c r="M115" s="328"/>
      <c r="N115" s="330"/>
      <c r="O115" s="328"/>
      <c r="P115" s="328"/>
      <c r="Q115" s="328"/>
      <c r="R115" s="80"/>
      <c r="S115" s="80"/>
      <c r="T115" s="80"/>
      <c r="U115" s="80"/>
      <c r="V115" s="80"/>
      <c r="W115" s="80"/>
      <c r="X115" s="80"/>
      <c r="Y115" s="80"/>
      <c r="Z115" s="80"/>
      <c r="AA115" s="80"/>
      <c r="AB115" s="80"/>
      <c r="AC115" s="80"/>
      <c r="AD115" s="80"/>
      <c r="AE115" s="80"/>
      <c r="AF115" s="80"/>
      <c r="AG115" s="80"/>
      <c r="AH115" s="80"/>
      <c r="AI115" s="80"/>
      <c r="AJ115" s="80"/>
      <c r="AK115" s="80"/>
      <c r="AL115" s="328"/>
      <c r="AM115" s="328"/>
      <c r="AN115" s="328"/>
      <c r="AO115" s="328"/>
    </row>
    <row r="116" spans="1:41" s="185" customFormat="1">
      <c r="A116" s="399"/>
      <c r="B116" s="399"/>
      <c r="C116" s="399"/>
      <c r="D116" s="399"/>
      <c r="E116" s="399"/>
      <c r="F116" s="399"/>
      <c r="H116" s="328"/>
      <c r="I116" s="328"/>
      <c r="J116" s="328"/>
      <c r="K116" s="328"/>
      <c r="L116" s="328"/>
      <c r="M116" s="328"/>
      <c r="N116" s="330"/>
      <c r="O116" s="328"/>
      <c r="P116" s="328"/>
      <c r="Q116" s="328"/>
      <c r="R116" s="80"/>
      <c r="S116" s="80"/>
      <c r="T116" s="80"/>
      <c r="U116" s="80"/>
      <c r="V116" s="80"/>
      <c r="W116" s="80"/>
      <c r="X116" s="80"/>
      <c r="Y116" s="80"/>
      <c r="Z116" s="80"/>
      <c r="AA116" s="80"/>
      <c r="AB116" s="80"/>
      <c r="AC116" s="80"/>
      <c r="AD116" s="80"/>
      <c r="AE116" s="80"/>
      <c r="AF116" s="80"/>
      <c r="AG116" s="80"/>
      <c r="AH116" s="80"/>
      <c r="AI116" s="80"/>
      <c r="AJ116" s="80"/>
      <c r="AK116" s="80"/>
      <c r="AL116" s="328"/>
      <c r="AM116" s="328"/>
      <c r="AN116" s="328"/>
      <c r="AO116" s="328"/>
    </row>
    <row r="117" spans="1:41" s="185" customFormat="1">
      <c r="A117" s="399"/>
      <c r="B117" s="399"/>
      <c r="C117" s="399"/>
      <c r="D117" s="399"/>
      <c r="E117" s="399"/>
      <c r="F117" s="399"/>
      <c r="H117" s="328"/>
      <c r="I117" s="328"/>
      <c r="J117" s="328"/>
      <c r="K117" s="328"/>
      <c r="L117" s="328"/>
      <c r="M117" s="328"/>
      <c r="N117" s="330"/>
      <c r="O117" s="328"/>
      <c r="P117" s="328"/>
      <c r="Q117" s="328"/>
      <c r="R117" s="80"/>
      <c r="S117" s="80"/>
      <c r="T117" s="80"/>
      <c r="U117" s="80"/>
      <c r="V117" s="80"/>
      <c r="W117" s="80"/>
      <c r="X117" s="80"/>
      <c r="Y117" s="80"/>
      <c r="Z117" s="80"/>
      <c r="AA117" s="80"/>
      <c r="AB117" s="80"/>
      <c r="AC117" s="80"/>
      <c r="AD117" s="80"/>
      <c r="AE117" s="80"/>
      <c r="AF117" s="80"/>
      <c r="AG117" s="80"/>
      <c r="AH117" s="80"/>
      <c r="AI117" s="80"/>
      <c r="AJ117" s="80"/>
      <c r="AK117" s="80"/>
      <c r="AL117" s="328"/>
      <c r="AM117" s="328"/>
      <c r="AN117" s="328"/>
      <c r="AO117" s="328"/>
    </row>
    <row r="118" spans="1:41" s="185" customFormat="1">
      <c r="A118" s="399"/>
      <c r="B118" s="399"/>
      <c r="C118" s="399"/>
      <c r="D118" s="399"/>
      <c r="E118" s="399"/>
      <c r="F118" s="399"/>
      <c r="H118" s="328"/>
      <c r="I118" s="328"/>
      <c r="J118" s="328"/>
      <c r="K118" s="328"/>
      <c r="L118" s="328"/>
      <c r="M118" s="328"/>
      <c r="N118" s="330"/>
      <c r="O118" s="328"/>
      <c r="P118" s="328"/>
      <c r="Q118" s="328"/>
      <c r="R118" s="80"/>
      <c r="S118" s="80"/>
      <c r="T118" s="80"/>
      <c r="U118" s="80"/>
      <c r="V118" s="80"/>
      <c r="W118" s="80"/>
      <c r="X118" s="80"/>
      <c r="Y118" s="80"/>
      <c r="Z118" s="80"/>
      <c r="AA118" s="80"/>
      <c r="AB118" s="80"/>
      <c r="AC118" s="80"/>
      <c r="AD118" s="80"/>
      <c r="AE118" s="80"/>
      <c r="AF118" s="80"/>
      <c r="AG118" s="80"/>
      <c r="AH118" s="80"/>
      <c r="AI118" s="80"/>
      <c r="AJ118" s="80"/>
      <c r="AK118" s="80"/>
      <c r="AL118" s="328"/>
      <c r="AM118" s="328"/>
      <c r="AN118" s="328"/>
      <c r="AO118" s="328"/>
    </row>
    <row r="119" spans="1:41" s="185" customFormat="1">
      <c r="A119" s="399"/>
      <c r="B119" s="399"/>
      <c r="C119" s="399"/>
      <c r="D119" s="399"/>
      <c r="E119" s="399"/>
      <c r="F119" s="399"/>
      <c r="H119" s="328"/>
      <c r="I119" s="328"/>
      <c r="J119" s="328"/>
      <c r="K119" s="328"/>
      <c r="L119" s="328"/>
      <c r="M119" s="328"/>
      <c r="N119" s="330"/>
      <c r="O119" s="328"/>
      <c r="P119" s="328"/>
      <c r="Q119" s="328"/>
      <c r="R119" s="80"/>
      <c r="S119" s="80"/>
      <c r="T119" s="80"/>
      <c r="U119" s="80"/>
      <c r="V119" s="80"/>
      <c r="W119" s="80"/>
      <c r="X119" s="80"/>
      <c r="Y119" s="80"/>
      <c r="Z119" s="80"/>
      <c r="AA119" s="80"/>
      <c r="AB119" s="80"/>
      <c r="AC119" s="80"/>
      <c r="AD119" s="80"/>
      <c r="AE119" s="80"/>
      <c r="AF119" s="80"/>
      <c r="AG119" s="80"/>
      <c r="AH119" s="80"/>
      <c r="AI119" s="80"/>
      <c r="AJ119" s="80"/>
      <c r="AK119" s="80"/>
      <c r="AL119" s="328"/>
      <c r="AM119" s="328"/>
      <c r="AN119" s="328"/>
      <c r="AO119" s="328"/>
    </row>
    <row r="120" spans="1:41" s="185" customFormat="1">
      <c r="A120" s="399"/>
      <c r="B120" s="399"/>
      <c r="C120" s="399"/>
      <c r="D120" s="399"/>
      <c r="E120" s="399"/>
      <c r="F120" s="399"/>
      <c r="H120" s="328"/>
      <c r="I120" s="328"/>
      <c r="J120" s="328"/>
      <c r="K120" s="328"/>
      <c r="L120" s="328"/>
      <c r="M120" s="328"/>
      <c r="N120" s="330"/>
      <c r="O120" s="328"/>
      <c r="P120" s="328"/>
      <c r="Q120" s="328"/>
      <c r="R120" s="80"/>
      <c r="S120" s="80"/>
      <c r="T120" s="80"/>
      <c r="U120" s="80"/>
      <c r="V120" s="80"/>
      <c r="W120" s="80"/>
      <c r="X120" s="80"/>
      <c r="Y120" s="80"/>
      <c r="Z120" s="80"/>
      <c r="AA120" s="80"/>
      <c r="AB120" s="80"/>
      <c r="AC120" s="80"/>
      <c r="AD120" s="80"/>
      <c r="AE120" s="80"/>
      <c r="AF120" s="80"/>
      <c r="AG120" s="80"/>
      <c r="AH120" s="80"/>
      <c r="AI120" s="80"/>
      <c r="AJ120" s="80"/>
      <c r="AK120" s="80"/>
      <c r="AL120" s="328"/>
      <c r="AM120" s="328"/>
      <c r="AN120" s="328"/>
      <c r="AO120" s="328"/>
    </row>
    <row r="121" spans="1:41" s="185" customFormat="1">
      <c r="A121" s="399"/>
      <c r="B121" s="399"/>
      <c r="C121" s="399"/>
      <c r="D121" s="399"/>
      <c r="E121" s="399"/>
      <c r="F121" s="399"/>
      <c r="H121" s="328"/>
      <c r="I121" s="328"/>
      <c r="J121" s="328"/>
      <c r="K121" s="328"/>
      <c r="L121" s="328"/>
      <c r="M121" s="328"/>
      <c r="N121" s="330"/>
      <c r="O121" s="328"/>
      <c r="P121" s="328"/>
      <c r="Q121" s="328"/>
      <c r="R121" s="80"/>
      <c r="S121" s="80"/>
      <c r="T121" s="80"/>
      <c r="U121" s="80"/>
      <c r="V121" s="80"/>
      <c r="W121" s="80"/>
      <c r="X121" s="80"/>
      <c r="Y121" s="80"/>
      <c r="Z121" s="80"/>
      <c r="AA121" s="80"/>
      <c r="AB121" s="80"/>
      <c r="AC121" s="80"/>
      <c r="AD121" s="80"/>
      <c r="AE121" s="80"/>
      <c r="AF121" s="80"/>
      <c r="AG121" s="80"/>
      <c r="AH121" s="80"/>
      <c r="AI121" s="80"/>
      <c r="AJ121" s="80"/>
      <c r="AK121" s="80"/>
      <c r="AL121" s="328"/>
      <c r="AM121" s="328"/>
      <c r="AN121" s="328"/>
      <c r="AO121" s="328"/>
    </row>
    <row r="122" spans="1:41" s="185" customFormat="1">
      <c r="A122" s="399"/>
      <c r="B122" s="399"/>
      <c r="C122" s="399"/>
      <c r="D122" s="399"/>
      <c r="E122" s="399"/>
      <c r="F122" s="399"/>
      <c r="H122" s="328"/>
      <c r="I122" s="328"/>
      <c r="J122" s="328"/>
      <c r="K122" s="328"/>
      <c r="L122" s="328"/>
      <c r="M122" s="328"/>
      <c r="N122" s="330"/>
      <c r="O122" s="328"/>
      <c r="P122" s="328"/>
      <c r="Q122" s="328"/>
      <c r="R122" s="80"/>
      <c r="S122" s="80"/>
      <c r="T122" s="80"/>
      <c r="U122" s="80"/>
      <c r="V122" s="80"/>
      <c r="W122" s="80"/>
      <c r="X122" s="80"/>
      <c r="Y122" s="80"/>
      <c r="Z122" s="80"/>
      <c r="AA122" s="80"/>
      <c r="AB122" s="80"/>
      <c r="AC122" s="80"/>
      <c r="AD122" s="80"/>
      <c r="AE122" s="80"/>
      <c r="AF122" s="80"/>
      <c r="AG122" s="80"/>
      <c r="AH122" s="80"/>
      <c r="AI122" s="80"/>
      <c r="AJ122" s="80"/>
      <c r="AK122" s="80"/>
      <c r="AL122" s="328"/>
      <c r="AM122" s="328"/>
      <c r="AN122" s="328"/>
      <c r="AO122" s="328"/>
    </row>
    <row r="123" spans="1:41" s="185" customFormat="1">
      <c r="A123" s="399"/>
      <c r="B123" s="374"/>
      <c r="C123" s="373"/>
      <c r="D123" s="373"/>
      <c r="E123" s="373"/>
      <c r="F123" s="373"/>
      <c r="H123" s="328"/>
      <c r="I123" s="328"/>
      <c r="J123" s="328"/>
      <c r="K123" s="328"/>
      <c r="L123" s="328"/>
      <c r="M123" s="328"/>
      <c r="N123" s="330"/>
      <c r="O123" s="328"/>
      <c r="P123" s="328"/>
      <c r="Q123" s="328"/>
      <c r="R123" s="80"/>
      <c r="S123" s="80"/>
      <c r="T123" s="80"/>
      <c r="U123" s="80"/>
      <c r="V123" s="80"/>
      <c r="W123" s="80"/>
      <c r="X123" s="80"/>
      <c r="Y123" s="80"/>
      <c r="Z123" s="80"/>
      <c r="AA123" s="80"/>
      <c r="AB123" s="80"/>
      <c r="AC123" s="80"/>
      <c r="AD123" s="80"/>
      <c r="AE123" s="80"/>
      <c r="AF123" s="80"/>
      <c r="AG123" s="80"/>
      <c r="AH123" s="80"/>
      <c r="AI123" s="80"/>
      <c r="AJ123" s="80"/>
      <c r="AK123" s="80"/>
      <c r="AL123" s="328"/>
      <c r="AM123" s="328"/>
      <c r="AN123" s="328"/>
      <c r="AO123" s="328"/>
    </row>
    <row r="124" spans="1:41" s="185" customFormat="1">
      <c r="A124" s="399"/>
      <c r="B124" s="374"/>
      <c r="C124" s="373"/>
      <c r="D124" s="373"/>
      <c r="E124" s="373"/>
      <c r="F124" s="373"/>
      <c r="H124" s="328"/>
      <c r="I124" s="328"/>
      <c r="J124" s="328"/>
      <c r="K124" s="328"/>
      <c r="L124" s="328"/>
      <c r="M124" s="328"/>
      <c r="N124" s="330"/>
      <c r="O124" s="328"/>
      <c r="P124" s="328"/>
      <c r="Q124" s="328"/>
      <c r="R124" s="80"/>
      <c r="S124" s="80"/>
      <c r="T124" s="80"/>
      <c r="U124" s="80"/>
      <c r="V124" s="80"/>
      <c r="W124" s="80"/>
      <c r="X124" s="80"/>
      <c r="Y124" s="80"/>
      <c r="Z124" s="80"/>
      <c r="AA124" s="80"/>
      <c r="AB124" s="80"/>
      <c r="AC124" s="80"/>
      <c r="AD124" s="80"/>
      <c r="AE124" s="80"/>
      <c r="AF124" s="80"/>
      <c r="AG124" s="80"/>
      <c r="AH124" s="80"/>
      <c r="AI124" s="80"/>
      <c r="AJ124" s="80"/>
      <c r="AK124" s="80"/>
      <c r="AL124" s="328"/>
      <c r="AM124" s="328"/>
      <c r="AN124" s="328"/>
      <c r="AO124" s="328"/>
    </row>
    <row r="125" spans="1:41" s="185" customFormat="1">
      <c r="A125" s="399"/>
      <c r="B125" s="374"/>
      <c r="C125" s="373"/>
      <c r="D125" s="373"/>
      <c r="E125" s="373"/>
      <c r="F125" s="373"/>
      <c r="H125" s="328"/>
      <c r="I125" s="328"/>
      <c r="J125" s="328"/>
      <c r="K125" s="328"/>
      <c r="L125" s="328"/>
      <c r="M125" s="328"/>
      <c r="N125" s="330"/>
      <c r="O125" s="328"/>
      <c r="P125" s="328"/>
      <c r="Q125" s="328"/>
      <c r="R125" s="80"/>
      <c r="S125" s="80"/>
      <c r="T125" s="80"/>
      <c r="U125" s="80"/>
      <c r="V125" s="80"/>
      <c r="W125" s="80"/>
      <c r="X125" s="80"/>
      <c r="Y125" s="80"/>
      <c r="Z125" s="80"/>
      <c r="AA125" s="80"/>
      <c r="AB125" s="80"/>
      <c r="AC125" s="80"/>
      <c r="AD125" s="80"/>
      <c r="AE125" s="80"/>
      <c r="AF125" s="80"/>
      <c r="AG125" s="80"/>
      <c r="AH125" s="80"/>
      <c r="AI125" s="80"/>
      <c r="AJ125" s="80"/>
      <c r="AK125" s="80"/>
      <c r="AL125" s="328"/>
      <c r="AM125" s="328"/>
      <c r="AN125" s="328"/>
      <c r="AO125" s="328"/>
    </row>
    <row r="126" spans="1:41" s="185" customFormat="1">
      <c r="A126" s="399"/>
      <c r="B126" s="374"/>
      <c r="C126" s="373"/>
      <c r="D126" s="373"/>
      <c r="E126" s="373"/>
      <c r="F126" s="373"/>
      <c r="H126" s="328"/>
      <c r="I126" s="328"/>
      <c r="J126" s="328"/>
      <c r="K126" s="328"/>
      <c r="L126" s="328"/>
      <c r="M126" s="328"/>
      <c r="N126" s="330"/>
      <c r="O126" s="328"/>
      <c r="P126" s="328"/>
      <c r="Q126" s="328"/>
      <c r="R126" s="80"/>
      <c r="S126" s="80"/>
      <c r="T126" s="80"/>
      <c r="U126" s="80"/>
      <c r="V126" s="80"/>
      <c r="W126" s="80"/>
      <c r="X126" s="80"/>
      <c r="Y126" s="80"/>
      <c r="Z126" s="80"/>
      <c r="AA126" s="80"/>
      <c r="AB126" s="80"/>
      <c r="AC126" s="80"/>
      <c r="AD126" s="80"/>
      <c r="AE126" s="80"/>
      <c r="AF126" s="80"/>
      <c r="AG126" s="80"/>
      <c r="AH126" s="80"/>
      <c r="AI126" s="80"/>
      <c r="AJ126" s="80"/>
      <c r="AK126" s="80"/>
      <c r="AL126" s="328"/>
      <c r="AM126" s="328"/>
      <c r="AN126" s="328"/>
      <c r="AO126" s="328"/>
    </row>
    <row r="127" spans="1:41" s="185" customFormat="1">
      <c r="A127" s="399"/>
      <c r="B127" s="374"/>
      <c r="C127" s="373"/>
      <c r="D127" s="373"/>
      <c r="E127" s="373"/>
      <c r="F127" s="373"/>
      <c r="H127" s="328"/>
      <c r="I127" s="328"/>
      <c r="J127" s="328"/>
      <c r="K127" s="328"/>
      <c r="L127" s="328"/>
      <c r="M127" s="328"/>
      <c r="N127" s="330"/>
      <c r="O127" s="328"/>
      <c r="P127" s="328"/>
      <c r="Q127" s="328"/>
      <c r="R127" s="80"/>
      <c r="S127" s="80"/>
      <c r="T127" s="80"/>
      <c r="U127" s="80"/>
      <c r="V127" s="80"/>
      <c r="W127" s="80"/>
      <c r="X127" s="80"/>
      <c r="Y127" s="80"/>
      <c r="Z127" s="80"/>
      <c r="AA127" s="80"/>
      <c r="AB127" s="80"/>
      <c r="AC127" s="80"/>
      <c r="AD127" s="80"/>
      <c r="AE127" s="80"/>
      <c r="AF127" s="80"/>
      <c r="AG127" s="80"/>
      <c r="AH127" s="80"/>
      <c r="AI127" s="80"/>
      <c r="AJ127" s="80"/>
      <c r="AK127" s="80"/>
      <c r="AL127" s="328"/>
      <c r="AM127" s="328"/>
      <c r="AN127" s="328"/>
      <c r="AO127" s="328"/>
    </row>
    <row r="128" spans="1:41" s="185" customFormat="1">
      <c r="A128" s="399"/>
      <c r="B128" s="374"/>
      <c r="C128" s="373"/>
      <c r="D128" s="373"/>
      <c r="E128" s="373"/>
      <c r="F128" s="373"/>
      <c r="H128" s="328"/>
      <c r="I128" s="328"/>
      <c r="J128" s="328"/>
      <c r="K128" s="328"/>
      <c r="L128" s="328"/>
      <c r="M128" s="328"/>
      <c r="N128" s="330"/>
      <c r="O128" s="328"/>
      <c r="P128" s="328"/>
      <c r="Q128" s="328"/>
      <c r="R128" s="80"/>
      <c r="S128" s="80"/>
      <c r="T128" s="80"/>
      <c r="U128" s="80"/>
      <c r="V128" s="80"/>
      <c r="W128" s="80"/>
      <c r="X128" s="80"/>
      <c r="Y128" s="80"/>
      <c r="Z128" s="80"/>
      <c r="AA128" s="80"/>
      <c r="AB128" s="80"/>
      <c r="AC128" s="80"/>
      <c r="AD128" s="80"/>
      <c r="AE128" s="80"/>
      <c r="AF128" s="80"/>
      <c r="AG128" s="80"/>
      <c r="AH128" s="80"/>
      <c r="AI128" s="80"/>
      <c r="AJ128" s="80"/>
      <c r="AK128" s="80"/>
      <c r="AL128" s="328"/>
      <c r="AM128" s="328"/>
      <c r="AN128" s="328"/>
      <c r="AO128" s="328"/>
    </row>
    <row r="129" spans="1:41" s="185" customFormat="1">
      <c r="A129" s="399"/>
      <c r="B129" s="374"/>
      <c r="C129" s="373"/>
      <c r="D129" s="373"/>
      <c r="E129" s="373"/>
      <c r="F129" s="373"/>
      <c r="H129" s="328"/>
      <c r="I129" s="328"/>
      <c r="J129" s="328"/>
      <c r="K129" s="328"/>
      <c r="L129" s="328"/>
      <c r="M129" s="328"/>
      <c r="N129" s="330"/>
      <c r="O129" s="328"/>
      <c r="P129" s="328"/>
      <c r="Q129" s="328"/>
      <c r="R129" s="80"/>
      <c r="S129" s="80"/>
      <c r="T129" s="80"/>
      <c r="U129" s="80"/>
      <c r="V129" s="80"/>
      <c r="W129" s="80"/>
      <c r="X129" s="80"/>
      <c r="Y129" s="80"/>
      <c r="Z129" s="80"/>
      <c r="AA129" s="80"/>
      <c r="AB129" s="80"/>
      <c r="AC129" s="80"/>
      <c r="AD129" s="80"/>
      <c r="AE129" s="80"/>
      <c r="AF129" s="80"/>
      <c r="AG129" s="80"/>
      <c r="AH129" s="80"/>
      <c r="AI129" s="80"/>
      <c r="AJ129" s="80"/>
      <c r="AK129" s="80"/>
      <c r="AL129" s="328"/>
      <c r="AM129" s="328"/>
      <c r="AN129" s="328"/>
      <c r="AO129" s="328"/>
    </row>
    <row r="130" spans="1:41" s="185" customFormat="1">
      <c r="A130" s="399"/>
      <c r="B130" s="374"/>
      <c r="C130" s="373"/>
      <c r="D130" s="373"/>
      <c r="E130" s="373"/>
      <c r="F130" s="373"/>
      <c r="H130" s="328"/>
      <c r="I130" s="328"/>
      <c r="J130" s="328"/>
      <c r="K130" s="328"/>
      <c r="L130" s="328"/>
      <c r="M130" s="328"/>
      <c r="N130" s="330"/>
      <c r="O130" s="328"/>
      <c r="P130" s="328"/>
      <c r="Q130" s="328"/>
      <c r="R130" s="80"/>
      <c r="S130" s="80"/>
      <c r="T130" s="80"/>
      <c r="U130" s="80"/>
      <c r="V130" s="80"/>
      <c r="W130" s="80"/>
      <c r="X130" s="80"/>
      <c r="Y130" s="80"/>
      <c r="Z130" s="80"/>
      <c r="AA130" s="80"/>
      <c r="AB130" s="80"/>
      <c r="AC130" s="80"/>
      <c r="AD130" s="80"/>
      <c r="AE130" s="80"/>
      <c r="AF130" s="80"/>
      <c r="AG130" s="80"/>
      <c r="AH130" s="80"/>
      <c r="AI130" s="80"/>
      <c r="AJ130" s="80"/>
      <c r="AK130" s="80"/>
      <c r="AL130" s="328"/>
      <c r="AM130" s="328"/>
      <c r="AN130" s="328"/>
      <c r="AO130" s="328"/>
    </row>
    <row r="131" spans="1:41" s="185" customFormat="1">
      <c r="A131" s="399"/>
      <c r="B131" s="374"/>
      <c r="C131" s="373"/>
      <c r="D131" s="373"/>
      <c r="E131" s="373"/>
      <c r="F131" s="373"/>
      <c r="H131" s="328"/>
      <c r="I131" s="328"/>
      <c r="J131" s="328"/>
      <c r="K131" s="328"/>
      <c r="L131" s="328"/>
      <c r="M131" s="328"/>
      <c r="N131" s="330"/>
      <c r="O131" s="328"/>
      <c r="P131" s="328"/>
      <c r="Q131" s="328"/>
      <c r="R131" s="80"/>
      <c r="S131" s="80"/>
      <c r="T131" s="80"/>
      <c r="U131" s="80"/>
      <c r="V131" s="80"/>
      <c r="W131" s="80"/>
      <c r="X131" s="80"/>
      <c r="Y131" s="80"/>
      <c r="Z131" s="80"/>
      <c r="AA131" s="80"/>
      <c r="AB131" s="80"/>
      <c r="AC131" s="80"/>
      <c r="AD131" s="80"/>
      <c r="AE131" s="80"/>
      <c r="AF131" s="80"/>
      <c r="AG131" s="80"/>
      <c r="AH131" s="80"/>
      <c r="AI131" s="80"/>
      <c r="AJ131" s="80"/>
      <c r="AK131" s="80"/>
      <c r="AL131" s="328"/>
      <c r="AM131" s="328"/>
      <c r="AN131" s="328"/>
      <c r="AO131" s="328"/>
    </row>
    <row r="132" spans="1:41" s="185" customFormat="1">
      <c r="A132" s="399"/>
      <c r="B132" s="374"/>
      <c r="C132" s="373"/>
      <c r="D132" s="373"/>
      <c r="E132" s="373"/>
      <c r="F132" s="373"/>
      <c r="H132" s="328"/>
      <c r="I132" s="328"/>
      <c r="J132" s="328"/>
      <c r="K132" s="328"/>
      <c r="L132" s="328"/>
      <c r="M132" s="328"/>
      <c r="N132" s="330"/>
      <c r="O132" s="328"/>
      <c r="P132" s="328"/>
      <c r="Q132" s="328"/>
      <c r="R132" s="80"/>
      <c r="S132" s="80"/>
      <c r="T132" s="80"/>
      <c r="U132" s="80"/>
      <c r="V132" s="80"/>
      <c r="W132" s="80"/>
      <c r="X132" s="80"/>
      <c r="Y132" s="80"/>
      <c r="Z132" s="80"/>
      <c r="AA132" s="80"/>
      <c r="AB132" s="80"/>
      <c r="AC132" s="80"/>
      <c r="AD132" s="80"/>
      <c r="AE132" s="80"/>
      <c r="AF132" s="80"/>
      <c r="AG132" s="80"/>
      <c r="AH132" s="80"/>
      <c r="AI132" s="80"/>
      <c r="AJ132" s="80"/>
      <c r="AK132" s="80"/>
      <c r="AL132" s="328"/>
      <c r="AM132" s="328"/>
      <c r="AN132" s="328"/>
      <c r="AO132" s="328"/>
    </row>
    <row r="133" spans="1:41" s="185" customFormat="1">
      <c r="A133" s="399"/>
      <c r="B133" s="374"/>
      <c r="C133" s="373"/>
      <c r="D133" s="373"/>
      <c r="E133" s="373"/>
      <c r="F133" s="373"/>
      <c r="H133" s="328"/>
      <c r="I133" s="328"/>
      <c r="J133" s="328"/>
      <c r="K133" s="328"/>
      <c r="L133" s="328"/>
      <c r="M133" s="328"/>
      <c r="N133" s="330"/>
      <c r="O133" s="328"/>
      <c r="P133" s="328"/>
      <c r="Q133" s="328"/>
      <c r="R133" s="80"/>
      <c r="S133" s="80"/>
      <c r="T133" s="80"/>
      <c r="U133" s="80"/>
      <c r="V133" s="80"/>
      <c r="W133" s="80"/>
      <c r="X133" s="80"/>
      <c r="Y133" s="80"/>
      <c r="Z133" s="80"/>
      <c r="AA133" s="80"/>
      <c r="AB133" s="80"/>
      <c r="AC133" s="80"/>
      <c r="AD133" s="80"/>
      <c r="AE133" s="80"/>
      <c r="AF133" s="80"/>
      <c r="AG133" s="80"/>
      <c r="AH133" s="80"/>
      <c r="AI133" s="80"/>
      <c r="AJ133" s="80"/>
      <c r="AK133" s="80"/>
      <c r="AL133" s="328"/>
      <c r="AM133" s="328"/>
      <c r="AN133" s="328"/>
      <c r="AO133" s="328"/>
    </row>
    <row r="134" spans="1:41" s="185" customFormat="1">
      <c r="A134" s="399"/>
      <c r="B134" s="374"/>
      <c r="C134" s="373"/>
      <c r="D134" s="373"/>
      <c r="E134" s="373"/>
      <c r="F134" s="373"/>
      <c r="H134" s="328"/>
      <c r="I134" s="328"/>
      <c r="J134" s="328"/>
      <c r="K134" s="328"/>
      <c r="L134" s="328"/>
      <c r="M134" s="328"/>
      <c r="N134" s="330"/>
      <c r="O134" s="328"/>
      <c r="P134" s="328"/>
      <c r="Q134" s="328"/>
      <c r="R134" s="80"/>
      <c r="S134" s="80"/>
      <c r="T134" s="80"/>
      <c r="U134" s="80"/>
      <c r="V134" s="80"/>
      <c r="W134" s="80"/>
      <c r="X134" s="80"/>
      <c r="Y134" s="80"/>
      <c r="Z134" s="80"/>
      <c r="AA134" s="80"/>
      <c r="AB134" s="80"/>
      <c r="AC134" s="80"/>
      <c r="AD134" s="80"/>
      <c r="AE134" s="80"/>
      <c r="AF134" s="80"/>
      <c r="AG134" s="80"/>
      <c r="AH134" s="80"/>
      <c r="AI134" s="80"/>
      <c r="AJ134" s="80"/>
      <c r="AK134" s="80"/>
      <c r="AL134" s="328"/>
      <c r="AM134" s="328"/>
      <c r="AN134" s="328"/>
      <c r="AO134" s="328"/>
    </row>
    <row r="135" spans="1:41" s="185" customFormat="1">
      <c r="A135" s="399"/>
      <c r="B135" s="374"/>
      <c r="C135" s="373"/>
      <c r="D135" s="373"/>
      <c r="E135" s="373"/>
      <c r="F135" s="373"/>
      <c r="H135" s="328"/>
      <c r="I135" s="328"/>
      <c r="J135" s="328"/>
      <c r="K135" s="328"/>
      <c r="L135" s="328"/>
      <c r="M135" s="328"/>
      <c r="N135" s="330"/>
      <c r="O135" s="328"/>
      <c r="P135" s="328"/>
      <c r="Q135" s="328"/>
      <c r="R135" s="80"/>
      <c r="S135" s="80"/>
      <c r="T135" s="80"/>
      <c r="U135" s="80"/>
      <c r="V135" s="80"/>
      <c r="W135" s="80"/>
      <c r="X135" s="80"/>
      <c r="Y135" s="80"/>
      <c r="Z135" s="80"/>
      <c r="AA135" s="80"/>
      <c r="AB135" s="80"/>
      <c r="AC135" s="80"/>
      <c r="AD135" s="80"/>
      <c r="AE135" s="80"/>
      <c r="AF135" s="80"/>
      <c r="AG135" s="80"/>
      <c r="AH135" s="80"/>
      <c r="AI135" s="80"/>
      <c r="AJ135" s="80"/>
      <c r="AK135" s="80"/>
      <c r="AL135" s="328"/>
      <c r="AM135" s="328"/>
      <c r="AN135" s="328"/>
      <c r="AO135" s="328"/>
    </row>
    <row r="136" spans="1:41" s="185" customFormat="1">
      <c r="A136" s="399"/>
      <c r="B136" s="374"/>
      <c r="C136" s="373"/>
      <c r="D136" s="373"/>
      <c r="E136" s="373"/>
      <c r="F136" s="373"/>
      <c r="H136" s="328"/>
      <c r="I136" s="328"/>
      <c r="J136" s="328"/>
      <c r="K136" s="328"/>
      <c r="L136" s="328"/>
      <c r="M136" s="328"/>
      <c r="N136" s="330"/>
      <c r="O136" s="328"/>
      <c r="P136" s="328"/>
      <c r="Q136" s="328"/>
      <c r="R136" s="80"/>
      <c r="S136" s="80"/>
      <c r="T136" s="80"/>
      <c r="U136" s="80"/>
      <c r="V136" s="80"/>
      <c r="W136" s="80"/>
      <c r="X136" s="80"/>
      <c r="Y136" s="80"/>
      <c r="Z136" s="80"/>
      <c r="AA136" s="80"/>
      <c r="AB136" s="80"/>
      <c r="AC136" s="80"/>
      <c r="AD136" s="80"/>
      <c r="AE136" s="80"/>
      <c r="AF136" s="80"/>
      <c r="AG136" s="80"/>
      <c r="AH136" s="80"/>
      <c r="AI136" s="80"/>
      <c r="AJ136" s="80"/>
      <c r="AK136" s="80"/>
      <c r="AL136" s="328"/>
      <c r="AM136" s="328"/>
      <c r="AN136" s="328"/>
      <c r="AO136" s="328"/>
    </row>
    <row r="137" spans="1:41" s="185" customFormat="1">
      <c r="A137" s="399"/>
      <c r="B137" s="374"/>
      <c r="C137" s="373"/>
      <c r="D137" s="373"/>
      <c r="E137" s="373"/>
      <c r="F137" s="373"/>
      <c r="H137" s="328"/>
      <c r="I137" s="328"/>
      <c r="J137" s="328"/>
      <c r="K137" s="328"/>
      <c r="L137" s="328"/>
      <c r="M137" s="328"/>
      <c r="N137" s="330"/>
      <c r="O137" s="328"/>
      <c r="P137" s="328"/>
      <c r="Q137" s="328"/>
      <c r="R137" s="80"/>
      <c r="S137" s="80"/>
      <c r="T137" s="80"/>
      <c r="U137" s="80"/>
      <c r="V137" s="80"/>
      <c r="W137" s="80"/>
      <c r="X137" s="80"/>
      <c r="Y137" s="80"/>
      <c r="Z137" s="80"/>
      <c r="AA137" s="80"/>
      <c r="AB137" s="80"/>
      <c r="AC137" s="80"/>
      <c r="AD137" s="80"/>
      <c r="AE137" s="80"/>
      <c r="AF137" s="80"/>
      <c r="AG137" s="80"/>
      <c r="AH137" s="80"/>
      <c r="AI137" s="80"/>
      <c r="AJ137" s="80"/>
      <c r="AK137" s="80"/>
      <c r="AL137" s="328"/>
      <c r="AM137" s="328"/>
      <c r="AN137" s="328"/>
      <c r="AO137" s="328"/>
    </row>
    <row r="138" spans="1:41" s="185" customFormat="1">
      <c r="A138" s="399"/>
      <c r="B138" s="374"/>
      <c r="C138" s="373"/>
      <c r="D138" s="373"/>
      <c r="E138" s="373"/>
      <c r="F138" s="373"/>
      <c r="H138" s="328"/>
      <c r="I138" s="328"/>
      <c r="J138" s="328"/>
      <c r="K138" s="328"/>
      <c r="L138" s="328"/>
      <c r="M138" s="328"/>
      <c r="N138" s="330"/>
      <c r="O138" s="328"/>
      <c r="P138" s="328"/>
      <c r="Q138" s="328"/>
      <c r="R138" s="80"/>
      <c r="S138" s="80"/>
      <c r="T138" s="80"/>
      <c r="U138" s="80"/>
      <c r="V138" s="80"/>
      <c r="W138" s="80"/>
      <c r="X138" s="80"/>
      <c r="Y138" s="80"/>
      <c r="Z138" s="80"/>
      <c r="AA138" s="80"/>
      <c r="AB138" s="80"/>
      <c r="AC138" s="80"/>
      <c r="AD138" s="80"/>
      <c r="AE138" s="80"/>
      <c r="AF138" s="80"/>
      <c r="AG138" s="80"/>
      <c r="AH138" s="80"/>
      <c r="AI138" s="80"/>
      <c r="AJ138" s="80"/>
      <c r="AK138" s="80"/>
      <c r="AL138" s="328"/>
      <c r="AM138" s="328"/>
      <c r="AN138" s="328"/>
      <c r="AO138" s="328"/>
    </row>
    <row r="139" spans="1:41" s="185" customFormat="1">
      <c r="A139" s="399"/>
      <c r="B139" s="374"/>
      <c r="C139" s="373"/>
      <c r="D139" s="373"/>
      <c r="E139" s="373"/>
      <c r="F139" s="373"/>
      <c r="H139" s="328"/>
      <c r="I139" s="328"/>
      <c r="J139" s="328"/>
      <c r="K139" s="328"/>
      <c r="L139" s="328"/>
      <c r="M139" s="328"/>
      <c r="N139" s="330"/>
      <c r="O139" s="328"/>
      <c r="P139" s="328"/>
      <c r="Q139" s="328"/>
      <c r="R139" s="80"/>
      <c r="S139" s="80"/>
      <c r="T139" s="80"/>
      <c r="U139" s="80"/>
      <c r="V139" s="80"/>
      <c r="W139" s="80"/>
      <c r="X139" s="80"/>
      <c r="Y139" s="80"/>
      <c r="Z139" s="80"/>
      <c r="AA139" s="80"/>
      <c r="AB139" s="80"/>
      <c r="AC139" s="80"/>
      <c r="AD139" s="80"/>
      <c r="AE139" s="80"/>
      <c r="AF139" s="80"/>
      <c r="AG139" s="80"/>
      <c r="AH139" s="80"/>
      <c r="AI139" s="80"/>
      <c r="AJ139" s="80"/>
      <c r="AK139" s="80"/>
      <c r="AL139" s="328"/>
      <c r="AM139" s="328"/>
      <c r="AN139" s="328"/>
      <c r="AO139" s="328"/>
    </row>
    <row r="140" spans="1:41" s="185" customFormat="1">
      <c r="A140" s="399"/>
      <c r="B140" s="374"/>
      <c r="C140" s="373"/>
      <c r="D140" s="373"/>
      <c r="E140" s="373"/>
      <c r="F140" s="373"/>
      <c r="H140" s="328"/>
      <c r="I140" s="328"/>
      <c r="J140" s="328"/>
      <c r="K140" s="328"/>
      <c r="L140" s="328"/>
      <c r="M140" s="328"/>
      <c r="N140" s="330"/>
      <c r="O140" s="328"/>
      <c r="P140" s="328"/>
      <c r="Q140" s="328"/>
      <c r="R140" s="80"/>
      <c r="S140" s="80"/>
      <c r="T140" s="80"/>
      <c r="U140" s="80"/>
      <c r="V140" s="80"/>
      <c r="W140" s="80"/>
      <c r="X140" s="80"/>
      <c r="Y140" s="80"/>
      <c r="Z140" s="80"/>
      <c r="AA140" s="80"/>
      <c r="AB140" s="80"/>
      <c r="AC140" s="80"/>
      <c r="AD140" s="80"/>
      <c r="AE140" s="80"/>
      <c r="AF140" s="80"/>
      <c r="AG140" s="80"/>
      <c r="AH140" s="80"/>
      <c r="AI140" s="80"/>
      <c r="AJ140" s="80"/>
      <c r="AK140" s="80"/>
      <c r="AL140" s="328"/>
      <c r="AM140" s="328"/>
      <c r="AN140" s="328"/>
      <c r="AO140" s="328"/>
    </row>
  </sheetData>
  <sheetProtection password="CFB5" sheet="1" objects="1" scenarios="1" formatColumns="0" formatRows="0" selectLockedCells="1"/>
  <customSheetViews>
    <customSheetView guid="{C5511DF2-7367-4292-8F90-6EDA131DE06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B53AB765-D844-4672-9326-008E7DD94E4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31" priority="1" stopIfTrue="1">
      <formula>D16&gt;0</formula>
    </cfRule>
  </conditionalFormatting>
  <printOptions horizontalCentered="1"/>
  <pageMargins left="0.51181102362204722" right="0.26" top="0.4" bottom="0.44" header="0.25" footer="0.24"/>
  <pageSetup paperSize="9" orientation="portrait" horizontalDpi="300" verticalDpi="300" r:id="rId23"/>
  <headerFooter alignWithMargins="0">
    <oddFooter>&amp;R&amp;"Book Antiqua,Bold"&amp;10Schedule-2/ Page &amp;P of &amp;N</oddFooter>
  </headerFooter>
  <colBreaks count="1" manualBreakCount="1">
    <brk id="6" max="1048575" man="1"/>
  </colBreaks>
  <drawing r:id="rId2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135"/>
  <sheetViews>
    <sheetView view="pageBreakPreview" zoomScale="60" zoomScaleNormal="100" workbookViewId="0">
      <selection activeCell="I30" sqref="I30"/>
    </sheetView>
  </sheetViews>
  <sheetFormatPr defaultRowHeight="15.75"/>
  <cols>
    <col min="1" max="1" width="5.25" style="814" customWidth="1"/>
    <col min="2" max="2" width="13" style="712" customWidth="1"/>
    <col min="3" max="3" width="7.875" style="712" customWidth="1"/>
    <col min="4" max="4" width="7.375" style="712" customWidth="1"/>
    <col min="5" max="5" width="19.125" style="712" customWidth="1"/>
    <col min="6" max="6" width="33.75" style="712" customWidth="1"/>
    <col min="7" max="7" width="12.625" style="712" customWidth="1"/>
    <col min="8" max="8" width="12.125" style="761" customWidth="1"/>
    <col min="9" max="9" width="12" style="695" bestFit="1" customWidth="1"/>
    <col min="10" max="10" width="9.5" style="712" customWidth="1"/>
    <col min="11" max="11" width="13" style="712" customWidth="1"/>
    <col min="12" max="12" width="67.5" style="696" customWidth="1"/>
    <col min="13" max="13" width="6.5" style="695" customWidth="1"/>
    <col min="14" max="14" width="8.625" style="695" customWidth="1"/>
    <col min="15" max="15" width="13.5" style="666" customWidth="1"/>
    <col min="16" max="16" width="12.25" style="666" customWidth="1"/>
    <col min="17" max="17" width="13.375" style="690" customWidth="1"/>
    <col min="18" max="18" width="13.125" style="690" hidden="1" customWidth="1"/>
    <col min="19" max="19" width="13.5" style="690" hidden="1" customWidth="1"/>
    <col min="20" max="28" width="9" style="690" hidden="1" customWidth="1"/>
    <col min="29" max="29" width="16.5" style="690" hidden="1" customWidth="1"/>
    <col min="30" max="31" width="9" style="690" hidden="1" customWidth="1"/>
    <col min="32" max="36" width="0" style="690" hidden="1" customWidth="1"/>
    <col min="37" max="37" width="9" style="690" hidden="1" customWidth="1"/>
    <col min="38" max="39" width="17.625" style="690" hidden="1" customWidth="1"/>
    <col min="40" max="40" width="9" style="690" hidden="1" customWidth="1"/>
    <col min="41" max="41" width="15.5" style="690" hidden="1" customWidth="1"/>
    <col min="42" max="42" width="15.375" style="690" hidden="1" customWidth="1"/>
    <col min="43" max="51" width="0" style="690" hidden="1" customWidth="1"/>
    <col min="52" max="54" width="9" style="690"/>
    <col min="55" max="16384" width="9" style="691"/>
  </cols>
  <sheetData>
    <row r="1" spans="1:42" ht="36.75" customHeight="1">
      <c r="A1" s="812" t="str">
        <f>Cover!B3</f>
        <v>Specification No.: CC/NT/W-MISC/DOM/A06/26/01785</v>
      </c>
      <c r="B1" s="709"/>
      <c r="C1" s="709"/>
      <c r="D1" s="709"/>
      <c r="E1" s="709"/>
      <c r="F1" s="709"/>
      <c r="G1" s="709"/>
      <c r="H1" s="759"/>
      <c r="I1" s="685"/>
      <c r="J1" s="709"/>
      <c r="K1" s="709"/>
      <c r="L1" s="686"/>
      <c r="M1" s="687"/>
      <c r="N1" s="687"/>
      <c r="O1" s="688"/>
      <c r="P1" s="689" t="s">
        <v>422</v>
      </c>
    </row>
    <row r="2" spans="1:42">
      <c r="A2" s="813"/>
      <c r="B2" s="710"/>
      <c r="C2" s="710"/>
      <c r="D2" s="710"/>
      <c r="E2" s="710"/>
      <c r="F2" s="710"/>
      <c r="G2" s="710"/>
      <c r="H2" s="760"/>
      <c r="I2" s="676"/>
      <c r="J2" s="710"/>
      <c r="K2" s="710"/>
      <c r="L2" s="692"/>
      <c r="M2" s="676"/>
      <c r="N2" s="676"/>
      <c r="O2" s="691"/>
      <c r="P2" s="691"/>
    </row>
    <row r="3" spans="1:42" ht="33" customHeight="1">
      <c r="A3" s="1276" t="str">
        <f>Cover!$B$2</f>
        <v>Package RCP-02 for retrofitting of existing conventional control and protection system with new IEC 61850 Process Bus bases Control &amp; Protection System at 400kV Meerut Substation and 400kV Mandola Substation.</v>
      </c>
      <c r="B3" s="1276"/>
      <c r="C3" s="1276"/>
      <c r="D3" s="1276"/>
      <c r="E3" s="1276"/>
      <c r="F3" s="1276"/>
      <c r="G3" s="1276"/>
      <c r="H3" s="1276"/>
      <c r="I3" s="1276"/>
      <c r="J3" s="1276"/>
      <c r="K3" s="1276"/>
      <c r="L3" s="1276"/>
      <c r="M3" s="1276"/>
      <c r="N3" s="1276"/>
      <c r="O3" s="1276"/>
      <c r="P3" s="1276"/>
      <c r="Q3" s="1276"/>
      <c r="AK3" s="693" t="s">
        <v>342</v>
      </c>
      <c r="AM3" s="711">
        <f>IF(ISERROR(#REF!/('Sch-6'!D14+'Sch-6'!D16+'Sch-6'!D18)),0,#REF!/( 'Sch-6'!D14+'Sch-6'!D16+'Sch-6'!D18))</f>
        <v>0</v>
      </c>
    </row>
    <row r="4" spans="1:42" ht="16.5">
      <c r="A4" s="1278" t="s">
        <v>24</v>
      </c>
      <c r="B4" s="1278"/>
      <c r="C4" s="1278"/>
      <c r="D4" s="1278"/>
      <c r="E4" s="1278"/>
      <c r="F4" s="1278"/>
      <c r="G4" s="1278"/>
      <c r="H4" s="1278"/>
      <c r="I4" s="1278"/>
      <c r="J4" s="1278"/>
      <c r="K4" s="1278"/>
      <c r="L4" s="1278"/>
      <c r="M4" s="1278"/>
      <c r="N4" s="1278"/>
      <c r="O4" s="1278"/>
      <c r="P4" s="1278"/>
      <c r="Q4" s="1278"/>
      <c r="AK4" s="693" t="s">
        <v>343</v>
      </c>
      <c r="AM4" s="711" t="e">
        <f>#REF!</f>
        <v>#REF!</v>
      </c>
    </row>
    <row r="5" spans="1:42">
      <c r="AK5" s="693" t="s">
        <v>348</v>
      </c>
      <c r="AM5" s="711">
        <f>IF(ISERROR(#REF!/#REF!),0,#REF! /#REF!)</f>
        <v>0</v>
      </c>
    </row>
    <row r="6" spans="1:42" ht="16.5">
      <c r="A6" s="815" t="str">
        <f>'Sch-1'!A6</f>
        <v>Bidder’s Name and Address (Sole Bidder) :</v>
      </c>
      <c r="B6" s="713"/>
      <c r="C6" s="713"/>
      <c r="D6" s="713"/>
      <c r="E6" s="713"/>
      <c r="F6" s="713"/>
      <c r="G6" s="713"/>
      <c r="H6" s="762"/>
      <c r="I6" s="756"/>
      <c r="J6" s="713"/>
      <c r="K6" s="713"/>
      <c r="L6" s="697"/>
      <c r="M6" s="751" t="s">
        <v>392</v>
      </c>
      <c r="P6" s="691"/>
      <c r="AK6" s="693" t="s">
        <v>349</v>
      </c>
      <c r="AM6" s="711" t="e">
        <f>#REF!</f>
        <v>#REF!</v>
      </c>
    </row>
    <row r="7" spans="1:42" ht="16.5">
      <c r="A7" s="816" t="str">
        <f>'Sch-1'!A7</f>
        <v/>
      </c>
      <c r="B7" s="714"/>
      <c r="C7" s="714"/>
      <c r="D7" s="714"/>
      <c r="E7" s="714"/>
      <c r="F7" s="714"/>
      <c r="G7" s="714"/>
      <c r="H7" s="763"/>
      <c r="I7" s="714"/>
      <c r="J7" s="714"/>
      <c r="K7" s="714"/>
      <c r="L7" s="714"/>
      <c r="M7" s="1279" t="str">
        <f>'Sch-1'!M7</f>
        <v>Contracts Services, 3rd Floor</v>
      </c>
      <c r="N7" s="1279"/>
      <c r="O7" s="1279"/>
      <c r="P7" s="1279"/>
      <c r="AK7" s="693" t="s">
        <v>346</v>
      </c>
      <c r="AM7" s="711" t="e">
        <f>SUM(AM3:AM6)</f>
        <v>#REF!</v>
      </c>
    </row>
    <row r="8" spans="1:42" ht="16.5">
      <c r="A8" s="815" t="s">
        <v>393</v>
      </c>
      <c r="B8" s="713"/>
      <c r="C8" s="715" t="str">
        <f>IF('Sch-1'!C8=0, "", 'Sch-1'!C8)</f>
        <v xml:space="preserve">…….. …….. …….. …….. …….. …….. </v>
      </c>
      <c r="D8" s="713"/>
      <c r="E8" s="713"/>
      <c r="F8" s="713"/>
      <c r="G8" s="713"/>
      <c r="H8" s="762"/>
      <c r="I8" s="756"/>
      <c r="J8" s="713"/>
      <c r="K8" s="713"/>
      <c r="M8" s="1279" t="str">
        <f>'Sch-1'!M8</f>
        <v>Power Grid Corporation of India Ltd.,</v>
      </c>
      <c r="N8" s="1279"/>
      <c r="O8" s="1279"/>
      <c r="P8" s="1279"/>
    </row>
    <row r="9" spans="1:42" ht="16.5">
      <c r="A9" s="815" t="s">
        <v>395</v>
      </c>
      <c r="B9" s="713"/>
      <c r="C9" s="715" t="str">
        <f>IF('Sch-1'!C9=0, "", 'Sch-1'!C9)</f>
        <v xml:space="preserve">…….. …….. …….. …….. …….. …….. </v>
      </c>
      <c r="D9" s="713"/>
      <c r="E9" s="713"/>
      <c r="F9" s="713"/>
      <c r="G9" s="713"/>
      <c r="H9" s="762"/>
      <c r="I9" s="756"/>
      <c r="J9" s="713"/>
      <c r="K9" s="713"/>
      <c r="M9" s="1279" t="str">
        <f>'Sch-1'!M9</f>
        <v>"Saudamini", Plot No.-2</v>
      </c>
      <c r="N9" s="1279"/>
      <c r="O9" s="1279"/>
      <c r="P9" s="1279"/>
    </row>
    <row r="10" spans="1:42" ht="16.5" customHeight="1">
      <c r="A10" s="817"/>
      <c r="B10" s="716"/>
      <c r="C10" s="715" t="str">
        <f>IF('Sch-1'!C10=0, "", 'Sch-1'!C10)</f>
        <v xml:space="preserve">…….. …….. …….. …….. …….. …….. </v>
      </c>
      <c r="D10" s="716"/>
      <c r="E10" s="811"/>
      <c r="F10" s="716"/>
      <c r="G10" s="716"/>
      <c r="H10" s="764"/>
      <c r="I10" s="698"/>
      <c r="J10" s="716"/>
      <c r="K10" s="716"/>
      <c r="M10" s="776" t="str">
        <f>'Sch-1'!M10</f>
        <v xml:space="preserve">Sector-29, </v>
      </c>
      <c r="N10" s="776"/>
      <c r="O10" s="776"/>
      <c r="P10" s="776"/>
      <c r="AK10" s="693" t="s">
        <v>345</v>
      </c>
      <c r="AM10" s="711" t="e">
        <f>'Sch-1'!#REF!</f>
        <v>#REF!</v>
      </c>
    </row>
    <row r="11" spans="1:42" ht="16.5" customHeight="1">
      <c r="A11" s="817"/>
      <c r="B11" s="716"/>
      <c r="C11" s="715" t="str">
        <f>IF('Sch-1'!C11=0, "", 'Sch-1'!C11)</f>
        <v xml:space="preserve">…….. …….. …….. …….. …….. …….. </v>
      </c>
      <c r="D11" s="716"/>
      <c r="E11" s="716"/>
      <c r="F11" s="716"/>
      <c r="G11" s="716"/>
      <c r="H11" s="764"/>
      <c r="I11" s="698"/>
      <c r="J11" s="716"/>
      <c r="K11" s="716"/>
      <c r="M11" s="1279" t="str">
        <f>'Sch-1'!M11</f>
        <v>Gurgaon (Haryana) - 122001</v>
      </c>
      <c r="N11" s="1279"/>
      <c r="O11" s="1279"/>
      <c r="P11" s="1279"/>
      <c r="AK11" s="693"/>
      <c r="AM11" s="711"/>
    </row>
    <row r="12" spans="1:42">
      <c r="A12" s="818"/>
      <c r="B12" s="717"/>
      <c r="C12" s="717"/>
      <c r="D12" s="717"/>
      <c r="E12" s="717"/>
      <c r="F12" s="717"/>
      <c r="G12" s="717"/>
      <c r="H12" s="764"/>
      <c r="I12" s="757"/>
      <c r="J12" s="717"/>
      <c r="K12" s="717"/>
      <c r="L12" s="718"/>
      <c r="M12" s="719"/>
      <c r="N12" s="719"/>
      <c r="O12" s="698"/>
      <c r="P12" s="691"/>
      <c r="AK12" s="693"/>
      <c r="AM12" s="711"/>
    </row>
    <row r="13" spans="1:42" ht="33" customHeight="1">
      <c r="A13" s="876"/>
      <c r="B13" s="876"/>
      <c r="C13" s="876"/>
      <c r="D13" s="876"/>
      <c r="E13" s="876"/>
      <c r="F13" s="876"/>
      <c r="G13" s="876"/>
      <c r="H13" s="1085" t="s">
        <v>565</v>
      </c>
      <c r="I13" s="876"/>
      <c r="J13" s="876"/>
      <c r="K13" s="876"/>
      <c r="L13" s="876"/>
      <c r="M13" s="876"/>
      <c r="N13" s="876"/>
      <c r="O13" s="876"/>
      <c r="P13" s="876"/>
      <c r="Q13" s="877"/>
      <c r="R13" s="720"/>
      <c r="S13" s="720"/>
      <c r="T13" s="720"/>
      <c r="U13" s="720"/>
      <c r="AL13" s="1285" t="s">
        <v>283</v>
      </c>
      <c r="AM13" s="1285"/>
      <c r="AN13" s="694" t="s">
        <v>287</v>
      </c>
      <c r="AO13" s="1285" t="s">
        <v>284</v>
      </c>
      <c r="AP13" s="1285"/>
    </row>
    <row r="14" spans="1:42" ht="16.5">
      <c r="A14" s="817"/>
      <c r="B14" s="716"/>
      <c r="C14" s="716"/>
      <c r="D14" s="716"/>
      <c r="E14" s="716"/>
      <c r="F14" s="716"/>
      <c r="G14" s="716"/>
      <c r="H14" s="764"/>
      <c r="I14" s="698"/>
      <c r="J14" s="716"/>
      <c r="K14" s="716"/>
      <c r="L14" s="716"/>
      <c r="M14" s="716"/>
      <c r="N14" s="717"/>
      <c r="O14" s="716"/>
      <c r="P14" s="716"/>
      <c r="R14" s="720"/>
      <c r="S14" s="720"/>
      <c r="T14" s="720"/>
      <c r="U14" s="720"/>
      <c r="AL14" s="721"/>
      <c r="AM14" s="721"/>
      <c r="AN14" s="694"/>
      <c r="AO14" s="721"/>
      <c r="AP14" s="721"/>
    </row>
    <row r="15" spans="1:42" ht="16.5">
      <c r="A15" s="817"/>
      <c r="B15" s="716"/>
      <c r="C15" s="716"/>
      <c r="D15" s="716"/>
      <c r="E15" s="716"/>
      <c r="F15" s="716"/>
      <c r="G15" s="716"/>
      <c r="H15" s="764"/>
      <c r="I15" s="698"/>
      <c r="J15" s="716"/>
      <c r="K15" s="716"/>
      <c r="L15" s="716"/>
      <c r="M15" s="716"/>
      <c r="N15" s="1293" t="s">
        <v>275</v>
      </c>
      <c r="O15" s="1293"/>
      <c r="P15" s="1293"/>
      <c r="R15" s="720"/>
      <c r="S15" s="720"/>
      <c r="T15" s="720"/>
      <c r="U15" s="720"/>
      <c r="AL15" s="721"/>
      <c r="AM15" s="721"/>
      <c r="AN15" s="694"/>
      <c r="AO15" s="721"/>
      <c r="AP15" s="721"/>
    </row>
    <row r="16" spans="1:42" ht="160.5" customHeight="1">
      <c r="A16" s="1044" t="s">
        <v>361</v>
      </c>
      <c r="B16" s="1017" t="s">
        <v>510</v>
      </c>
      <c r="C16" s="1017" t="s">
        <v>511</v>
      </c>
      <c r="D16" s="1017" t="s">
        <v>517</v>
      </c>
      <c r="E16" s="1017" t="s">
        <v>518</v>
      </c>
      <c r="F16" s="1017" t="s">
        <v>512</v>
      </c>
      <c r="G16" s="1045" t="s">
        <v>519</v>
      </c>
      <c r="H16" s="842" t="s">
        <v>487</v>
      </c>
      <c r="I16" s="843" t="s">
        <v>528</v>
      </c>
      <c r="J16" s="843" t="s">
        <v>482</v>
      </c>
      <c r="K16" s="843" t="s">
        <v>508</v>
      </c>
      <c r="L16" s="1017" t="s">
        <v>368</v>
      </c>
      <c r="M16" s="1018" t="s">
        <v>353</v>
      </c>
      <c r="N16" s="1018" t="s">
        <v>354</v>
      </c>
      <c r="O16" s="1017" t="s">
        <v>571</v>
      </c>
      <c r="P16" s="1017" t="s">
        <v>572</v>
      </c>
      <c r="Q16" s="1046" t="s">
        <v>506</v>
      </c>
      <c r="R16" s="720"/>
      <c r="S16" s="720"/>
      <c r="T16" s="720"/>
      <c r="U16" s="720"/>
      <c r="AL16" s="722" t="s">
        <v>370</v>
      </c>
      <c r="AM16" s="722" t="s">
        <v>407</v>
      </c>
      <c r="AN16" s="694"/>
      <c r="AO16" s="722" t="s">
        <v>370</v>
      </c>
      <c r="AP16" s="722" t="s">
        <v>407</v>
      </c>
    </row>
    <row r="17" spans="1:54" s="775" customFormat="1" ht="16.5">
      <c r="A17" s="1047">
        <v>1</v>
      </c>
      <c r="B17" s="1048">
        <v>2</v>
      </c>
      <c r="C17" s="1048">
        <v>3</v>
      </c>
      <c r="D17" s="1048">
        <v>4</v>
      </c>
      <c r="E17" s="1048">
        <v>5</v>
      </c>
      <c r="F17" s="1049">
        <v>6</v>
      </c>
      <c r="G17" s="1048">
        <v>7</v>
      </c>
      <c r="H17" s="848">
        <v>8</v>
      </c>
      <c r="I17" s="849">
        <v>9</v>
      </c>
      <c r="J17" s="849">
        <v>10</v>
      </c>
      <c r="K17" s="849">
        <v>11</v>
      </c>
      <c r="L17" s="1050">
        <v>12</v>
      </c>
      <c r="M17" s="1050">
        <v>13</v>
      </c>
      <c r="N17" s="1050">
        <v>14</v>
      </c>
      <c r="O17" s="1050">
        <v>15</v>
      </c>
      <c r="P17" s="1050" t="s">
        <v>520</v>
      </c>
      <c r="Q17" s="1050">
        <v>17</v>
      </c>
      <c r="R17" s="772"/>
      <c r="S17" s="772"/>
      <c r="T17" s="772"/>
      <c r="U17" s="772"/>
      <c r="V17" s="771"/>
      <c r="W17" s="771"/>
      <c r="X17" s="771"/>
      <c r="Y17" s="771"/>
      <c r="Z17" s="771"/>
      <c r="AA17" s="771"/>
      <c r="AB17" s="771"/>
      <c r="AC17" s="771"/>
      <c r="AD17" s="771"/>
      <c r="AE17" s="771"/>
      <c r="AF17" s="771"/>
      <c r="AG17" s="771"/>
      <c r="AH17" s="771"/>
      <c r="AI17" s="771"/>
      <c r="AJ17" s="771"/>
      <c r="AK17" s="771"/>
      <c r="AL17" s="773">
        <v>5</v>
      </c>
      <c r="AM17" s="773" t="s">
        <v>401</v>
      </c>
      <c r="AN17" s="774"/>
      <c r="AO17" s="773">
        <v>5</v>
      </c>
      <c r="AP17" s="773" t="s">
        <v>401</v>
      </c>
      <c r="AQ17" s="771"/>
      <c r="AR17" s="771"/>
      <c r="AS17" s="771"/>
      <c r="AT17" s="771"/>
      <c r="AU17" s="771"/>
      <c r="AV17" s="771"/>
      <c r="AW17" s="771"/>
      <c r="AX17" s="771"/>
      <c r="AY17" s="771"/>
      <c r="AZ17" s="771"/>
      <c r="BA17" s="771"/>
      <c r="BB17" s="771"/>
    </row>
    <row r="18" spans="1:54" s="775" customFormat="1" ht="38.25" hidden="1" customHeight="1">
      <c r="A18" s="1104"/>
      <c r="B18" s="1289" t="s">
        <v>569</v>
      </c>
      <c r="C18" s="1290"/>
      <c r="D18" s="1290"/>
      <c r="E18" s="1290"/>
      <c r="F18" s="1290"/>
      <c r="G18" s="1290"/>
      <c r="H18" s="1290"/>
      <c r="I18" s="1290"/>
      <c r="J18" s="1290"/>
      <c r="K18" s="1290"/>
      <c r="L18" s="1291"/>
      <c r="M18" s="1105"/>
      <c r="N18" s="1105"/>
      <c r="O18" s="1105"/>
      <c r="P18" s="1105"/>
      <c r="Q18" s="1105"/>
      <c r="R18" s="772"/>
      <c r="S18" s="772"/>
      <c r="T18" s="772"/>
      <c r="U18" s="772"/>
      <c r="V18" s="771"/>
      <c r="W18" s="771"/>
      <c r="X18" s="771"/>
      <c r="Y18" s="771"/>
      <c r="Z18" s="771"/>
      <c r="AA18" s="771"/>
      <c r="AB18" s="771"/>
      <c r="AC18" s="771"/>
      <c r="AD18" s="771"/>
      <c r="AE18" s="771"/>
      <c r="AF18" s="771"/>
      <c r="AG18" s="771"/>
      <c r="AH18" s="771"/>
      <c r="AI18" s="771"/>
      <c r="AJ18" s="771"/>
      <c r="AK18" s="771"/>
      <c r="AL18" s="773"/>
      <c r="AM18" s="773"/>
      <c r="AN18" s="774"/>
      <c r="AO18" s="773"/>
      <c r="AP18" s="773"/>
      <c r="AQ18" s="771"/>
      <c r="AR18" s="771"/>
      <c r="AS18" s="771"/>
      <c r="AT18" s="771"/>
      <c r="AU18" s="771"/>
      <c r="AV18" s="771"/>
      <c r="AW18" s="771"/>
      <c r="AX18" s="771"/>
      <c r="AY18" s="771"/>
      <c r="AZ18" s="771"/>
      <c r="BA18" s="771"/>
      <c r="BB18" s="771"/>
    </row>
    <row r="19" spans="1:54" s="679" customFormat="1" ht="23.25" customHeight="1">
      <c r="A19" s="819" t="str">
        <f>+'Sch-1'!A21</f>
        <v>I</v>
      </c>
      <c r="B19" s="1097" t="str">
        <f>+'Sch-1'!B21</f>
        <v xml:space="preserve">PROCESS BUS MEERUT-Consultancy   </v>
      </c>
      <c r="C19" s="1095"/>
      <c r="D19" s="1095"/>
      <c r="E19" s="1095"/>
      <c r="F19" s="1095"/>
      <c r="G19" s="1095"/>
      <c r="H19" s="1095"/>
      <c r="I19" s="1095"/>
      <c r="J19" s="1095"/>
      <c r="K19" s="1095"/>
      <c r="L19" s="1096"/>
      <c r="M19" s="754"/>
      <c r="N19" s="754"/>
      <c r="O19" s="754"/>
      <c r="P19" s="754"/>
      <c r="Q19" s="754"/>
      <c r="R19" s="796" t="s">
        <v>489</v>
      </c>
      <c r="S19" s="795" t="s">
        <v>490</v>
      </c>
      <c r="T19" s="680"/>
      <c r="U19" s="680"/>
      <c r="AD19" s="806"/>
    </row>
    <row r="20" spans="1:54" s="807" customFormat="1" ht="16.5">
      <c r="A20" s="828">
        <v>1</v>
      </c>
      <c r="B20" s="1108">
        <v>7000036178</v>
      </c>
      <c r="C20" s="1108">
        <v>50</v>
      </c>
      <c r="D20" s="1108">
        <v>30</v>
      </c>
      <c r="E20" s="1108">
        <v>10</v>
      </c>
      <c r="F20" s="1108" t="s">
        <v>611</v>
      </c>
      <c r="G20" s="1108">
        <v>100000738</v>
      </c>
      <c r="H20" s="1108">
        <v>998736</v>
      </c>
      <c r="I20" s="1080"/>
      <c r="J20" s="1108">
        <v>18</v>
      </c>
      <c r="K20" s="1081"/>
      <c r="L20" s="1106" t="s">
        <v>624</v>
      </c>
      <c r="M20" s="1108" t="s">
        <v>574</v>
      </c>
      <c r="N20" s="1108">
        <v>1</v>
      </c>
      <c r="O20" s="1080"/>
      <c r="P20" s="1146" t="str">
        <f>IF(O20=0, "Included", IF(ISERROR(N20*O20), O20, N20*O20))</f>
        <v>Included</v>
      </c>
      <c r="Q20" s="1146">
        <f>S20</f>
        <v>0</v>
      </c>
      <c r="R20" s="807">
        <f>IF(P20="Included",0,P20)</f>
        <v>0</v>
      </c>
      <c r="S20" s="807">
        <f t="shared" ref="S20:S68" si="0">IF(K20="",(R20*J20/100),(R20*K20))</f>
        <v>0</v>
      </c>
      <c r="T20" s="1112"/>
      <c r="U20" s="1112"/>
    </row>
    <row r="21" spans="1:54" s="807" customFormat="1" ht="16.5">
      <c r="A21" s="828">
        <f t="shared" ref="A21:A48" si="1">A20+1</f>
        <v>2</v>
      </c>
      <c r="B21" s="1108">
        <v>7000036178</v>
      </c>
      <c r="C21" s="1108">
        <v>50</v>
      </c>
      <c r="D21" s="1108">
        <v>30</v>
      </c>
      <c r="E21" s="1108">
        <v>20</v>
      </c>
      <c r="F21" s="1108" t="s">
        <v>611</v>
      </c>
      <c r="G21" s="1108">
        <v>100016778</v>
      </c>
      <c r="H21" s="1108">
        <v>998736</v>
      </c>
      <c r="I21" s="1080"/>
      <c r="J21" s="1108">
        <v>18</v>
      </c>
      <c r="K21" s="1081"/>
      <c r="L21" s="1106" t="s">
        <v>638</v>
      </c>
      <c r="M21" s="1108" t="s">
        <v>574</v>
      </c>
      <c r="N21" s="1108">
        <v>1</v>
      </c>
      <c r="O21" s="1080"/>
      <c r="P21" s="1146" t="str">
        <f>IF(O21=0, "Included", IF(ISERROR(N21*O21), O21, N21*O21))</f>
        <v>Included</v>
      </c>
      <c r="Q21" s="1146">
        <f>S21</f>
        <v>0</v>
      </c>
      <c r="R21" s="807">
        <f>IF(P21="Included",0,P21)</f>
        <v>0</v>
      </c>
      <c r="S21" s="807">
        <f t="shared" si="0"/>
        <v>0</v>
      </c>
      <c r="T21" s="1112"/>
      <c r="U21" s="1112"/>
    </row>
    <row r="22" spans="1:54" s="807" customFormat="1" ht="33">
      <c r="A22" s="828">
        <f t="shared" si="1"/>
        <v>3</v>
      </c>
      <c r="B22" s="1108">
        <v>7000036178</v>
      </c>
      <c r="C22" s="1108">
        <v>60</v>
      </c>
      <c r="D22" s="1108">
        <v>40</v>
      </c>
      <c r="E22" s="1108">
        <v>10</v>
      </c>
      <c r="F22" s="1108" t="s">
        <v>601</v>
      </c>
      <c r="G22" s="1108">
        <v>100000772</v>
      </c>
      <c r="H22" s="1108">
        <v>998736</v>
      </c>
      <c r="I22" s="1080"/>
      <c r="J22" s="1108">
        <v>18</v>
      </c>
      <c r="K22" s="1081"/>
      <c r="L22" s="1106" t="s">
        <v>636</v>
      </c>
      <c r="M22" s="1108" t="s">
        <v>574</v>
      </c>
      <c r="N22" s="1108">
        <v>1</v>
      </c>
      <c r="O22" s="1080"/>
      <c r="P22" s="1146" t="str">
        <f t="shared" ref="P22:P41" si="2">IF(O22=0, "Included", IF(ISERROR(N22*O22), O22, N22*O22))</f>
        <v>Included</v>
      </c>
      <c r="Q22" s="1146">
        <f t="shared" ref="Q22:Q41" si="3">S22</f>
        <v>0</v>
      </c>
      <c r="R22" s="807">
        <f t="shared" ref="R22:R41" si="4">IF(P22="Included",0,P22)</f>
        <v>0</v>
      </c>
      <c r="S22" s="807">
        <f t="shared" si="0"/>
        <v>0</v>
      </c>
      <c r="T22" s="1112"/>
      <c r="U22" s="1112"/>
    </row>
    <row r="23" spans="1:54" s="679" customFormat="1" ht="23.25" customHeight="1">
      <c r="A23" s="819" t="str">
        <f>+'Sch-1'!A25</f>
        <v>II</v>
      </c>
      <c r="B23" s="1283" t="str">
        <f>+'Sch-1'!B25</f>
        <v xml:space="preserve">PROCESS BUS MANDOLA-Consultancy       </v>
      </c>
      <c r="C23" s="1284"/>
      <c r="D23" s="1284"/>
      <c r="E23" s="1284"/>
      <c r="F23" s="1148"/>
      <c r="G23" s="1148"/>
      <c r="H23" s="1148"/>
      <c r="I23" s="1095"/>
      <c r="J23" s="1095"/>
      <c r="K23" s="1095"/>
      <c r="L23" s="1096"/>
      <c r="M23" s="754"/>
      <c r="N23" s="754"/>
      <c r="O23" s="754"/>
      <c r="P23" s="754"/>
      <c r="Q23" s="754"/>
      <c r="R23" s="796" t="s">
        <v>489</v>
      </c>
      <c r="S23" s="795" t="s">
        <v>490</v>
      </c>
      <c r="T23" s="680"/>
      <c r="U23" s="680"/>
      <c r="AD23" s="806"/>
    </row>
    <row r="24" spans="1:54" s="807" customFormat="1" ht="16.5">
      <c r="A24" s="828">
        <f>A22+1</f>
        <v>4</v>
      </c>
      <c r="B24" s="1108">
        <v>7000036177</v>
      </c>
      <c r="C24" s="1108">
        <v>140</v>
      </c>
      <c r="D24" s="1108">
        <v>60</v>
      </c>
      <c r="E24" s="1108">
        <v>10</v>
      </c>
      <c r="F24" s="1108" t="s">
        <v>588</v>
      </c>
      <c r="G24" s="1108">
        <v>100016779</v>
      </c>
      <c r="H24" s="1108">
        <v>998736</v>
      </c>
      <c r="I24" s="1080"/>
      <c r="J24" s="1108">
        <v>18</v>
      </c>
      <c r="K24" s="1081"/>
      <c r="L24" s="1106" t="s">
        <v>628</v>
      </c>
      <c r="M24" s="1108" t="s">
        <v>574</v>
      </c>
      <c r="N24" s="1108">
        <v>4</v>
      </c>
      <c r="O24" s="1080"/>
      <c r="P24" s="1146" t="str">
        <f t="shared" si="2"/>
        <v>Included</v>
      </c>
      <c r="Q24" s="1146">
        <f t="shared" si="3"/>
        <v>0</v>
      </c>
      <c r="R24" s="807">
        <f t="shared" si="4"/>
        <v>0</v>
      </c>
      <c r="S24" s="807">
        <f t="shared" si="0"/>
        <v>0</v>
      </c>
      <c r="T24" s="1112"/>
      <c r="U24" s="1112"/>
    </row>
    <row r="25" spans="1:54" s="807" customFormat="1" ht="16.5">
      <c r="A25" s="828">
        <f>A24+1</f>
        <v>5</v>
      </c>
      <c r="B25" s="1108">
        <v>7000036177</v>
      </c>
      <c r="C25" s="1108">
        <v>140</v>
      </c>
      <c r="D25" s="1108">
        <v>60</v>
      </c>
      <c r="E25" s="1108">
        <v>20</v>
      </c>
      <c r="F25" s="1108" t="s">
        <v>588</v>
      </c>
      <c r="G25" s="1108">
        <v>100000730</v>
      </c>
      <c r="H25" s="1108">
        <v>998736</v>
      </c>
      <c r="I25" s="1080"/>
      <c r="J25" s="1108">
        <v>18</v>
      </c>
      <c r="K25" s="1081"/>
      <c r="L25" s="1106" t="s">
        <v>591</v>
      </c>
      <c r="M25" s="1108" t="s">
        <v>574</v>
      </c>
      <c r="N25" s="1108">
        <v>2</v>
      </c>
      <c r="O25" s="1080"/>
      <c r="P25" s="1146" t="str">
        <f t="shared" ref="P25:P32" si="5">IF(O25=0, "Included", IF(ISERROR(N25*O25), O25, N25*O25))</f>
        <v>Included</v>
      </c>
      <c r="Q25" s="1146">
        <f t="shared" ref="Q25:Q32" si="6">S25</f>
        <v>0</v>
      </c>
      <c r="R25" s="807">
        <f t="shared" ref="R25:R32" si="7">IF(P25="Included",0,P25)</f>
        <v>0</v>
      </c>
      <c r="S25" s="807">
        <f t="shared" ref="S25:S32" si="8">IF(K25="",(R25*J25/100),(R25*K25))</f>
        <v>0</v>
      </c>
      <c r="T25" s="1112"/>
      <c r="U25" s="1112"/>
    </row>
    <row r="26" spans="1:54" s="807" customFormat="1" ht="33">
      <c r="A26" s="828">
        <f t="shared" ref="A26:A36" si="9">A25+1</f>
        <v>6</v>
      </c>
      <c r="B26" s="1108">
        <v>7000036177</v>
      </c>
      <c r="C26" s="1108">
        <v>150</v>
      </c>
      <c r="D26" s="1108">
        <v>70</v>
      </c>
      <c r="E26" s="1108">
        <v>10</v>
      </c>
      <c r="F26" s="1108" t="s">
        <v>589</v>
      </c>
      <c r="G26" s="1108">
        <v>100000771</v>
      </c>
      <c r="H26" s="1108">
        <v>998736</v>
      </c>
      <c r="I26" s="1080"/>
      <c r="J26" s="1108">
        <v>18</v>
      </c>
      <c r="K26" s="1081"/>
      <c r="L26" s="1106" t="s">
        <v>630</v>
      </c>
      <c r="M26" s="1108" t="s">
        <v>574</v>
      </c>
      <c r="N26" s="1108">
        <v>4</v>
      </c>
      <c r="O26" s="1080"/>
      <c r="P26" s="1146" t="str">
        <f t="shared" ref="P26:P30" si="10">IF(O26=0, "Included", IF(ISERROR(N26*O26), O26, N26*O26))</f>
        <v>Included</v>
      </c>
      <c r="Q26" s="1146">
        <f t="shared" ref="Q26:Q30" si="11">S26</f>
        <v>0</v>
      </c>
      <c r="R26" s="807">
        <f t="shared" ref="R26:R30" si="12">IF(P26="Included",0,P26)</f>
        <v>0</v>
      </c>
      <c r="S26" s="807">
        <f t="shared" ref="S26:S30" si="13">IF(K26="",(R26*J26/100),(R26*K26))</f>
        <v>0</v>
      </c>
      <c r="T26" s="1112"/>
      <c r="U26" s="1112"/>
    </row>
    <row r="27" spans="1:54" s="807" customFormat="1" ht="16.5">
      <c r="A27" s="828">
        <f t="shared" si="9"/>
        <v>7</v>
      </c>
      <c r="B27" s="1108">
        <v>7000036177</v>
      </c>
      <c r="C27" s="1108">
        <v>180</v>
      </c>
      <c r="D27" s="1108">
        <v>90</v>
      </c>
      <c r="E27" s="1108">
        <v>10</v>
      </c>
      <c r="F27" s="1108" t="s">
        <v>648</v>
      </c>
      <c r="G27" s="1108">
        <v>100057840</v>
      </c>
      <c r="H27" s="1108">
        <v>998875</v>
      </c>
      <c r="I27" s="1080"/>
      <c r="J27" s="1108">
        <v>18</v>
      </c>
      <c r="K27" s="1081"/>
      <c r="L27" s="1106" t="s">
        <v>633</v>
      </c>
      <c r="M27" s="1108" t="s">
        <v>574</v>
      </c>
      <c r="N27" s="1108">
        <v>4</v>
      </c>
      <c r="O27" s="1080"/>
      <c r="P27" s="1146" t="str">
        <f t="shared" si="10"/>
        <v>Included</v>
      </c>
      <c r="Q27" s="1146">
        <f t="shared" si="11"/>
        <v>0</v>
      </c>
      <c r="R27" s="807">
        <f t="shared" si="12"/>
        <v>0</v>
      </c>
      <c r="S27" s="807">
        <f t="shared" si="13"/>
        <v>0</v>
      </c>
      <c r="T27" s="1112"/>
      <c r="U27" s="1112"/>
    </row>
    <row r="28" spans="1:54" s="807" customFormat="1" ht="16.5">
      <c r="A28" s="828">
        <f t="shared" si="9"/>
        <v>8</v>
      </c>
      <c r="B28" s="1108">
        <v>7000036177</v>
      </c>
      <c r="C28" s="1108">
        <v>180</v>
      </c>
      <c r="D28" s="1108">
        <v>90</v>
      </c>
      <c r="E28" s="1108">
        <v>20</v>
      </c>
      <c r="F28" s="1108" t="s">
        <v>648</v>
      </c>
      <c r="G28" s="1108">
        <v>100032668</v>
      </c>
      <c r="H28" s="1108">
        <v>998875</v>
      </c>
      <c r="I28" s="1080"/>
      <c r="J28" s="1108">
        <v>18</v>
      </c>
      <c r="K28" s="1081"/>
      <c r="L28" s="1106" t="s">
        <v>632</v>
      </c>
      <c r="M28" s="1108" t="s">
        <v>574</v>
      </c>
      <c r="N28" s="1108">
        <v>2</v>
      </c>
      <c r="O28" s="1080"/>
      <c r="P28" s="1146" t="str">
        <f t="shared" si="10"/>
        <v>Included</v>
      </c>
      <c r="Q28" s="1146">
        <f t="shared" si="11"/>
        <v>0</v>
      </c>
      <c r="R28" s="807">
        <f t="shared" si="12"/>
        <v>0</v>
      </c>
      <c r="S28" s="807">
        <f t="shared" si="13"/>
        <v>0</v>
      </c>
      <c r="T28" s="1112"/>
      <c r="U28" s="1112"/>
    </row>
    <row r="29" spans="1:54" s="679" customFormat="1" ht="23.25" customHeight="1">
      <c r="A29" s="819" t="str">
        <f>+'Sch-1'!A31</f>
        <v>III</v>
      </c>
      <c r="B29" s="1283" t="str">
        <f>+'Sch-1'!B31</f>
        <v xml:space="preserve">PROCESS BUS MANDOLA-O&amp;M      </v>
      </c>
      <c r="C29" s="1284"/>
      <c r="D29" s="1284"/>
      <c r="E29" s="1284"/>
      <c r="F29" s="1148"/>
      <c r="G29" s="1148"/>
      <c r="H29" s="1148"/>
      <c r="I29" s="1095"/>
      <c r="J29" s="1095"/>
      <c r="K29" s="1095"/>
      <c r="L29" s="1096"/>
      <c r="M29" s="754"/>
      <c r="N29" s="754"/>
      <c r="O29" s="754"/>
      <c r="P29" s="754"/>
      <c r="Q29" s="754"/>
      <c r="R29" s="796" t="s">
        <v>489</v>
      </c>
      <c r="S29" s="795" t="s">
        <v>490</v>
      </c>
      <c r="T29" s="680"/>
      <c r="U29" s="680"/>
      <c r="AD29" s="806"/>
    </row>
    <row r="30" spans="1:54" s="807" customFormat="1" ht="16.5">
      <c r="A30" s="828">
        <f>A28+1</f>
        <v>9</v>
      </c>
      <c r="B30" s="1108">
        <v>7000036181</v>
      </c>
      <c r="C30" s="1108">
        <v>430</v>
      </c>
      <c r="D30" s="1108">
        <v>50</v>
      </c>
      <c r="E30" s="1108">
        <v>10</v>
      </c>
      <c r="F30" s="1108" t="s">
        <v>600</v>
      </c>
      <c r="G30" s="1108">
        <v>100016779</v>
      </c>
      <c r="H30" s="1108">
        <v>998736</v>
      </c>
      <c r="I30" s="1080"/>
      <c r="J30" s="1108">
        <v>18</v>
      </c>
      <c r="K30" s="1081"/>
      <c r="L30" s="1106" t="s">
        <v>628</v>
      </c>
      <c r="M30" s="1108" t="s">
        <v>574</v>
      </c>
      <c r="N30" s="1108">
        <v>7</v>
      </c>
      <c r="O30" s="1080"/>
      <c r="P30" s="1146" t="str">
        <f t="shared" si="10"/>
        <v>Included</v>
      </c>
      <c r="Q30" s="1146">
        <f t="shared" si="11"/>
        <v>0</v>
      </c>
      <c r="R30" s="807">
        <f t="shared" si="12"/>
        <v>0</v>
      </c>
      <c r="S30" s="807">
        <f t="shared" si="13"/>
        <v>0</v>
      </c>
      <c r="T30" s="1112"/>
      <c r="U30" s="1112"/>
    </row>
    <row r="31" spans="1:54" s="807" customFormat="1" ht="16.5">
      <c r="A31" s="828">
        <f t="shared" si="9"/>
        <v>10</v>
      </c>
      <c r="B31" s="1108">
        <v>7000036181</v>
      </c>
      <c r="C31" s="1108">
        <v>430</v>
      </c>
      <c r="D31" s="1108">
        <v>50</v>
      </c>
      <c r="E31" s="1108">
        <v>20</v>
      </c>
      <c r="F31" s="1108" t="s">
        <v>600</v>
      </c>
      <c r="G31" s="1108">
        <v>100000732</v>
      </c>
      <c r="H31" s="1108">
        <v>998736</v>
      </c>
      <c r="I31" s="1080"/>
      <c r="J31" s="1108">
        <v>18</v>
      </c>
      <c r="K31" s="1081"/>
      <c r="L31" s="1106" t="s">
        <v>596</v>
      </c>
      <c r="M31" s="1108" t="s">
        <v>574</v>
      </c>
      <c r="N31" s="1108">
        <v>4</v>
      </c>
      <c r="O31" s="1080"/>
      <c r="P31" s="1146" t="str">
        <f t="shared" si="5"/>
        <v>Included</v>
      </c>
      <c r="Q31" s="1146">
        <f t="shared" si="6"/>
        <v>0</v>
      </c>
      <c r="R31" s="807">
        <f t="shared" si="7"/>
        <v>0</v>
      </c>
      <c r="S31" s="807">
        <f t="shared" si="8"/>
        <v>0</v>
      </c>
      <c r="T31" s="1112"/>
      <c r="U31" s="1112"/>
    </row>
    <row r="32" spans="1:54" s="807" customFormat="1" ht="16.5">
      <c r="A32" s="828">
        <f t="shared" si="9"/>
        <v>11</v>
      </c>
      <c r="B32" s="1108">
        <v>7000036181</v>
      </c>
      <c r="C32" s="1108">
        <v>430</v>
      </c>
      <c r="D32" s="1108">
        <v>50</v>
      </c>
      <c r="E32" s="1108">
        <v>30</v>
      </c>
      <c r="F32" s="1108" t="s">
        <v>600</v>
      </c>
      <c r="G32" s="1108">
        <v>100000730</v>
      </c>
      <c r="H32" s="1108">
        <v>998736</v>
      </c>
      <c r="I32" s="1080"/>
      <c r="J32" s="1108">
        <v>18</v>
      </c>
      <c r="K32" s="1081"/>
      <c r="L32" s="1106" t="s">
        <v>591</v>
      </c>
      <c r="M32" s="1108" t="s">
        <v>574</v>
      </c>
      <c r="N32" s="1108">
        <v>2</v>
      </c>
      <c r="O32" s="1080"/>
      <c r="P32" s="1146" t="str">
        <f t="shared" si="5"/>
        <v>Included</v>
      </c>
      <c r="Q32" s="1146">
        <f t="shared" si="6"/>
        <v>0</v>
      </c>
      <c r="R32" s="807">
        <f t="shared" si="7"/>
        <v>0</v>
      </c>
      <c r="S32" s="807">
        <f t="shared" si="8"/>
        <v>0</v>
      </c>
      <c r="T32" s="1112"/>
      <c r="U32" s="1112"/>
    </row>
    <row r="33" spans="1:30" s="807" customFormat="1" ht="33">
      <c r="A33" s="828">
        <f t="shared" si="9"/>
        <v>12</v>
      </c>
      <c r="B33" s="1108">
        <v>7000036181</v>
      </c>
      <c r="C33" s="1108">
        <v>440</v>
      </c>
      <c r="D33" s="1108">
        <v>60</v>
      </c>
      <c r="E33" s="1108">
        <v>10</v>
      </c>
      <c r="F33" s="1108" t="s">
        <v>589</v>
      </c>
      <c r="G33" s="1108">
        <v>100000771</v>
      </c>
      <c r="H33" s="1108">
        <v>998736</v>
      </c>
      <c r="I33" s="1080"/>
      <c r="J33" s="1108">
        <v>18</v>
      </c>
      <c r="K33" s="1081"/>
      <c r="L33" s="1106" t="s">
        <v>630</v>
      </c>
      <c r="M33" s="1108" t="s">
        <v>574</v>
      </c>
      <c r="N33" s="1108">
        <v>5</v>
      </c>
      <c r="O33" s="1080"/>
      <c r="P33" s="1146" t="str">
        <f t="shared" si="2"/>
        <v>Included</v>
      </c>
      <c r="Q33" s="1146">
        <f t="shared" si="3"/>
        <v>0</v>
      </c>
      <c r="R33" s="807">
        <f t="shared" si="4"/>
        <v>0</v>
      </c>
      <c r="S33" s="807">
        <f t="shared" si="0"/>
        <v>0</v>
      </c>
      <c r="T33" s="1112"/>
      <c r="U33" s="1112"/>
    </row>
    <row r="34" spans="1:30" s="807" customFormat="1" ht="33">
      <c r="A34" s="828">
        <f t="shared" si="9"/>
        <v>13</v>
      </c>
      <c r="B34" s="1108">
        <v>7000036181</v>
      </c>
      <c r="C34" s="1108">
        <v>440</v>
      </c>
      <c r="D34" s="1108">
        <v>60</v>
      </c>
      <c r="E34" s="1108">
        <v>20</v>
      </c>
      <c r="F34" s="1108" t="s">
        <v>589</v>
      </c>
      <c r="G34" s="1108">
        <v>100000777</v>
      </c>
      <c r="H34" s="1108">
        <v>998736</v>
      </c>
      <c r="I34" s="1080"/>
      <c r="J34" s="1108">
        <v>18</v>
      </c>
      <c r="K34" s="1081"/>
      <c r="L34" s="1106" t="s">
        <v>629</v>
      </c>
      <c r="M34" s="1108" t="s">
        <v>574</v>
      </c>
      <c r="N34" s="1108">
        <v>2</v>
      </c>
      <c r="O34" s="1080"/>
      <c r="P34" s="1146" t="str">
        <f t="shared" si="2"/>
        <v>Included</v>
      </c>
      <c r="Q34" s="1146">
        <f t="shared" si="3"/>
        <v>0</v>
      </c>
      <c r="R34" s="807">
        <f t="shared" si="4"/>
        <v>0</v>
      </c>
      <c r="S34" s="807">
        <f t="shared" si="0"/>
        <v>0</v>
      </c>
      <c r="T34" s="1112"/>
      <c r="U34" s="1112"/>
    </row>
    <row r="35" spans="1:30" s="807" customFormat="1" ht="16.5">
      <c r="A35" s="828">
        <f t="shared" si="9"/>
        <v>14</v>
      </c>
      <c r="B35" s="1108">
        <v>7000036181</v>
      </c>
      <c r="C35" s="1108">
        <v>440</v>
      </c>
      <c r="D35" s="1108">
        <v>60</v>
      </c>
      <c r="E35" s="1108">
        <v>40</v>
      </c>
      <c r="F35" s="1108" t="s">
        <v>589</v>
      </c>
      <c r="G35" s="1108">
        <v>100045372</v>
      </c>
      <c r="H35" s="1108">
        <v>998875</v>
      </c>
      <c r="I35" s="1080"/>
      <c r="J35" s="1108">
        <v>18</v>
      </c>
      <c r="K35" s="1081"/>
      <c r="L35" s="1106" t="s">
        <v>631</v>
      </c>
      <c r="M35" s="1108" t="s">
        <v>574</v>
      </c>
      <c r="N35" s="1108">
        <v>4</v>
      </c>
      <c r="O35" s="1080"/>
      <c r="P35" s="1146" t="str">
        <f t="shared" si="2"/>
        <v>Included</v>
      </c>
      <c r="Q35" s="1146">
        <f t="shared" si="3"/>
        <v>0</v>
      </c>
      <c r="R35" s="807">
        <f t="shared" si="4"/>
        <v>0</v>
      </c>
      <c r="S35" s="807">
        <f t="shared" si="0"/>
        <v>0</v>
      </c>
      <c r="T35" s="1112"/>
      <c r="U35" s="1112"/>
    </row>
    <row r="36" spans="1:30" s="807" customFormat="1" ht="16.5">
      <c r="A36" s="828">
        <f t="shared" si="9"/>
        <v>15</v>
      </c>
      <c r="B36" s="1108">
        <v>7000036181</v>
      </c>
      <c r="C36" s="1108">
        <v>450</v>
      </c>
      <c r="D36" s="1108">
        <v>70</v>
      </c>
      <c r="E36" s="1108">
        <v>10</v>
      </c>
      <c r="F36" s="1108" t="s">
        <v>590</v>
      </c>
      <c r="G36" s="1108">
        <v>100000891</v>
      </c>
      <c r="H36" s="1108">
        <v>998734</v>
      </c>
      <c r="I36" s="1080"/>
      <c r="J36" s="1108">
        <v>18</v>
      </c>
      <c r="K36" s="1081"/>
      <c r="L36" s="1106" t="s">
        <v>595</v>
      </c>
      <c r="M36" s="1108" t="s">
        <v>574</v>
      </c>
      <c r="N36" s="1108">
        <v>8</v>
      </c>
      <c r="O36" s="1080"/>
      <c r="P36" s="1146" t="str">
        <f t="shared" si="2"/>
        <v>Included</v>
      </c>
      <c r="Q36" s="1146">
        <f t="shared" si="3"/>
        <v>0</v>
      </c>
      <c r="R36" s="807">
        <f t="shared" si="4"/>
        <v>0</v>
      </c>
      <c r="S36" s="807">
        <f t="shared" si="0"/>
        <v>0</v>
      </c>
      <c r="T36" s="1112"/>
      <c r="U36" s="1112"/>
    </row>
    <row r="37" spans="1:30" s="679" customFormat="1" ht="23.25" customHeight="1">
      <c r="A37" s="819" t="str">
        <f>+'Sch-1'!A39</f>
        <v>IV</v>
      </c>
      <c r="B37" s="1283" t="str">
        <f>+'Sch-1'!B39</f>
        <v>PROCESS BUS MEERUT- O&amp;M</v>
      </c>
      <c r="C37" s="1284"/>
      <c r="D37" s="1284"/>
      <c r="E37" s="1284"/>
      <c r="F37" s="1284"/>
      <c r="G37" s="1148"/>
      <c r="H37" s="1148"/>
      <c r="I37" s="1095"/>
      <c r="J37" s="1095"/>
      <c r="K37" s="1095"/>
      <c r="L37" s="1096"/>
      <c r="M37" s="754"/>
      <c r="N37" s="754"/>
      <c r="O37" s="754"/>
      <c r="P37" s="1147"/>
      <c r="Q37" s="1147"/>
      <c r="R37" s="796" t="s">
        <v>489</v>
      </c>
      <c r="S37" s="795" t="s">
        <v>490</v>
      </c>
      <c r="T37" s="680"/>
      <c r="U37" s="680"/>
      <c r="AD37" s="806"/>
    </row>
    <row r="38" spans="1:30" s="807" customFormat="1" ht="16.5">
      <c r="A38" s="828">
        <f>A36+1</f>
        <v>16</v>
      </c>
      <c r="B38" s="1108">
        <v>7000036181</v>
      </c>
      <c r="C38" s="1108">
        <v>550</v>
      </c>
      <c r="D38" s="1108">
        <v>70</v>
      </c>
      <c r="E38" s="1108">
        <v>10</v>
      </c>
      <c r="F38" s="1108" t="s">
        <v>588</v>
      </c>
      <c r="G38" s="1108">
        <v>100016779</v>
      </c>
      <c r="H38" s="1108">
        <v>998736</v>
      </c>
      <c r="I38" s="1080"/>
      <c r="J38" s="1108">
        <v>18</v>
      </c>
      <c r="K38" s="1081"/>
      <c r="L38" s="1106" t="s">
        <v>628</v>
      </c>
      <c r="M38" s="1108" t="s">
        <v>574</v>
      </c>
      <c r="N38" s="1108">
        <v>9</v>
      </c>
      <c r="O38" s="1080"/>
      <c r="P38" s="1146" t="str">
        <f t="shared" si="2"/>
        <v>Included</v>
      </c>
      <c r="Q38" s="1146">
        <f t="shared" si="3"/>
        <v>0</v>
      </c>
      <c r="R38" s="807">
        <f t="shared" si="4"/>
        <v>0</v>
      </c>
      <c r="S38" s="807">
        <f t="shared" si="0"/>
        <v>0</v>
      </c>
      <c r="T38" s="1112"/>
      <c r="U38" s="1112"/>
    </row>
    <row r="39" spans="1:30" s="807" customFormat="1" ht="33">
      <c r="A39" s="828">
        <f t="shared" si="1"/>
        <v>17</v>
      </c>
      <c r="B39" s="1108">
        <v>7000036181</v>
      </c>
      <c r="C39" s="1108">
        <v>550</v>
      </c>
      <c r="D39" s="1108">
        <v>70</v>
      </c>
      <c r="E39" s="1108">
        <v>30</v>
      </c>
      <c r="F39" s="1108" t="s">
        <v>588</v>
      </c>
      <c r="G39" s="1108">
        <v>100000731</v>
      </c>
      <c r="H39" s="1108">
        <v>998736</v>
      </c>
      <c r="I39" s="1080"/>
      <c r="J39" s="1108">
        <v>18</v>
      </c>
      <c r="K39" s="1081"/>
      <c r="L39" s="1106" t="s">
        <v>584</v>
      </c>
      <c r="M39" s="1108" t="s">
        <v>574</v>
      </c>
      <c r="N39" s="1108">
        <v>1</v>
      </c>
      <c r="O39" s="1080"/>
      <c r="P39" s="1146" t="str">
        <f t="shared" si="2"/>
        <v>Included</v>
      </c>
      <c r="Q39" s="1146">
        <f t="shared" si="3"/>
        <v>0</v>
      </c>
      <c r="R39" s="807">
        <f t="shared" si="4"/>
        <v>0</v>
      </c>
      <c r="S39" s="807">
        <f t="shared" si="0"/>
        <v>0</v>
      </c>
      <c r="T39" s="1112"/>
      <c r="U39" s="1112"/>
    </row>
    <row r="40" spans="1:30" s="807" customFormat="1" ht="16.5">
      <c r="A40" s="828">
        <f t="shared" si="1"/>
        <v>18</v>
      </c>
      <c r="B40" s="1108">
        <v>7000036181</v>
      </c>
      <c r="C40" s="1108">
        <v>550</v>
      </c>
      <c r="D40" s="1108">
        <v>70</v>
      </c>
      <c r="E40" s="1108">
        <v>40</v>
      </c>
      <c r="F40" s="1108" t="s">
        <v>588</v>
      </c>
      <c r="G40" s="1108">
        <v>100000730</v>
      </c>
      <c r="H40" s="1108">
        <v>998736</v>
      </c>
      <c r="I40" s="1080"/>
      <c r="J40" s="1108">
        <v>18</v>
      </c>
      <c r="K40" s="1081"/>
      <c r="L40" s="1106" t="s">
        <v>591</v>
      </c>
      <c r="M40" s="1108" t="s">
        <v>574</v>
      </c>
      <c r="N40" s="1108">
        <v>3</v>
      </c>
      <c r="O40" s="1080"/>
      <c r="P40" s="1146" t="str">
        <f t="shared" si="2"/>
        <v>Included</v>
      </c>
      <c r="Q40" s="1146">
        <f t="shared" si="3"/>
        <v>0</v>
      </c>
      <c r="R40" s="807">
        <f t="shared" si="4"/>
        <v>0</v>
      </c>
      <c r="S40" s="807">
        <f t="shared" si="0"/>
        <v>0</v>
      </c>
      <c r="T40" s="1112"/>
      <c r="U40" s="1112"/>
    </row>
    <row r="41" spans="1:30" s="807" customFormat="1" ht="16.5">
      <c r="A41" s="828">
        <f t="shared" si="1"/>
        <v>19</v>
      </c>
      <c r="B41" s="1108">
        <v>7000036181</v>
      </c>
      <c r="C41" s="1108">
        <v>550</v>
      </c>
      <c r="D41" s="1108">
        <v>70</v>
      </c>
      <c r="E41" s="1108">
        <v>50</v>
      </c>
      <c r="F41" s="1108" t="s">
        <v>588</v>
      </c>
      <c r="G41" s="1108">
        <v>100000732</v>
      </c>
      <c r="H41" s="1108">
        <v>998736</v>
      </c>
      <c r="I41" s="1080"/>
      <c r="J41" s="1108">
        <v>18</v>
      </c>
      <c r="K41" s="1081"/>
      <c r="L41" s="1106" t="s">
        <v>596</v>
      </c>
      <c r="M41" s="1108" t="s">
        <v>574</v>
      </c>
      <c r="N41" s="1108">
        <v>2</v>
      </c>
      <c r="O41" s="1080"/>
      <c r="P41" s="1146" t="str">
        <f t="shared" si="2"/>
        <v>Included</v>
      </c>
      <c r="Q41" s="1146">
        <f t="shared" si="3"/>
        <v>0</v>
      </c>
      <c r="R41" s="807">
        <f t="shared" si="4"/>
        <v>0</v>
      </c>
      <c r="S41" s="807">
        <f t="shared" si="0"/>
        <v>0</v>
      </c>
      <c r="T41" s="1112"/>
      <c r="U41" s="1112"/>
    </row>
    <row r="42" spans="1:30" s="807" customFormat="1" ht="33">
      <c r="A42" s="828">
        <f t="shared" si="1"/>
        <v>20</v>
      </c>
      <c r="B42" s="1108">
        <v>7000036181</v>
      </c>
      <c r="C42" s="1108">
        <v>560</v>
      </c>
      <c r="D42" s="1108">
        <v>80</v>
      </c>
      <c r="E42" s="1108">
        <v>10</v>
      </c>
      <c r="F42" s="1108" t="s">
        <v>589</v>
      </c>
      <c r="G42" s="1108">
        <v>100000771</v>
      </c>
      <c r="H42" s="1108">
        <v>998736</v>
      </c>
      <c r="I42" s="1080"/>
      <c r="J42" s="1108">
        <v>18</v>
      </c>
      <c r="K42" s="1081"/>
      <c r="L42" s="1106" t="s">
        <v>630</v>
      </c>
      <c r="M42" s="1108" t="s">
        <v>574</v>
      </c>
      <c r="N42" s="1108">
        <v>6</v>
      </c>
      <c r="O42" s="1080"/>
      <c r="P42" s="1146" t="str">
        <f>IF(O42=0, "Included", IF(ISERROR(N42*O42), O42, N42*O42))</f>
        <v>Included</v>
      </c>
      <c r="Q42" s="1146">
        <f>S42</f>
        <v>0</v>
      </c>
      <c r="R42" s="807">
        <f>IF(P42="Included",0,P42)</f>
        <v>0</v>
      </c>
      <c r="S42" s="807">
        <f t="shared" si="0"/>
        <v>0</v>
      </c>
      <c r="T42" s="1112"/>
      <c r="U42" s="1112"/>
    </row>
    <row r="43" spans="1:30" s="807" customFormat="1" ht="33">
      <c r="A43" s="828">
        <f t="shared" si="1"/>
        <v>21</v>
      </c>
      <c r="B43" s="1108">
        <v>7000036181</v>
      </c>
      <c r="C43" s="1108">
        <v>560</v>
      </c>
      <c r="D43" s="1108">
        <v>80</v>
      </c>
      <c r="E43" s="1108">
        <v>20</v>
      </c>
      <c r="F43" s="1108" t="s">
        <v>589</v>
      </c>
      <c r="G43" s="1108">
        <v>100000777</v>
      </c>
      <c r="H43" s="1108">
        <v>998736</v>
      </c>
      <c r="I43" s="1080"/>
      <c r="J43" s="1108">
        <v>18</v>
      </c>
      <c r="K43" s="1081"/>
      <c r="L43" s="1106" t="s">
        <v>629</v>
      </c>
      <c r="M43" s="1108" t="s">
        <v>574</v>
      </c>
      <c r="N43" s="1108">
        <v>3</v>
      </c>
      <c r="O43" s="1080"/>
      <c r="P43" s="1146" t="str">
        <f>IF(O43=0, "Included", IF(ISERROR(N43*O43), O43, N43*O43))</f>
        <v>Included</v>
      </c>
      <c r="Q43" s="1146">
        <f>S43</f>
        <v>0</v>
      </c>
      <c r="R43" s="807">
        <f>IF(P43="Included",0,P43)</f>
        <v>0</v>
      </c>
      <c r="S43" s="807">
        <f t="shared" si="0"/>
        <v>0</v>
      </c>
      <c r="T43" s="1112"/>
      <c r="U43" s="1112"/>
    </row>
    <row r="44" spans="1:30" s="807" customFormat="1" ht="16.5">
      <c r="A44" s="828">
        <f t="shared" si="1"/>
        <v>22</v>
      </c>
      <c r="B44" s="1108">
        <v>7000036181</v>
      </c>
      <c r="C44" s="1108">
        <v>560</v>
      </c>
      <c r="D44" s="1108">
        <v>80</v>
      </c>
      <c r="E44" s="1108">
        <v>40</v>
      </c>
      <c r="F44" s="1108" t="s">
        <v>589</v>
      </c>
      <c r="G44" s="1108">
        <v>100045371</v>
      </c>
      <c r="H44" s="1108">
        <v>998875</v>
      </c>
      <c r="I44" s="1080"/>
      <c r="J44" s="1108">
        <v>18</v>
      </c>
      <c r="K44" s="1081"/>
      <c r="L44" s="1106" t="s">
        <v>635</v>
      </c>
      <c r="M44" s="1108" t="s">
        <v>574</v>
      </c>
      <c r="N44" s="1108">
        <v>1</v>
      </c>
      <c r="O44" s="1080"/>
      <c r="P44" s="1146" t="str">
        <f>IF(O44=0, "Included", IF(ISERROR(N44*O44), O44, N44*O44))</f>
        <v>Included</v>
      </c>
      <c r="Q44" s="1146">
        <f>S44</f>
        <v>0</v>
      </c>
      <c r="R44" s="807">
        <f>IF(P44="Included",0,P44)</f>
        <v>0</v>
      </c>
      <c r="S44" s="807">
        <f t="shared" si="0"/>
        <v>0</v>
      </c>
      <c r="T44" s="1112"/>
      <c r="U44" s="1112"/>
    </row>
    <row r="45" spans="1:30" s="807" customFormat="1" ht="16.5">
      <c r="A45" s="828">
        <f t="shared" si="1"/>
        <v>23</v>
      </c>
      <c r="B45" s="1108">
        <v>7000036181</v>
      </c>
      <c r="C45" s="1108">
        <v>560</v>
      </c>
      <c r="D45" s="1108">
        <v>80</v>
      </c>
      <c r="E45" s="1108">
        <v>50</v>
      </c>
      <c r="F45" s="1108" t="s">
        <v>589</v>
      </c>
      <c r="G45" s="1108">
        <v>100045372</v>
      </c>
      <c r="H45" s="1108">
        <v>998875</v>
      </c>
      <c r="I45" s="1080"/>
      <c r="J45" s="1108">
        <v>18</v>
      </c>
      <c r="K45" s="1081"/>
      <c r="L45" s="1106" t="s">
        <v>631</v>
      </c>
      <c r="M45" s="1108" t="s">
        <v>574</v>
      </c>
      <c r="N45" s="1108">
        <v>2</v>
      </c>
      <c r="O45" s="1080"/>
      <c r="P45" s="1146" t="str">
        <f t="shared" ref="P45:P63" si="14">IF(O45=0, "Included", IF(ISERROR(N45*O45), O45, N45*O45))</f>
        <v>Included</v>
      </c>
      <c r="Q45" s="1146">
        <f t="shared" ref="Q45:Q63" si="15">S45</f>
        <v>0</v>
      </c>
      <c r="R45" s="807">
        <f t="shared" ref="R45:R63" si="16">IF(P45="Included",0,P45)</f>
        <v>0</v>
      </c>
      <c r="S45" s="807">
        <f t="shared" si="0"/>
        <v>0</v>
      </c>
      <c r="T45" s="1112"/>
      <c r="U45" s="1112"/>
    </row>
    <row r="46" spans="1:30" s="807" customFormat="1" ht="16.5">
      <c r="A46" s="828">
        <f t="shared" si="1"/>
        <v>24</v>
      </c>
      <c r="B46" s="1108">
        <v>7000036181</v>
      </c>
      <c r="C46" s="1108">
        <v>610</v>
      </c>
      <c r="D46" s="1108">
        <v>140</v>
      </c>
      <c r="E46" s="1108">
        <v>10</v>
      </c>
      <c r="F46" s="1108" t="s">
        <v>611</v>
      </c>
      <c r="G46" s="1108">
        <v>100000738</v>
      </c>
      <c r="H46" s="1108">
        <v>998736</v>
      </c>
      <c r="I46" s="1080"/>
      <c r="J46" s="1108">
        <v>18</v>
      </c>
      <c r="K46" s="1081"/>
      <c r="L46" s="1106" t="s">
        <v>624</v>
      </c>
      <c r="M46" s="1108" t="s">
        <v>574</v>
      </c>
      <c r="N46" s="1108">
        <v>2</v>
      </c>
      <c r="O46" s="1080"/>
      <c r="P46" s="1146" t="str">
        <f t="shared" si="14"/>
        <v>Included</v>
      </c>
      <c r="Q46" s="1146">
        <f t="shared" si="15"/>
        <v>0</v>
      </c>
      <c r="R46" s="807">
        <f t="shared" si="16"/>
        <v>0</v>
      </c>
      <c r="S46" s="807">
        <f t="shared" si="0"/>
        <v>0</v>
      </c>
      <c r="T46" s="1112"/>
      <c r="U46" s="1112"/>
    </row>
    <row r="47" spans="1:30" s="807" customFormat="1" ht="16.5">
      <c r="A47" s="828">
        <f t="shared" si="1"/>
        <v>25</v>
      </c>
      <c r="B47" s="1108">
        <v>7000036181</v>
      </c>
      <c r="C47" s="1108">
        <v>610</v>
      </c>
      <c r="D47" s="1108">
        <v>140</v>
      </c>
      <c r="E47" s="1108">
        <v>20</v>
      </c>
      <c r="F47" s="1108" t="s">
        <v>611</v>
      </c>
      <c r="G47" s="1108">
        <v>100016778</v>
      </c>
      <c r="H47" s="1108">
        <v>998736</v>
      </c>
      <c r="I47" s="1080"/>
      <c r="J47" s="1108">
        <v>18</v>
      </c>
      <c r="K47" s="1081"/>
      <c r="L47" s="1106" t="s">
        <v>638</v>
      </c>
      <c r="M47" s="1108" t="s">
        <v>574</v>
      </c>
      <c r="N47" s="1108">
        <v>4</v>
      </c>
      <c r="O47" s="1080"/>
      <c r="P47" s="1146" t="str">
        <f t="shared" si="14"/>
        <v>Included</v>
      </c>
      <c r="Q47" s="1146">
        <f t="shared" si="15"/>
        <v>0</v>
      </c>
      <c r="R47" s="807">
        <f t="shared" si="16"/>
        <v>0</v>
      </c>
      <c r="S47" s="807">
        <f t="shared" si="0"/>
        <v>0</v>
      </c>
      <c r="T47" s="1112"/>
      <c r="U47" s="1112"/>
    </row>
    <row r="48" spans="1:30" s="807" customFormat="1" ht="33">
      <c r="A48" s="828">
        <f t="shared" si="1"/>
        <v>26</v>
      </c>
      <c r="B48" s="1108">
        <v>7000036181</v>
      </c>
      <c r="C48" s="1108">
        <v>620</v>
      </c>
      <c r="D48" s="1108">
        <v>150</v>
      </c>
      <c r="E48" s="1108">
        <v>10</v>
      </c>
      <c r="F48" s="1108" t="s">
        <v>601</v>
      </c>
      <c r="G48" s="1108">
        <v>100000772</v>
      </c>
      <c r="H48" s="1108">
        <v>998736</v>
      </c>
      <c r="I48" s="1080"/>
      <c r="J48" s="1108">
        <v>18</v>
      </c>
      <c r="K48" s="1081"/>
      <c r="L48" s="1106" t="s">
        <v>636</v>
      </c>
      <c r="M48" s="1108" t="s">
        <v>574</v>
      </c>
      <c r="N48" s="1108">
        <v>4</v>
      </c>
      <c r="O48" s="1080"/>
      <c r="P48" s="1146" t="str">
        <f t="shared" si="14"/>
        <v>Included</v>
      </c>
      <c r="Q48" s="1146">
        <f t="shared" si="15"/>
        <v>0</v>
      </c>
      <c r="R48" s="807">
        <f t="shared" si="16"/>
        <v>0</v>
      </c>
      <c r="S48" s="807">
        <f t="shared" si="0"/>
        <v>0</v>
      </c>
      <c r="T48" s="1112"/>
      <c r="U48" s="1112"/>
    </row>
    <row r="49" spans="1:30" s="679" customFormat="1" ht="23.25" customHeight="1">
      <c r="A49" s="819" t="s">
        <v>587</v>
      </c>
      <c r="B49" s="1283" t="str">
        <f>+'Sch-1'!B51</f>
        <v>Retrofit Process bus Mandola-CAPEX</v>
      </c>
      <c r="C49" s="1284"/>
      <c r="D49" s="1284"/>
      <c r="E49" s="1284"/>
      <c r="F49" s="1284"/>
      <c r="G49" s="1148"/>
      <c r="H49" s="1148"/>
      <c r="I49" s="1095"/>
      <c r="J49" s="1095"/>
      <c r="K49" s="1095"/>
      <c r="L49" s="1096"/>
      <c r="M49" s="754"/>
      <c r="N49" s="754"/>
      <c r="O49" s="754"/>
      <c r="P49" s="1147"/>
      <c r="Q49" s="1147"/>
      <c r="R49" s="796" t="s">
        <v>489</v>
      </c>
      <c r="S49" s="795" t="s">
        <v>490</v>
      </c>
      <c r="T49" s="680"/>
      <c r="U49" s="680"/>
      <c r="AD49" s="806"/>
    </row>
    <row r="50" spans="1:30" s="807" customFormat="1" ht="16.5">
      <c r="A50" s="828">
        <f>A48+1</f>
        <v>27</v>
      </c>
      <c r="B50" s="1108">
        <v>7000036182</v>
      </c>
      <c r="C50" s="1108">
        <v>580</v>
      </c>
      <c r="D50" s="1108">
        <v>70</v>
      </c>
      <c r="E50" s="1108">
        <v>10</v>
      </c>
      <c r="F50" s="1108" t="s">
        <v>588</v>
      </c>
      <c r="G50" s="1108">
        <v>100016779</v>
      </c>
      <c r="H50" s="1108">
        <v>998736</v>
      </c>
      <c r="I50" s="1080"/>
      <c r="J50" s="1108">
        <v>18</v>
      </c>
      <c r="K50" s="1081"/>
      <c r="L50" s="1106" t="s">
        <v>628</v>
      </c>
      <c r="M50" s="1108" t="s">
        <v>574</v>
      </c>
      <c r="N50" s="1108">
        <v>4</v>
      </c>
      <c r="O50" s="1080"/>
      <c r="P50" s="1146" t="str">
        <f t="shared" si="14"/>
        <v>Included</v>
      </c>
      <c r="Q50" s="1146">
        <f t="shared" si="15"/>
        <v>0</v>
      </c>
      <c r="R50" s="807">
        <f t="shared" si="16"/>
        <v>0</v>
      </c>
      <c r="S50" s="807">
        <f t="shared" si="0"/>
        <v>0</v>
      </c>
      <c r="T50" s="1112"/>
      <c r="U50" s="1112"/>
    </row>
    <row r="51" spans="1:30" s="807" customFormat="1" ht="16.5">
      <c r="A51" s="828">
        <f>A50+1</f>
        <v>28</v>
      </c>
      <c r="B51" s="1108">
        <v>7000036182</v>
      </c>
      <c r="C51" s="1108">
        <v>580</v>
      </c>
      <c r="D51" s="1108">
        <v>70</v>
      </c>
      <c r="E51" s="1108">
        <v>20</v>
      </c>
      <c r="F51" s="1108" t="s">
        <v>588</v>
      </c>
      <c r="G51" s="1108">
        <v>100000733</v>
      </c>
      <c r="H51" s="1108">
        <v>998736</v>
      </c>
      <c r="I51" s="1080"/>
      <c r="J51" s="1108">
        <v>18</v>
      </c>
      <c r="K51" s="1081"/>
      <c r="L51" s="1106" t="s">
        <v>612</v>
      </c>
      <c r="M51" s="1108" t="s">
        <v>575</v>
      </c>
      <c r="N51" s="1108">
        <v>1</v>
      </c>
      <c r="O51" s="1080"/>
      <c r="P51" s="1146" t="str">
        <f t="shared" si="14"/>
        <v>Included</v>
      </c>
      <c r="Q51" s="1146">
        <f t="shared" si="15"/>
        <v>0</v>
      </c>
      <c r="R51" s="807">
        <f t="shared" si="16"/>
        <v>0</v>
      </c>
      <c r="S51" s="807">
        <f t="shared" si="0"/>
        <v>0</v>
      </c>
      <c r="T51" s="1112"/>
      <c r="U51" s="1112"/>
    </row>
    <row r="52" spans="1:30" s="807" customFormat="1" ht="16.5">
      <c r="A52" s="828">
        <f t="shared" ref="A52:A104" si="17">A51+1</f>
        <v>29</v>
      </c>
      <c r="B52" s="1108">
        <v>7000036182</v>
      </c>
      <c r="C52" s="1108">
        <v>580</v>
      </c>
      <c r="D52" s="1108">
        <v>70</v>
      </c>
      <c r="E52" s="1108">
        <v>30</v>
      </c>
      <c r="F52" s="1108" t="s">
        <v>588</v>
      </c>
      <c r="G52" s="1108">
        <v>100000732</v>
      </c>
      <c r="H52" s="1108">
        <v>998736</v>
      </c>
      <c r="I52" s="1080"/>
      <c r="J52" s="1108">
        <v>18</v>
      </c>
      <c r="K52" s="1081"/>
      <c r="L52" s="1106" t="s">
        <v>596</v>
      </c>
      <c r="M52" s="1108" t="s">
        <v>574</v>
      </c>
      <c r="N52" s="1108">
        <v>1</v>
      </c>
      <c r="O52" s="1080"/>
      <c r="P52" s="1146" t="str">
        <f t="shared" ref="P52" si="18">IF(O52=0, "Included", IF(ISERROR(N52*O52), O52, N52*O52))</f>
        <v>Included</v>
      </c>
      <c r="Q52" s="1146">
        <f t="shared" ref="Q52" si="19">S52</f>
        <v>0</v>
      </c>
      <c r="R52" s="807">
        <f t="shared" ref="R52" si="20">IF(P52="Included",0,P52)</f>
        <v>0</v>
      </c>
      <c r="S52" s="807">
        <f t="shared" ref="S52:S62" si="21">IF(K52="",(R52*J52/100),(R52*K52))</f>
        <v>0</v>
      </c>
      <c r="T52" s="1112"/>
      <c r="U52" s="1112"/>
    </row>
    <row r="53" spans="1:30" s="807" customFormat="1" ht="16.5">
      <c r="A53" s="828">
        <f t="shared" si="17"/>
        <v>30</v>
      </c>
      <c r="B53" s="1108">
        <v>7000036182</v>
      </c>
      <c r="C53" s="1108">
        <v>580</v>
      </c>
      <c r="D53" s="1108">
        <v>70</v>
      </c>
      <c r="E53" s="1108">
        <v>40</v>
      </c>
      <c r="F53" s="1108" t="s">
        <v>588</v>
      </c>
      <c r="G53" s="1108">
        <v>100000730</v>
      </c>
      <c r="H53" s="1108">
        <v>998736</v>
      </c>
      <c r="I53" s="1080"/>
      <c r="J53" s="1108">
        <v>18</v>
      </c>
      <c r="K53" s="1081"/>
      <c r="L53" s="1106" t="s">
        <v>591</v>
      </c>
      <c r="M53" s="1108" t="s">
        <v>574</v>
      </c>
      <c r="N53" s="1108">
        <v>2</v>
      </c>
      <c r="O53" s="1080"/>
      <c r="P53" s="1146" t="str">
        <f>IF(O53=0, "Included", IF(ISERROR(N53*O53), O53, N53*O53))</f>
        <v>Included</v>
      </c>
      <c r="Q53" s="1146">
        <f>S53</f>
        <v>0</v>
      </c>
      <c r="R53" s="807">
        <f>IF(P53="Included",0,P53)</f>
        <v>0</v>
      </c>
      <c r="S53" s="807">
        <f t="shared" si="21"/>
        <v>0</v>
      </c>
      <c r="T53" s="1112"/>
      <c r="U53" s="1112"/>
    </row>
    <row r="54" spans="1:30" s="807" customFormat="1" ht="16.5">
      <c r="A54" s="828">
        <f t="shared" si="17"/>
        <v>31</v>
      </c>
      <c r="B54" s="1108">
        <v>7000036182</v>
      </c>
      <c r="C54" s="1108">
        <v>580</v>
      </c>
      <c r="D54" s="1108">
        <v>70</v>
      </c>
      <c r="E54" s="1108">
        <v>50</v>
      </c>
      <c r="F54" s="1108" t="s">
        <v>588</v>
      </c>
      <c r="G54" s="1108">
        <v>100008113</v>
      </c>
      <c r="H54" s="1108">
        <v>995429</v>
      </c>
      <c r="I54" s="1080"/>
      <c r="J54" s="1108">
        <v>18</v>
      </c>
      <c r="K54" s="1081"/>
      <c r="L54" s="1106" t="s">
        <v>642</v>
      </c>
      <c r="M54" s="1108" t="s">
        <v>575</v>
      </c>
      <c r="N54" s="1108">
        <v>1</v>
      </c>
      <c r="O54" s="1080"/>
      <c r="P54" s="1146" t="str">
        <f>IF(O54=0, "Included", IF(ISERROR(N54*O54), O54, N54*O54))</f>
        <v>Included</v>
      </c>
      <c r="Q54" s="1146">
        <f>S54</f>
        <v>0</v>
      </c>
      <c r="R54" s="807">
        <f>IF(P54="Included",0,P54)</f>
        <v>0</v>
      </c>
      <c r="S54" s="807">
        <f t="shared" ref="S54:S59" si="22">IF(K54="",(R54*J54/100),(R54*K54))</f>
        <v>0</v>
      </c>
      <c r="T54" s="1112"/>
      <c r="U54" s="1112"/>
    </row>
    <row r="55" spans="1:30" s="807" customFormat="1" ht="33">
      <c r="A55" s="828">
        <f t="shared" si="17"/>
        <v>32</v>
      </c>
      <c r="B55" s="1108">
        <v>7000036182</v>
      </c>
      <c r="C55" s="1108">
        <v>590</v>
      </c>
      <c r="D55" s="1108">
        <v>80</v>
      </c>
      <c r="E55" s="1108">
        <v>10</v>
      </c>
      <c r="F55" s="1108" t="s">
        <v>589</v>
      </c>
      <c r="G55" s="1108">
        <v>100000771</v>
      </c>
      <c r="H55" s="1108">
        <v>998736</v>
      </c>
      <c r="I55" s="1080"/>
      <c r="J55" s="1108">
        <v>18</v>
      </c>
      <c r="K55" s="1081"/>
      <c r="L55" s="1106" t="s">
        <v>630</v>
      </c>
      <c r="M55" s="1108" t="s">
        <v>574</v>
      </c>
      <c r="N55" s="1108">
        <v>3</v>
      </c>
      <c r="O55" s="1080"/>
      <c r="P55" s="1146" t="str">
        <f>IF(O55=0, "Included", IF(ISERROR(N55*O55), O55, N55*O55))</f>
        <v>Included</v>
      </c>
      <c r="Q55" s="1146">
        <f>S55</f>
        <v>0</v>
      </c>
      <c r="R55" s="807">
        <f>IF(P55="Included",0,P55)</f>
        <v>0</v>
      </c>
      <c r="S55" s="807">
        <f t="shared" si="22"/>
        <v>0</v>
      </c>
      <c r="T55" s="1112"/>
      <c r="U55" s="1112"/>
    </row>
    <row r="56" spans="1:30" s="807" customFormat="1" ht="33">
      <c r="A56" s="828">
        <f t="shared" si="17"/>
        <v>33</v>
      </c>
      <c r="B56" s="1108">
        <v>7000036182</v>
      </c>
      <c r="C56" s="1108">
        <v>590</v>
      </c>
      <c r="D56" s="1108">
        <v>80</v>
      </c>
      <c r="E56" s="1108">
        <v>20</v>
      </c>
      <c r="F56" s="1108" t="s">
        <v>589</v>
      </c>
      <c r="G56" s="1108">
        <v>100000777</v>
      </c>
      <c r="H56" s="1108">
        <v>998736</v>
      </c>
      <c r="I56" s="1080"/>
      <c r="J56" s="1108">
        <v>18</v>
      </c>
      <c r="K56" s="1081"/>
      <c r="L56" s="1106" t="s">
        <v>629</v>
      </c>
      <c r="M56" s="1108" t="s">
        <v>574</v>
      </c>
      <c r="N56" s="1108">
        <v>1</v>
      </c>
      <c r="O56" s="1080"/>
      <c r="P56" s="1146" t="str">
        <f t="shared" ref="P56:P57" si="23">IF(O56=0, "Included", IF(ISERROR(N56*O56), O56, N56*O56))</f>
        <v>Included</v>
      </c>
      <c r="Q56" s="1146">
        <f t="shared" ref="Q56:Q57" si="24">S56</f>
        <v>0</v>
      </c>
      <c r="R56" s="807">
        <f t="shared" ref="R56:R57" si="25">IF(P56="Included",0,P56)</f>
        <v>0</v>
      </c>
      <c r="S56" s="807">
        <f t="shared" si="22"/>
        <v>0</v>
      </c>
      <c r="T56" s="1112"/>
      <c r="U56" s="1112"/>
    </row>
    <row r="57" spans="1:30" s="807" customFormat="1" ht="16.5">
      <c r="A57" s="828">
        <f t="shared" si="17"/>
        <v>34</v>
      </c>
      <c r="B57" s="1108">
        <v>7000036182</v>
      </c>
      <c r="C57" s="1108">
        <v>590</v>
      </c>
      <c r="D57" s="1108">
        <v>80</v>
      </c>
      <c r="E57" s="1108">
        <v>30</v>
      </c>
      <c r="F57" s="1108" t="s">
        <v>589</v>
      </c>
      <c r="G57" s="1108">
        <v>100045373</v>
      </c>
      <c r="H57" s="1108">
        <v>998875</v>
      </c>
      <c r="I57" s="1080"/>
      <c r="J57" s="1108">
        <v>18</v>
      </c>
      <c r="K57" s="1081"/>
      <c r="L57" s="1106" t="s">
        <v>634</v>
      </c>
      <c r="M57" s="1108" t="s">
        <v>574</v>
      </c>
      <c r="N57" s="1108">
        <v>15</v>
      </c>
      <c r="O57" s="1080"/>
      <c r="P57" s="1146" t="str">
        <f t="shared" si="23"/>
        <v>Included</v>
      </c>
      <c r="Q57" s="1146">
        <f t="shared" si="24"/>
        <v>0</v>
      </c>
      <c r="R57" s="807">
        <f t="shared" si="25"/>
        <v>0</v>
      </c>
      <c r="S57" s="807">
        <f t="shared" si="22"/>
        <v>0</v>
      </c>
      <c r="T57" s="1112"/>
      <c r="U57" s="1112"/>
    </row>
    <row r="58" spans="1:30" s="807" customFormat="1" ht="16.5">
      <c r="A58" s="828">
        <f t="shared" si="17"/>
        <v>35</v>
      </c>
      <c r="B58" s="1108">
        <v>7000036182</v>
      </c>
      <c r="C58" s="1108">
        <v>590</v>
      </c>
      <c r="D58" s="1108">
        <v>80</v>
      </c>
      <c r="E58" s="1108">
        <v>40</v>
      </c>
      <c r="F58" s="1108" t="s">
        <v>589</v>
      </c>
      <c r="G58" s="1108">
        <v>100045372</v>
      </c>
      <c r="H58" s="1108">
        <v>998875</v>
      </c>
      <c r="I58" s="1080"/>
      <c r="J58" s="1108">
        <v>18</v>
      </c>
      <c r="K58" s="1081"/>
      <c r="L58" s="1106" t="s">
        <v>631</v>
      </c>
      <c r="M58" s="1108" t="s">
        <v>574</v>
      </c>
      <c r="N58" s="1108">
        <v>1</v>
      </c>
      <c r="O58" s="1080"/>
      <c r="P58" s="1146" t="str">
        <f>IF(O58=0, "Included", IF(ISERROR(N58*O58), O58, N58*O58))</f>
        <v>Included</v>
      </c>
      <c r="Q58" s="1146">
        <f>S58</f>
        <v>0</v>
      </c>
      <c r="R58" s="807">
        <f>IF(P58="Included",0,P58)</f>
        <v>0</v>
      </c>
      <c r="S58" s="807">
        <f t="shared" si="22"/>
        <v>0</v>
      </c>
      <c r="T58" s="1112"/>
      <c r="U58" s="1112"/>
    </row>
    <row r="59" spans="1:30" s="807" customFormat="1" ht="16.5">
      <c r="A59" s="828">
        <f t="shared" si="17"/>
        <v>36</v>
      </c>
      <c r="B59" s="1108">
        <v>7000036182</v>
      </c>
      <c r="C59" s="1108">
        <v>590</v>
      </c>
      <c r="D59" s="1108">
        <v>80</v>
      </c>
      <c r="E59" s="1108">
        <v>50</v>
      </c>
      <c r="F59" s="1108" t="s">
        <v>589</v>
      </c>
      <c r="G59" s="1108">
        <v>100001891</v>
      </c>
      <c r="H59" s="1108">
        <v>998736</v>
      </c>
      <c r="I59" s="1080"/>
      <c r="J59" s="1108">
        <v>18</v>
      </c>
      <c r="K59" s="1081"/>
      <c r="L59" s="1106" t="s">
        <v>616</v>
      </c>
      <c r="M59" s="1108" t="s">
        <v>574</v>
      </c>
      <c r="N59" s="1108">
        <v>5</v>
      </c>
      <c r="O59" s="1080"/>
      <c r="P59" s="1146" t="str">
        <f>IF(O59=0, "Included", IF(ISERROR(N59*O59), O59, N59*O59))</f>
        <v>Included</v>
      </c>
      <c r="Q59" s="1146">
        <f>S59</f>
        <v>0</v>
      </c>
      <c r="R59" s="807">
        <f>IF(P59="Included",0,P59)</f>
        <v>0</v>
      </c>
      <c r="S59" s="807">
        <f t="shared" si="22"/>
        <v>0</v>
      </c>
      <c r="T59" s="1112"/>
      <c r="U59" s="1112"/>
    </row>
    <row r="60" spans="1:30" s="807" customFormat="1" ht="16.5">
      <c r="A60" s="828">
        <f t="shared" si="17"/>
        <v>37</v>
      </c>
      <c r="B60" s="1108">
        <v>7000036182</v>
      </c>
      <c r="C60" s="1108">
        <v>600</v>
      </c>
      <c r="D60" s="1108">
        <v>90</v>
      </c>
      <c r="E60" s="1108">
        <v>10</v>
      </c>
      <c r="F60" s="1108" t="s">
        <v>590</v>
      </c>
      <c r="G60" s="1108">
        <v>100000891</v>
      </c>
      <c r="H60" s="1108">
        <v>998734</v>
      </c>
      <c r="I60" s="1080"/>
      <c r="J60" s="1108">
        <v>18</v>
      </c>
      <c r="K60" s="1081"/>
      <c r="L60" s="1106" t="s">
        <v>595</v>
      </c>
      <c r="M60" s="1108" t="s">
        <v>574</v>
      </c>
      <c r="N60" s="1108">
        <v>8</v>
      </c>
      <c r="O60" s="1080"/>
      <c r="P60" s="1146" t="str">
        <f>IF(O60=0, "Included", IF(ISERROR(N60*O60), O60, N60*O60))</f>
        <v>Included</v>
      </c>
      <c r="Q60" s="1146">
        <f>S60</f>
        <v>0</v>
      </c>
      <c r="R60" s="807">
        <f>IF(P60="Included",0,P60)</f>
        <v>0</v>
      </c>
      <c r="S60" s="807">
        <f t="shared" si="21"/>
        <v>0</v>
      </c>
      <c r="T60" s="1112"/>
      <c r="U60" s="1112"/>
    </row>
    <row r="61" spans="1:30" s="807" customFormat="1" ht="33">
      <c r="A61" s="828">
        <f t="shared" si="17"/>
        <v>38</v>
      </c>
      <c r="B61" s="1108">
        <v>7000036182</v>
      </c>
      <c r="C61" s="1108">
        <v>610</v>
      </c>
      <c r="D61" s="1108">
        <v>100</v>
      </c>
      <c r="E61" s="1108">
        <v>10</v>
      </c>
      <c r="F61" s="1108" t="s">
        <v>641</v>
      </c>
      <c r="G61" s="1108">
        <v>100002181</v>
      </c>
      <c r="H61" s="1108">
        <v>998736</v>
      </c>
      <c r="I61" s="1080"/>
      <c r="J61" s="1108">
        <v>18</v>
      </c>
      <c r="K61" s="1081"/>
      <c r="L61" s="1106" t="s">
        <v>578</v>
      </c>
      <c r="M61" s="1108" t="s">
        <v>577</v>
      </c>
      <c r="N61" s="1108">
        <v>1</v>
      </c>
      <c r="O61" s="1080"/>
      <c r="P61" s="1146" t="str">
        <f>IF(O61=0, "Included", IF(ISERROR(N61*O61), O61, N61*O61))</f>
        <v>Included</v>
      </c>
      <c r="Q61" s="1146">
        <f>S61</f>
        <v>0</v>
      </c>
      <c r="R61" s="807">
        <f>IF(P61="Included",0,P61)</f>
        <v>0</v>
      </c>
      <c r="S61" s="807">
        <f t="shared" si="21"/>
        <v>0</v>
      </c>
      <c r="T61" s="1112"/>
      <c r="U61" s="1112"/>
    </row>
    <row r="62" spans="1:30" s="807" customFormat="1" ht="33">
      <c r="A62" s="828">
        <f t="shared" si="17"/>
        <v>39</v>
      </c>
      <c r="B62" s="1108">
        <v>7000036182</v>
      </c>
      <c r="C62" s="1108">
        <v>610</v>
      </c>
      <c r="D62" s="1108">
        <v>100</v>
      </c>
      <c r="E62" s="1108">
        <v>20</v>
      </c>
      <c r="F62" s="1108" t="s">
        <v>641</v>
      </c>
      <c r="G62" s="1108">
        <v>100002182</v>
      </c>
      <c r="H62" s="1108">
        <v>998736</v>
      </c>
      <c r="I62" s="1080"/>
      <c r="J62" s="1108">
        <v>18</v>
      </c>
      <c r="K62" s="1081"/>
      <c r="L62" s="1106" t="s">
        <v>579</v>
      </c>
      <c r="M62" s="1108" t="s">
        <v>577</v>
      </c>
      <c r="N62" s="1108">
        <v>1</v>
      </c>
      <c r="O62" s="1080"/>
      <c r="P62" s="1146" t="str">
        <f t="shared" ref="P62" si="26">IF(O62=0, "Included", IF(ISERROR(N62*O62), O62, N62*O62))</f>
        <v>Included</v>
      </c>
      <c r="Q62" s="1146">
        <f t="shared" ref="Q62" si="27">S62</f>
        <v>0</v>
      </c>
      <c r="R62" s="807">
        <f t="shared" ref="R62" si="28">IF(P62="Included",0,P62)</f>
        <v>0</v>
      </c>
      <c r="S62" s="807">
        <f t="shared" si="21"/>
        <v>0</v>
      </c>
      <c r="T62" s="1112"/>
      <c r="U62" s="1112"/>
    </row>
    <row r="63" spans="1:30" s="807" customFormat="1" ht="16.5">
      <c r="A63" s="828">
        <f t="shared" si="17"/>
        <v>40</v>
      </c>
      <c r="B63" s="1108">
        <v>7000036182</v>
      </c>
      <c r="C63" s="1108">
        <v>640</v>
      </c>
      <c r="D63" s="1108">
        <v>130</v>
      </c>
      <c r="E63" s="1108">
        <v>10</v>
      </c>
      <c r="F63" s="1108" t="s">
        <v>648</v>
      </c>
      <c r="G63" s="1108">
        <v>100057840</v>
      </c>
      <c r="H63" s="1108">
        <v>998875</v>
      </c>
      <c r="I63" s="1080"/>
      <c r="J63" s="1108">
        <v>18</v>
      </c>
      <c r="K63" s="1081"/>
      <c r="L63" s="1106" t="s">
        <v>633</v>
      </c>
      <c r="M63" s="1108" t="s">
        <v>574</v>
      </c>
      <c r="N63" s="1108">
        <v>5</v>
      </c>
      <c r="O63" s="1080"/>
      <c r="P63" s="1146" t="str">
        <f t="shared" si="14"/>
        <v>Included</v>
      </c>
      <c r="Q63" s="1146">
        <f t="shared" si="15"/>
        <v>0</v>
      </c>
      <c r="R63" s="807">
        <f t="shared" si="16"/>
        <v>0</v>
      </c>
      <c r="S63" s="807">
        <f t="shared" si="0"/>
        <v>0</v>
      </c>
      <c r="T63" s="1112"/>
      <c r="U63" s="1112"/>
    </row>
    <row r="64" spans="1:30" s="807" customFormat="1" ht="16.5">
      <c r="A64" s="828">
        <f t="shared" si="17"/>
        <v>41</v>
      </c>
      <c r="B64" s="1108">
        <v>7000036182</v>
      </c>
      <c r="C64" s="1108">
        <v>640</v>
      </c>
      <c r="D64" s="1108">
        <v>130</v>
      </c>
      <c r="E64" s="1108">
        <v>20</v>
      </c>
      <c r="F64" s="1108" t="s">
        <v>648</v>
      </c>
      <c r="G64" s="1108">
        <v>100032668</v>
      </c>
      <c r="H64" s="1108">
        <v>998875</v>
      </c>
      <c r="I64" s="1080"/>
      <c r="J64" s="1108">
        <v>18</v>
      </c>
      <c r="K64" s="1081"/>
      <c r="L64" s="1106" t="s">
        <v>632</v>
      </c>
      <c r="M64" s="1108" t="s">
        <v>574</v>
      </c>
      <c r="N64" s="1108">
        <v>6</v>
      </c>
      <c r="O64" s="1080"/>
      <c r="P64" s="1146" t="str">
        <f>IF(O64=0, "Included", IF(ISERROR(N64*O64), O64, N64*O64))</f>
        <v>Included</v>
      </c>
      <c r="Q64" s="1146">
        <f>S64</f>
        <v>0</v>
      </c>
      <c r="R64" s="807">
        <f>IF(P64="Included",0,P64)</f>
        <v>0</v>
      </c>
      <c r="S64" s="807">
        <f t="shared" si="0"/>
        <v>0</v>
      </c>
      <c r="T64" s="1112"/>
      <c r="U64" s="1112"/>
    </row>
    <row r="65" spans="1:30" s="807" customFormat="1" ht="16.5">
      <c r="A65" s="828">
        <f>A64+1</f>
        <v>42</v>
      </c>
      <c r="B65" s="1108">
        <v>7000036174</v>
      </c>
      <c r="C65" s="1108">
        <v>240</v>
      </c>
      <c r="D65" s="1108">
        <v>30</v>
      </c>
      <c r="E65" s="1108">
        <v>10</v>
      </c>
      <c r="F65" s="1108" t="s">
        <v>600</v>
      </c>
      <c r="G65" s="1108">
        <v>100016779</v>
      </c>
      <c r="H65" s="1108">
        <v>998736</v>
      </c>
      <c r="I65" s="1080"/>
      <c r="J65" s="1108">
        <v>18</v>
      </c>
      <c r="K65" s="1081"/>
      <c r="L65" s="1106" t="s">
        <v>628</v>
      </c>
      <c r="M65" s="1108" t="s">
        <v>574</v>
      </c>
      <c r="N65" s="1108">
        <v>6</v>
      </c>
      <c r="O65" s="1080"/>
      <c r="P65" s="1146" t="str">
        <f t="shared" ref="P65:P68" si="29">IF(O65=0, "Included", IF(ISERROR(N65*O65), O65, N65*O65))</f>
        <v>Included</v>
      </c>
      <c r="Q65" s="1146">
        <f t="shared" ref="Q65:Q68" si="30">S65</f>
        <v>0</v>
      </c>
      <c r="R65" s="807">
        <f t="shared" ref="R65:R68" si="31">IF(P65="Included",0,P65)</f>
        <v>0</v>
      </c>
      <c r="S65" s="807">
        <f t="shared" si="0"/>
        <v>0</v>
      </c>
      <c r="T65" s="1112"/>
      <c r="U65" s="1112"/>
    </row>
    <row r="66" spans="1:30" s="807" customFormat="1" ht="33">
      <c r="A66" s="828">
        <f t="shared" si="17"/>
        <v>43</v>
      </c>
      <c r="B66" s="1108">
        <v>7000036174</v>
      </c>
      <c r="C66" s="1108">
        <v>240</v>
      </c>
      <c r="D66" s="1108">
        <v>30</v>
      </c>
      <c r="E66" s="1108">
        <v>20</v>
      </c>
      <c r="F66" s="1108" t="s">
        <v>600</v>
      </c>
      <c r="G66" s="1108">
        <v>100000731</v>
      </c>
      <c r="H66" s="1108">
        <v>998736</v>
      </c>
      <c r="I66" s="1080"/>
      <c r="J66" s="1108">
        <v>18</v>
      </c>
      <c r="K66" s="1081"/>
      <c r="L66" s="1106" t="s">
        <v>584</v>
      </c>
      <c r="M66" s="1108" t="s">
        <v>574</v>
      </c>
      <c r="N66" s="1108">
        <v>4</v>
      </c>
      <c r="O66" s="1080"/>
      <c r="P66" s="1146" t="str">
        <f t="shared" si="29"/>
        <v>Included</v>
      </c>
      <c r="Q66" s="1146">
        <f t="shared" si="30"/>
        <v>0</v>
      </c>
      <c r="R66" s="807">
        <f t="shared" si="31"/>
        <v>0</v>
      </c>
      <c r="S66" s="807">
        <f t="shared" si="0"/>
        <v>0</v>
      </c>
      <c r="T66" s="1112"/>
      <c r="U66" s="1112"/>
    </row>
    <row r="67" spans="1:30" s="807" customFormat="1" ht="33">
      <c r="A67" s="828">
        <f t="shared" si="17"/>
        <v>44</v>
      </c>
      <c r="B67" s="1108">
        <v>7000036174</v>
      </c>
      <c r="C67" s="1108">
        <v>250</v>
      </c>
      <c r="D67" s="1108">
        <v>40</v>
      </c>
      <c r="E67" s="1108">
        <v>10</v>
      </c>
      <c r="F67" s="1108" t="s">
        <v>589</v>
      </c>
      <c r="G67" s="1108">
        <v>100000771</v>
      </c>
      <c r="H67" s="1108">
        <v>998736</v>
      </c>
      <c r="I67" s="1080"/>
      <c r="J67" s="1108">
        <v>18</v>
      </c>
      <c r="K67" s="1081"/>
      <c r="L67" s="1106" t="s">
        <v>630</v>
      </c>
      <c r="M67" s="1108" t="s">
        <v>574</v>
      </c>
      <c r="N67" s="1108">
        <v>4</v>
      </c>
      <c r="O67" s="1080"/>
      <c r="P67" s="1146" t="str">
        <f t="shared" si="29"/>
        <v>Included</v>
      </c>
      <c r="Q67" s="1146">
        <f t="shared" si="30"/>
        <v>0</v>
      </c>
      <c r="R67" s="807">
        <f t="shared" si="31"/>
        <v>0</v>
      </c>
      <c r="S67" s="807">
        <f t="shared" si="0"/>
        <v>0</v>
      </c>
      <c r="T67" s="1112"/>
      <c r="U67" s="1112"/>
    </row>
    <row r="68" spans="1:30" s="807" customFormat="1" ht="33">
      <c r="A68" s="828">
        <f t="shared" si="17"/>
        <v>45</v>
      </c>
      <c r="B68" s="1108">
        <v>7000036174</v>
      </c>
      <c r="C68" s="1108">
        <v>250</v>
      </c>
      <c r="D68" s="1108">
        <v>40</v>
      </c>
      <c r="E68" s="1108">
        <v>20</v>
      </c>
      <c r="F68" s="1108" t="s">
        <v>589</v>
      </c>
      <c r="G68" s="1108">
        <v>100000777</v>
      </c>
      <c r="H68" s="1108">
        <v>998736</v>
      </c>
      <c r="I68" s="1080"/>
      <c r="J68" s="1108">
        <v>18</v>
      </c>
      <c r="K68" s="1081"/>
      <c r="L68" s="1106" t="s">
        <v>629</v>
      </c>
      <c r="M68" s="1108" t="s">
        <v>574</v>
      </c>
      <c r="N68" s="1108">
        <v>2</v>
      </c>
      <c r="O68" s="1080"/>
      <c r="P68" s="1146" t="str">
        <f t="shared" si="29"/>
        <v>Included</v>
      </c>
      <c r="Q68" s="1146">
        <f t="shared" si="30"/>
        <v>0</v>
      </c>
      <c r="R68" s="807">
        <f t="shared" si="31"/>
        <v>0</v>
      </c>
      <c r="S68" s="807">
        <f t="shared" si="0"/>
        <v>0</v>
      </c>
      <c r="T68" s="1112"/>
      <c r="U68" s="1112"/>
    </row>
    <row r="69" spans="1:30" s="807" customFormat="1" ht="16.5">
      <c r="A69" s="828">
        <f t="shared" si="17"/>
        <v>46</v>
      </c>
      <c r="B69" s="1108">
        <v>7000036174</v>
      </c>
      <c r="C69" s="1108">
        <v>250</v>
      </c>
      <c r="D69" s="1108">
        <v>40</v>
      </c>
      <c r="E69" s="1108">
        <v>30</v>
      </c>
      <c r="F69" s="1108" t="s">
        <v>589</v>
      </c>
      <c r="G69" s="1108">
        <v>100045373</v>
      </c>
      <c r="H69" s="1108">
        <v>998875</v>
      </c>
      <c r="I69" s="1080"/>
      <c r="J69" s="1108">
        <v>18</v>
      </c>
      <c r="K69" s="1081"/>
      <c r="L69" s="1106" t="s">
        <v>634</v>
      </c>
      <c r="M69" s="1108" t="s">
        <v>574</v>
      </c>
      <c r="N69" s="1108">
        <v>6</v>
      </c>
      <c r="O69" s="1080"/>
      <c r="P69" s="1146" t="str">
        <f t="shared" ref="P69" si="32">IF(O69=0, "Included", IF(ISERROR(N69*O69), O69, N69*O69))</f>
        <v>Included</v>
      </c>
      <c r="Q69" s="1146">
        <f t="shared" ref="Q69" si="33">S69</f>
        <v>0</v>
      </c>
      <c r="R69" s="807">
        <f t="shared" ref="R69" si="34">IF(P69="Included",0,P69)</f>
        <v>0</v>
      </c>
      <c r="S69" s="807">
        <f t="shared" ref="S69" si="35">IF(K69="",(R69*J69/100),(R69*K69))</f>
        <v>0</v>
      </c>
      <c r="T69" s="1112"/>
      <c r="U69" s="1112"/>
    </row>
    <row r="70" spans="1:30" s="807" customFormat="1" ht="16.5">
      <c r="A70" s="828">
        <f t="shared" si="17"/>
        <v>47</v>
      </c>
      <c r="B70" s="1108">
        <v>7000036174</v>
      </c>
      <c r="C70" s="1108">
        <v>250</v>
      </c>
      <c r="D70" s="1108">
        <v>40</v>
      </c>
      <c r="E70" s="1108">
        <v>40</v>
      </c>
      <c r="F70" s="1108" t="s">
        <v>589</v>
      </c>
      <c r="G70" s="1108">
        <v>100045371</v>
      </c>
      <c r="H70" s="1108">
        <v>998875</v>
      </c>
      <c r="I70" s="1080"/>
      <c r="J70" s="1108">
        <v>18</v>
      </c>
      <c r="K70" s="1081"/>
      <c r="L70" s="1106" t="s">
        <v>635</v>
      </c>
      <c r="M70" s="1108" t="s">
        <v>574</v>
      </c>
      <c r="N70" s="1108">
        <v>4</v>
      </c>
      <c r="O70" s="1080"/>
      <c r="P70" s="1146" t="str">
        <f>IF(O70=0, "Included", IF(ISERROR(N70*O70), O70, N70*O70))</f>
        <v>Included</v>
      </c>
      <c r="Q70" s="1146">
        <f>S70</f>
        <v>0</v>
      </c>
      <c r="R70" s="807">
        <f>IF(P70="Included",0,P70)</f>
        <v>0</v>
      </c>
      <c r="S70" s="807">
        <f t="shared" ref="S70:S71" si="36">IF(K70="",(R70*J70/100),(R70*K70))</f>
        <v>0</v>
      </c>
      <c r="T70" s="1112"/>
      <c r="U70" s="1112"/>
    </row>
    <row r="71" spans="1:30" s="807" customFormat="1" ht="16.5">
      <c r="A71" s="828">
        <f t="shared" si="17"/>
        <v>48</v>
      </c>
      <c r="B71" s="1108">
        <v>7000036174</v>
      </c>
      <c r="C71" s="1108">
        <v>270</v>
      </c>
      <c r="D71" s="1108">
        <v>60</v>
      </c>
      <c r="E71" s="1108">
        <v>10</v>
      </c>
      <c r="F71" s="1108" t="s">
        <v>648</v>
      </c>
      <c r="G71" s="1108">
        <v>100057840</v>
      </c>
      <c r="H71" s="1108">
        <v>998875</v>
      </c>
      <c r="I71" s="1080"/>
      <c r="J71" s="1108">
        <v>18</v>
      </c>
      <c r="K71" s="1081"/>
      <c r="L71" s="1106" t="s">
        <v>633</v>
      </c>
      <c r="M71" s="1108" t="s">
        <v>574</v>
      </c>
      <c r="N71" s="1108">
        <v>8</v>
      </c>
      <c r="O71" s="1080"/>
      <c r="P71" s="1146" t="str">
        <f>IF(O71=0, "Included", IF(ISERROR(N71*O71), O71, N71*O71))</f>
        <v>Included</v>
      </c>
      <c r="Q71" s="1146">
        <f>S71</f>
        <v>0</v>
      </c>
      <c r="R71" s="807">
        <f>IF(P71="Included",0,P71)</f>
        <v>0</v>
      </c>
      <c r="S71" s="807">
        <f t="shared" si="36"/>
        <v>0</v>
      </c>
      <c r="T71" s="1112"/>
      <c r="U71" s="1112"/>
    </row>
    <row r="72" spans="1:30" s="679" customFormat="1" ht="23.25" customHeight="1">
      <c r="A72" s="819" t="s">
        <v>649</v>
      </c>
      <c r="B72" s="1283" t="s">
        <v>658</v>
      </c>
      <c r="C72" s="1284"/>
      <c r="D72" s="1284"/>
      <c r="E72" s="1284"/>
      <c r="F72" s="1284"/>
      <c r="G72" s="1148"/>
      <c r="H72" s="1148"/>
      <c r="I72" s="1095"/>
      <c r="J72" s="1095"/>
      <c r="K72" s="1095"/>
      <c r="L72" s="1096"/>
      <c r="M72" s="754"/>
      <c r="N72" s="754"/>
      <c r="O72" s="754"/>
      <c r="P72" s="1147"/>
      <c r="Q72" s="1147"/>
      <c r="R72" s="796" t="s">
        <v>489</v>
      </c>
      <c r="S72" s="795" t="s">
        <v>490</v>
      </c>
      <c r="T72" s="680"/>
      <c r="U72" s="680"/>
      <c r="AD72" s="806"/>
    </row>
    <row r="73" spans="1:30" s="807" customFormat="1" ht="16.5">
      <c r="A73" s="828">
        <f>A71+1</f>
        <v>49</v>
      </c>
      <c r="B73" s="1108">
        <v>7000036183</v>
      </c>
      <c r="C73" s="1108">
        <v>220</v>
      </c>
      <c r="D73" s="1108">
        <v>70</v>
      </c>
      <c r="E73" s="1108">
        <v>10</v>
      </c>
      <c r="F73" s="1108" t="s">
        <v>588</v>
      </c>
      <c r="G73" s="1108">
        <v>100016779</v>
      </c>
      <c r="H73" s="1108">
        <v>998736</v>
      </c>
      <c r="I73" s="1080"/>
      <c r="J73" s="1108">
        <v>18</v>
      </c>
      <c r="K73" s="1081"/>
      <c r="L73" s="1106" t="s">
        <v>628</v>
      </c>
      <c r="M73" s="1108" t="s">
        <v>574</v>
      </c>
      <c r="N73" s="1108">
        <v>6</v>
      </c>
      <c r="O73" s="1080"/>
      <c r="P73" s="1146" t="str">
        <f t="shared" ref="P73:P75" si="37">IF(O73=0, "Included", IF(ISERROR(N73*O73), O73, N73*O73))</f>
        <v>Included</v>
      </c>
      <c r="Q73" s="1146">
        <f t="shared" ref="Q73:Q75" si="38">S73</f>
        <v>0</v>
      </c>
      <c r="R73" s="807">
        <f t="shared" ref="R73:R75" si="39">IF(P73="Included",0,P73)</f>
        <v>0</v>
      </c>
      <c r="S73" s="807">
        <f t="shared" ref="S73:S104" si="40">IF(K73="",(R73*J73/100),(R73*K73))</f>
        <v>0</v>
      </c>
      <c r="T73" s="1112"/>
      <c r="U73" s="1112"/>
    </row>
    <row r="74" spans="1:30" s="807" customFormat="1" ht="39" customHeight="1">
      <c r="A74" s="828">
        <f t="shared" si="17"/>
        <v>50</v>
      </c>
      <c r="B74" s="1108">
        <v>7000036183</v>
      </c>
      <c r="C74" s="1108">
        <v>220</v>
      </c>
      <c r="D74" s="1108">
        <v>70</v>
      </c>
      <c r="E74" s="1108">
        <v>20</v>
      </c>
      <c r="F74" s="1108" t="s">
        <v>588</v>
      </c>
      <c r="G74" s="1108">
        <v>100000733</v>
      </c>
      <c r="H74" s="1108">
        <v>998736</v>
      </c>
      <c r="I74" s="1080"/>
      <c r="J74" s="1108">
        <v>18</v>
      </c>
      <c r="K74" s="1081"/>
      <c r="L74" s="1106" t="s">
        <v>612</v>
      </c>
      <c r="M74" s="1108" t="s">
        <v>575</v>
      </c>
      <c r="N74" s="1108">
        <v>1</v>
      </c>
      <c r="O74" s="1080"/>
      <c r="P74" s="1146" t="str">
        <f t="shared" si="37"/>
        <v>Included</v>
      </c>
      <c r="Q74" s="1146">
        <f t="shared" si="38"/>
        <v>0</v>
      </c>
      <c r="R74" s="807">
        <f t="shared" si="39"/>
        <v>0</v>
      </c>
      <c r="S74" s="807">
        <f t="shared" si="40"/>
        <v>0</v>
      </c>
      <c r="T74" s="1112"/>
      <c r="U74" s="1112"/>
    </row>
    <row r="75" spans="1:30" s="807" customFormat="1" ht="33">
      <c r="A75" s="828">
        <f t="shared" si="17"/>
        <v>51</v>
      </c>
      <c r="B75" s="1108">
        <v>7000036183</v>
      </c>
      <c r="C75" s="1108">
        <v>220</v>
      </c>
      <c r="D75" s="1108">
        <v>70</v>
      </c>
      <c r="E75" s="1108">
        <v>30</v>
      </c>
      <c r="F75" s="1108" t="s">
        <v>588</v>
      </c>
      <c r="G75" s="1108">
        <v>100000731</v>
      </c>
      <c r="H75" s="1108">
        <v>998736</v>
      </c>
      <c r="I75" s="1080"/>
      <c r="J75" s="1108">
        <v>18</v>
      </c>
      <c r="K75" s="1081"/>
      <c r="L75" s="1106" t="s">
        <v>584</v>
      </c>
      <c r="M75" s="1108" t="s">
        <v>574</v>
      </c>
      <c r="N75" s="1108">
        <v>2</v>
      </c>
      <c r="O75" s="1080"/>
      <c r="P75" s="1146" t="str">
        <f t="shared" si="37"/>
        <v>Included</v>
      </c>
      <c r="Q75" s="1146">
        <f t="shared" si="38"/>
        <v>0</v>
      </c>
      <c r="R75" s="807">
        <f t="shared" si="39"/>
        <v>0</v>
      </c>
      <c r="S75" s="807">
        <f t="shared" si="40"/>
        <v>0</v>
      </c>
      <c r="T75" s="1112"/>
      <c r="U75" s="1112"/>
    </row>
    <row r="76" spans="1:30" s="807" customFormat="1" ht="16.5">
      <c r="A76" s="828">
        <f t="shared" si="17"/>
        <v>52</v>
      </c>
      <c r="B76" s="1108">
        <v>7000036183</v>
      </c>
      <c r="C76" s="1108">
        <v>220</v>
      </c>
      <c r="D76" s="1108">
        <v>70</v>
      </c>
      <c r="E76" s="1108">
        <v>40</v>
      </c>
      <c r="F76" s="1108" t="s">
        <v>588</v>
      </c>
      <c r="G76" s="1108">
        <v>100000730</v>
      </c>
      <c r="H76" s="1108">
        <v>998736</v>
      </c>
      <c r="I76" s="1080"/>
      <c r="J76" s="1108">
        <v>18</v>
      </c>
      <c r="K76" s="1081"/>
      <c r="L76" s="1106" t="s">
        <v>591</v>
      </c>
      <c r="M76" s="1108" t="s">
        <v>574</v>
      </c>
      <c r="N76" s="1108">
        <v>2</v>
      </c>
      <c r="O76" s="1080"/>
      <c r="P76" s="1146" t="str">
        <f>IF(O76=0, "Included", IF(ISERROR(N76*O76), O76, N76*O76))</f>
        <v>Included</v>
      </c>
      <c r="Q76" s="1146">
        <f>S76</f>
        <v>0</v>
      </c>
      <c r="R76" s="807">
        <f>IF(P76="Included",0,P76)</f>
        <v>0</v>
      </c>
      <c r="S76" s="807">
        <f t="shared" si="40"/>
        <v>0</v>
      </c>
      <c r="T76" s="1112"/>
      <c r="U76" s="1112"/>
    </row>
    <row r="77" spans="1:30" s="807" customFormat="1" ht="16.5">
      <c r="A77" s="828">
        <f t="shared" si="17"/>
        <v>53</v>
      </c>
      <c r="B77" s="1108">
        <v>7000036183</v>
      </c>
      <c r="C77" s="1108">
        <v>220</v>
      </c>
      <c r="D77" s="1108">
        <v>70</v>
      </c>
      <c r="E77" s="1108">
        <v>50</v>
      </c>
      <c r="F77" s="1108" t="s">
        <v>588</v>
      </c>
      <c r="G77" s="1108">
        <v>100008113</v>
      </c>
      <c r="H77" s="1108">
        <v>995429</v>
      </c>
      <c r="I77" s="1080"/>
      <c r="J77" s="1108">
        <v>18</v>
      </c>
      <c r="K77" s="1081"/>
      <c r="L77" s="1106" t="s">
        <v>642</v>
      </c>
      <c r="M77" s="1108" t="s">
        <v>575</v>
      </c>
      <c r="N77" s="1108">
        <v>1</v>
      </c>
      <c r="O77" s="1080"/>
      <c r="P77" s="1146" t="str">
        <f>IF(O77=0, "Included", IF(ISERROR(N77*O77), O77, N77*O77))</f>
        <v>Included</v>
      </c>
      <c r="Q77" s="1146">
        <f>S77</f>
        <v>0</v>
      </c>
      <c r="R77" s="807">
        <f>IF(P77="Included",0,P77)</f>
        <v>0</v>
      </c>
      <c r="S77" s="807">
        <f t="shared" si="40"/>
        <v>0</v>
      </c>
      <c r="T77" s="1112"/>
      <c r="U77" s="1112"/>
    </row>
    <row r="78" spans="1:30" s="807" customFormat="1" ht="33">
      <c r="A78" s="828">
        <f t="shared" si="17"/>
        <v>54</v>
      </c>
      <c r="B78" s="1108">
        <v>7000036183</v>
      </c>
      <c r="C78" s="1108">
        <v>230</v>
      </c>
      <c r="D78" s="1108">
        <v>80</v>
      </c>
      <c r="E78" s="1108">
        <v>10</v>
      </c>
      <c r="F78" s="1108" t="s">
        <v>589</v>
      </c>
      <c r="G78" s="1108">
        <v>100000771</v>
      </c>
      <c r="H78" s="1108">
        <v>998736</v>
      </c>
      <c r="I78" s="1080"/>
      <c r="J78" s="1108">
        <v>18</v>
      </c>
      <c r="K78" s="1081"/>
      <c r="L78" s="1106" t="s">
        <v>630</v>
      </c>
      <c r="M78" s="1108" t="s">
        <v>574</v>
      </c>
      <c r="N78" s="1108">
        <v>4</v>
      </c>
      <c r="O78" s="1080"/>
      <c r="P78" s="1146" t="str">
        <f>IF(O78=0, "Included", IF(ISERROR(N78*O78), O78, N78*O78))</f>
        <v>Included</v>
      </c>
      <c r="Q78" s="1146">
        <f>S78</f>
        <v>0</v>
      </c>
      <c r="R78" s="807">
        <f>IF(P78="Included",0,P78)</f>
        <v>0</v>
      </c>
      <c r="S78" s="807">
        <f t="shared" si="40"/>
        <v>0</v>
      </c>
      <c r="T78" s="1112"/>
      <c r="U78" s="1112"/>
    </row>
    <row r="79" spans="1:30" s="807" customFormat="1" ht="33">
      <c r="A79" s="828">
        <f t="shared" si="17"/>
        <v>55</v>
      </c>
      <c r="B79" s="1108">
        <v>7000036183</v>
      </c>
      <c r="C79" s="1108">
        <v>230</v>
      </c>
      <c r="D79" s="1108">
        <v>80</v>
      </c>
      <c r="E79" s="1108">
        <v>20</v>
      </c>
      <c r="F79" s="1108" t="s">
        <v>589</v>
      </c>
      <c r="G79" s="1108">
        <v>100000777</v>
      </c>
      <c r="H79" s="1108">
        <v>998736</v>
      </c>
      <c r="I79" s="1080"/>
      <c r="J79" s="1108">
        <v>18</v>
      </c>
      <c r="K79" s="1081"/>
      <c r="L79" s="1106" t="s">
        <v>629</v>
      </c>
      <c r="M79" s="1108" t="s">
        <v>574</v>
      </c>
      <c r="N79" s="1108">
        <v>2</v>
      </c>
      <c r="O79" s="1080"/>
      <c r="P79" s="1146" t="str">
        <f t="shared" ref="P79:P103" si="41">IF(O79=0, "Included", IF(ISERROR(N79*O79), O79, N79*O79))</f>
        <v>Included</v>
      </c>
      <c r="Q79" s="1146">
        <f t="shared" ref="Q79:Q103" si="42">S79</f>
        <v>0</v>
      </c>
      <c r="R79" s="807">
        <f t="shared" ref="R79:R103" si="43">IF(P79="Included",0,P79)</f>
        <v>0</v>
      </c>
      <c r="S79" s="807">
        <f t="shared" si="40"/>
        <v>0</v>
      </c>
      <c r="T79" s="1112"/>
      <c r="U79" s="1112"/>
    </row>
    <row r="80" spans="1:30" s="807" customFormat="1" ht="16.5">
      <c r="A80" s="828">
        <f t="shared" si="17"/>
        <v>56</v>
      </c>
      <c r="B80" s="1108">
        <v>7000036183</v>
      </c>
      <c r="C80" s="1108">
        <v>230</v>
      </c>
      <c r="D80" s="1108">
        <v>80</v>
      </c>
      <c r="E80" s="1108">
        <v>30</v>
      </c>
      <c r="F80" s="1108" t="s">
        <v>589</v>
      </c>
      <c r="G80" s="1108">
        <v>100045373</v>
      </c>
      <c r="H80" s="1108">
        <v>998875</v>
      </c>
      <c r="I80" s="1080"/>
      <c r="J80" s="1108">
        <v>18</v>
      </c>
      <c r="K80" s="1081"/>
      <c r="L80" s="1106" t="s">
        <v>634</v>
      </c>
      <c r="M80" s="1108" t="s">
        <v>574</v>
      </c>
      <c r="N80" s="1108">
        <v>25</v>
      </c>
      <c r="O80" s="1080"/>
      <c r="P80" s="1146" t="str">
        <f t="shared" si="41"/>
        <v>Included</v>
      </c>
      <c r="Q80" s="1146">
        <f t="shared" si="42"/>
        <v>0</v>
      </c>
      <c r="R80" s="807">
        <f t="shared" si="43"/>
        <v>0</v>
      </c>
      <c r="S80" s="807">
        <f t="shared" si="40"/>
        <v>0</v>
      </c>
      <c r="T80" s="1112"/>
      <c r="U80" s="1112"/>
    </row>
    <row r="81" spans="1:30" s="807" customFormat="1" ht="16.5">
      <c r="A81" s="828">
        <f t="shared" si="17"/>
        <v>57</v>
      </c>
      <c r="B81" s="1108">
        <v>7000036183</v>
      </c>
      <c r="C81" s="1108">
        <v>230</v>
      </c>
      <c r="D81" s="1108">
        <v>80</v>
      </c>
      <c r="E81" s="1108">
        <v>40</v>
      </c>
      <c r="F81" s="1108" t="s">
        <v>589</v>
      </c>
      <c r="G81" s="1108">
        <v>100045371</v>
      </c>
      <c r="H81" s="1108">
        <v>998875</v>
      </c>
      <c r="I81" s="1080"/>
      <c r="J81" s="1108">
        <v>18</v>
      </c>
      <c r="K81" s="1081"/>
      <c r="L81" s="1106" t="s">
        <v>635</v>
      </c>
      <c r="M81" s="1108" t="s">
        <v>574</v>
      </c>
      <c r="N81" s="1108">
        <v>2</v>
      </c>
      <c r="O81" s="1080"/>
      <c r="P81" s="1146" t="str">
        <f t="shared" si="41"/>
        <v>Included</v>
      </c>
      <c r="Q81" s="1146">
        <f t="shared" si="42"/>
        <v>0</v>
      </c>
      <c r="R81" s="807">
        <f t="shared" si="43"/>
        <v>0</v>
      </c>
      <c r="S81" s="807">
        <f t="shared" si="40"/>
        <v>0</v>
      </c>
      <c r="T81" s="1112"/>
      <c r="U81" s="1112"/>
    </row>
    <row r="82" spans="1:30" s="807" customFormat="1" ht="16.5">
      <c r="A82" s="828">
        <f t="shared" si="17"/>
        <v>58</v>
      </c>
      <c r="B82" s="1108">
        <v>7000036183</v>
      </c>
      <c r="C82" s="1108">
        <v>230</v>
      </c>
      <c r="D82" s="1108">
        <v>80</v>
      </c>
      <c r="E82" s="1108">
        <v>50</v>
      </c>
      <c r="F82" s="1108" t="s">
        <v>589</v>
      </c>
      <c r="G82" s="1108">
        <v>100001891</v>
      </c>
      <c r="H82" s="1108">
        <v>998736</v>
      </c>
      <c r="I82" s="1080"/>
      <c r="J82" s="1108">
        <v>18</v>
      </c>
      <c r="K82" s="1081"/>
      <c r="L82" s="1106" t="s">
        <v>616</v>
      </c>
      <c r="M82" s="1108" t="s">
        <v>574</v>
      </c>
      <c r="N82" s="1108">
        <v>5</v>
      </c>
      <c r="O82" s="1080"/>
      <c r="P82" s="1146" t="str">
        <f t="shared" si="41"/>
        <v>Included</v>
      </c>
      <c r="Q82" s="1146">
        <f t="shared" si="42"/>
        <v>0</v>
      </c>
      <c r="R82" s="807">
        <f t="shared" si="43"/>
        <v>0</v>
      </c>
      <c r="S82" s="807">
        <f t="shared" si="40"/>
        <v>0</v>
      </c>
      <c r="T82" s="1112"/>
      <c r="U82" s="1112"/>
    </row>
    <row r="83" spans="1:30" s="807" customFormat="1" ht="33">
      <c r="A83" s="828">
        <f t="shared" si="17"/>
        <v>59</v>
      </c>
      <c r="B83" s="1108">
        <v>7000036183</v>
      </c>
      <c r="C83" s="1108">
        <v>240</v>
      </c>
      <c r="D83" s="1108">
        <v>100</v>
      </c>
      <c r="E83" s="1108">
        <v>10</v>
      </c>
      <c r="F83" s="1108" t="s">
        <v>641</v>
      </c>
      <c r="G83" s="1108">
        <v>100002181</v>
      </c>
      <c r="H83" s="1108">
        <v>998736</v>
      </c>
      <c r="I83" s="1080"/>
      <c r="J83" s="1108">
        <v>18</v>
      </c>
      <c r="K83" s="1081"/>
      <c r="L83" s="1106" t="s">
        <v>578</v>
      </c>
      <c r="M83" s="1108" t="s">
        <v>577</v>
      </c>
      <c r="N83" s="1108">
        <v>1</v>
      </c>
      <c r="O83" s="1080"/>
      <c r="P83" s="1146" t="str">
        <f t="shared" si="41"/>
        <v>Included</v>
      </c>
      <c r="Q83" s="1146">
        <f t="shared" si="42"/>
        <v>0</v>
      </c>
      <c r="R83" s="807">
        <f t="shared" si="43"/>
        <v>0</v>
      </c>
      <c r="S83" s="807">
        <f t="shared" si="40"/>
        <v>0</v>
      </c>
      <c r="T83" s="1112"/>
      <c r="U83" s="1112"/>
    </row>
    <row r="84" spans="1:30" s="807" customFormat="1" ht="33">
      <c r="A84" s="828">
        <f t="shared" si="17"/>
        <v>60</v>
      </c>
      <c r="B84" s="1108">
        <v>7000036183</v>
      </c>
      <c r="C84" s="1108">
        <v>240</v>
      </c>
      <c r="D84" s="1108">
        <v>100</v>
      </c>
      <c r="E84" s="1108">
        <v>20</v>
      </c>
      <c r="F84" s="1108" t="s">
        <v>641</v>
      </c>
      <c r="G84" s="1108">
        <v>100002182</v>
      </c>
      <c r="H84" s="1108">
        <v>998736</v>
      </c>
      <c r="I84" s="1080"/>
      <c r="J84" s="1108">
        <v>18</v>
      </c>
      <c r="K84" s="1081"/>
      <c r="L84" s="1106" t="s">
        <v>579</v>
      </c>
      <c r="M84" s="1108" t="s">
        <v>577</v>
      </c>
      <c r="N84" s="1108">
        <v>1</v>
      </c>
      <c r="O84" s="1080"/>
      <c r="P84" s="1146" t="str">
        <f t="shared" si="41"/>
        <v>Included</v>
      </c>
      <c r="Q84" s="1146">
        <f t="shared" si="42"/>
        <v>0</v>
      </c>
      <c r="R84" s="807">
        <f t="shared" si="43"/>
        <v>0</v>
      </c>
      <c r="S84" s="807">
        <f t="shared" si="40"/>
        <v>0</v>
      </c>
      <c r="T84" s="1112"/>
      <c r="U84" s="1112"/>
    </row>
    <row r="85" spans="1:30" s="807" customFormat="1" ht="16.5">
      <c r="A85" s="828">
        <f t="shared" si="17"/>
        <v>61</v>
      </c>
      <c r="B85" s="1108">
        <v>7000036183</v>
      </c>
      <c r="C85" s="1108">
        <v>320</v>
      </c>
      <c r="D85" s="1108">
        <v>140</v>
      </c>
      <c r="E85" s="1108">
        <v>10</v>
      </c>
      <c r="F85" s="1108" t="s">
        <v>611</v>
      </c>
      <c r="G85" s="1108">
        <v>100000738</v>
      </c>
      <c r="H85" s="1108">
        <v>998736</v>
      </c>
      <c r="I85" s="1080"/>
      <c r="J85" s="1108">
        <v>18</v>
      </c>
      <c r="K85" s="1081"/>
      <c r="L85" s="1106" t="s">
        <v>624</v>
      </c>
      <c r="M85" s="1108" t="s">
        <v>574</v>
      </c>
      <c r="N85" s="1108">
        <v>4</v>
      </c>
      <c r="O85" s="1080"/>
      <c r="P85" s="1146" t="str">
        <f t="shared" si="41"/>
        <v>Included</v>
      </c>
      <c r="Q85" s="1146">
        <f t="shared" si="42"/>
        <v>0</v>
      </c>
      <c r="R85" s="807">
        <f t="shared" si="43"/>
        <v>0</v>
      </c>
      <c r="S85" s="807">
        <f t="shared" si="40"/>
        <v>0</v>
      </c>
      <c r="T85" s="1112"/>
      <c r="U85" s="1112"/>
    </row>
    <row r="86" spans="1:30" s="807" customFormat="1" ht="16.5">
      <c r="A86" s="828">
        <f t="shared" si="17"/>
        <v>62</v>
      </c>
      <c r="B86" s="1108">
        <v>7000036183</v>
      </c>
      <c r="C86" s="1108">
        <v>320</v>
      </c>
      <c r="D86" s="1108">
        <v>140</v>
      </c>
      <c r="E86" s="1108">
        <v>20</v>
      </c>
      <c r="F86" s="1108" t="s">
        <v>611</v>
      </c>
      <c r="G86" s="1108">
        <v>100016778</v>
      </c>
      <c r="H86" s="1108">
        <v>998736</v>
      </c>
      <c r="I86" s="1080"/>
      <c r="J86" s="1108">
        <v>18</v>
      </c>
      <c r="K86" s="1081"/>
      <c r="L86" s="1106" t="s">
        <v>638</v>
      </c>
      <c r="M86" s="1108" t="s">
        <v>574</v>
      </c>
      <c r="N86" s="1108">
        <v>8</v>
      </c>
      <c r="O86" s="1080"/>
      <c r="P86" s="1146" t="str">
        <f t="shared" si="41"/>
        <v>Included</v>
      </c>
      <c r="Q86" s="1146">
        <f t="shared" si="42"/>
        <v>0</v>
      </c>
      <c r="R86" s="807">
        <f t="shared" si="43"/>
        <v>0</v>
      </c>
      <c r="S86" s="807">
        <f t="shared" si="40"/>
        <v>0</v>
      </c>
      <c r="T86" s="1112"/>
      <c r="U86" s="1112"/>
    </row>
    <row r="87" spans="1:30" s="807" customFormat="1" ht="16.5">
      <c r="A87" s="828">
        <f t="shared" si="17"/>
        <v>63</v>
      </c>
      <c r="B87" s="1108">
        <v>7000036183</v>
      </c>
      <c r="C87" s="1108">
        <v>320</v>
      </c>
      <c r="D87" s="1108">
        <v>140</v>
      </c>
      <c r="E87" s="1108">
        <v>30</v>
      </c>
      <c r="F87" s="1108" t="s">
        <v>611</v>
      </c>
      <c r="G87" s="1108">
        <v>100000741</v>
      </c>
      <c r="H87" s="1108">
        <v>998736</v>
      </c>
      <c r="I87" s="1080"/>
      <c r="J87" s="1108">
        <v>18</v>
      </c>
      <c r="K87" s="1081"/>
      <c r="L87" s="1106" t="s">
        <v>625</v>
      </c>
      <c r="M87" s="1108" t="s">
        <v>575</v>
      </c>
      <c r="N87" s="1108">
        <v>1</v>
      </c>
      <c r="O87" s="1080"/>
      <c r="P87" s="1146" t="str">
        <f t="shared" si="41"/>
        <v>Included</v>
      </c>
      <c r="Q87" s="1146">
        <f t="shared" si="42"/>
        <v>0</v>
      </c>
      <c r="R87" s="807">
        <f t="shared" si="43"/>
        <v>0</v>
      </c>
      <c r="S87" s="807">
        <f t="shared" si="40"/>
        <v>0</v>
      </c>
      <c r="T87" s="1112"/>
      <c r="U87" s="1112"/>
    </row>
    <row r="88" spans="1:30" s="807" customFormat="1" ht="33">
      <c r="A88" s="828">
        <f t="shared" si="17"/>
        <v>64</v>
      </c>
      <c r="B88" s="1108">
        <v>7000036183</v>
      </c>
      <c r="C88" s="1108">
        <v>330</v>
      </c>
      <c r="D88" s="1108">
        <v>150</v>
      </c>
      <c r="E88" s="1108">
        <v>10</v>
      </c>
      <c r="F88" s="1108" t="s">
        <v>601</v>
      </c>
      <c r="G88" s="1108">
        <v>100000772</v>
      </c>
      <c r="H88" s="1108">
        <v>998736</v>
      </c>
      <c r="I88" s="1080"/>
      <c r="J88" s="1108">
        <v>18</v>
      </c>
      <c r="K88" s="1081"/>
      <c r="L88" s="1106" t="s">
        <v>636</v>
      </c>
      <c r="M88" s="1108" t="s">
        <v>574</v>
      </c>
      <c r="N88" s="1108">
        <v>6</v>
      </c>
      <c r="O88" s="1080"/>
      <c r="P88" s="1146" t="str">
        <f t="shared" ref="P88:P94" si="44">IF(O88=0, "Included", IF(ISERROR(N88*O88), O88, N88*O88))</f>
        <v>Included</v>
      </c>
      <c r="Q88" s="1146">
        <f t="shared" ref="Q88:Q94" si="45">S88</f>
        <v>0</v>
      </c>
      <c r="R88" s="807">
        <f t="shared" ref="R88:R94" si="46">IF(P88="Included",0,P88)</f>
        <v>0</v>
      </c>
      <c r="S88" s="807">
        <f t="shared" ref="S88:S94" si="47">IF(K88="",(R88*J88/100),(R88*K88))</f>
        <v>0</v>
      </c>
      <c r="T88" s="1112"/>
      <c r="U88" s="1112"/>
    </row>
    <row r="89" spans="1:30" s="807" customFormat="1" ht="33">
      <c r="A89" s="828">
        <f t="shared" si="17"/>
        <v>65</v>
      </c>
      <c r="B89" s="1108">
        <v>7000036183</v>
      </c>
      <c r="C89" s="1108">
        <v>330</v>
      </c>
      <c r="D89" s="1108">
        <v>150</v>
      </c>
      <c r="E89" s="1108">
        <v>20</v>
      </c>
      <c r="F89" s="1108" t="s">
        <v>601</v>
      </c>
      <c r="G89" s="1108">
        <v>100004970</v>
      </c>
      <c r="H89" s="1108">
        <v>998736</v>
      </c>
      <c r="I89" s="1080"/>
      <c r="J89" s="1108">
        <v>18</v>
      </c>
      <c r="K89" s="1081"/>
      <c r="L89" s="1106" t="s">
        <v>643</v>
      </c>
      <c r="M89" s="1108" t="s">
        <v>574</v>
      </c>
      <c r="N89" s="1108">
        <v>1</v>
      </c>
      <c r="O89" s="1080"/>
      <c r="P89" s="1146" t="str">
        <f t="shared" si="44"/>
        <v>Included</v>
      </c>
      <c r="Q89" s="1146">
        <f t="shared" si="45"/>
        <v>0</v>
      </c>
      <c r="R89" s="807">
        <f t="shared" si="46"/>
        <v>0</v>
      </c>
      <c r="S89" s="807">
        <f t="shared" si="47"/>
        <v>0</v>
      </c>
      <c r="T89" s="1112"/>
      <c r="U89" s="1112"/>
    </row>
    <row r="90" spans="1:30" s="807" customFormat="1" ht="33">
      <c r="A90" s="828">
        <f t="shared" si="17"/>
        <v>66</v>
      </c>
      <c r="B90" s="1108">
        <v>7000036183</v>
      </c>
      <c r="C90" s="1108">
        <v>330</v>
      </c>
      <c r="D90" s="1108">
        <v>150</v>
      </c>
      <c r="E90" s="1108">
        <v>30</v>
      </c>
      <c r="F90" s="1108" t="s">
        <v>601</v>
      </c>
      <c r="G90" s="1108">
        <v>100004971</v>
      </c>
      <c r="H90" s="1108">
        <v>998736</v>
      </c>
      <c r="I90" s="1080"/>
      <c r="J90" s="1108">
        <v>18</v>
      </c>
      <c r="K90" s="1081"/>
      <c r="L90" s="1106" t="s">
        <v>644</v>
      </c>
      <c r="M90" s="1108" t="s">
        <v>574</v>
      </c>
      <c r="N90" s="1108">
        <v>1</v>
      </c>
      <c r="O90" s="1080"/>
      <c r="P90" s="1146" t="str">
        <f t="shared" si="44"/>
        <v>Included</v>
      </c>
      <c r="Q90" s="1146">
        <f t="shared" si="45"/>
        <v>0</v>
      </c>
      <c r="R90" s="807">
        <f t="shared" si="46"/>
        <v>0</v>
      </c>
      <c r="S90" s="807">
        <f t="shared" si="47"/>
        <v>0</v>
      </c>
      <c r="T90" s="1112"/>
      <c r="U90" s="1112"/>
    </row>
    <row r="91" spans="1:30" s="807" customFormat="1" ht="16.5">
      <c r="A91" s="828">
        <f t="shared" si="17"/>
        <v>67</v>
      </c>
      <c r="B91" s="1108">
        <v>7000036183</v>
      </c>
      <c r="C91" s="1108">
        <v>330</v>
      </c>
      <c r="D91" s="1108">
        <v>150</v>
      </c>
      <c r="E91" s="1108">
        <v>40</v>
      </c>
      <c r="F91" s="1108" t="s">
        <v>601</v>
      </c>
      <c r="G91" s="1108">
        <v>100045374</v>
      </c>
      <c r="H91" s="1108">
        <v>998875</v>
      </c>
      <c r="I91" s="1080"/>
      <c r="J91" s="1108">
        <v>18</v>
      </c>
      <c r="K91" s="1081"/>
      <c r="L91" s="1106" t="s">
        <v>637</v>
      </c>
      <c r="M91" s="1108" t="s">
        <v>574</v>
      </c>
      <c r="N91" s="1108">
        <v>15</v>
      </c>
      <c r="O91" s="1080"/>
      <c r="P91" s="1146" t="str">
        <f t="shared" si="44"/>
        <v>Included</v>
      </c>
      <c r="Q91" s="1146">
        <f t="shared" si="45"/>
        <v>0</v>
      </c>
      <c r="R91" s="807">
        <f t="shared" si="46"/>
        <v>0</v>
      </c>
      <c r="S91" s="807">
        <f t="shared" si="47"/>
        <v>0</v>
      </c>
      <c r="T91" s="1112"/>
      <c r="U91" s="1112"/>
    </row>
    <row r="92" spans="1:30" s="807" customFormat="1" ht="16.5">
      <c r="A92" s="828">
        <f t="shared" si="17"/>
        <v>68</v>
      </c>
      <c r="B92" s="1108">
        <v>7000036183</v>
      </c>
      <c r="C92" s="1108">
        <v>380</v>
      </c>
      <c r="D92" s="1108">
        <v>170</v>
      </c>
      <c r="E92" s="1108">
        <v>10</v>
      </c>
      <c r="F92" s="1108" t="s">
        <v>648</v>
      </c>
      <c r="G92" s="1108">
        <v>100032668</v>
      </c>
      <c r="H92" s="1108">
        <v>998875</v>
      </c>
      <c r="I92" s="1080"/>
      <c r="J92" s="1108">
        <v>18</v>
      </c>
      <c r="K92" s="1081"/>
      <c r="L92" s="1106" t="s">
        <v>632</v>
      </c>
      <c r="M92" s="1108" t="s">
        <v>574</v>
      </c>
      <c r="N92" s="1108">
        <v>4</v>
      </c>
      <c r="O92" s="1080"/>
      <c r="P92" s="1146" t="str">
        <f t="shared" si="44"/>
        <v>Included</v>
      </c>
      <c r="Q92" s="1146">
        <f t="shared" si="45"/>
        <v>0</v>
      </c>
      <c r="R92" s="807">
        <f t="shared" si="46"/>
        <v>0</v>
      </c>
      <c r="S92" s="807">
        <f t="shared" si="47"/>
        <v>0</v>
      </c>
      <c r="T92" s="1112"/>
      <c r="U92" s="1112"/>
    </row>
    <row r="93" spans="1:30" s="807" customFormat="1" ht="16.5">
      <c r="A93" s="828">
        <f t="shared" si="17"/>
        <v>69</v>
      </c>
      <c r="B93" s="1108">
        <v>7000036183</v>
      </c>
      <c r="C93" s="1108">
        <v>380</v>
      </c>
      <c r="D93" s="1108">
        <v>170</v>
      </c>
      <c r="E93" s="1108">
        <v>20</v>
      </c>
      <c r="F93" s="1108" t="s">
        <v>648</v>
      </c>
      <c r="G93" s="1108">
        <v>100057840</v>
      </c>
      <c r="H93" s="1108">
        <v>998875</v>
      </c>
      <c r="I93" s="1080"/>
      <c r="J93" s="1108">
        <v>18</v>
      </c>
      <c r="K93" s="1081"/>
      <c r="L93" s="1106" t="s">
        <v>633</v>
      </c>
      <c r="M93" s="1108" t="s">
        <v>574</v>
      </c>
      <c r="N93" s="1108">
        <v>6</v>
      </c>
      <c r="O93" s="1080"/>
      <c r="P93" s="1146" t="str">
        <f t="shared" si="44"/>
        <v>Included</v>
      </c>
      <c r="Q93" s="1146">
        <f t="shared" si="45"/>
        <v>0</v>
      </c>
      <c r="R93" s="807">
        <f t="shared" si="46"/>
        <v>0</v>
      </c>
      <c r="S93" s="807">
        <f t="shared" si="47"/>
        <v>0</v>
      </c>
      <c r="T93" s="1112"/>
      <c r="U93" s="1112"/>
    </row>
    <row r="94" spans="1:30" s="807" customFormat="1" ht="16.5">
      <c r="A94" s="828">
        <f t="shared" si="17"/>
        <v>70</v>
      </c>
      <c r="B94" s="1108">
        <v>7000036183</v>
      </c>
      <c r="C94" s="1108">
        <v>380</v>
      </c>
      <c r="D94" s="1108">
        <v>170</v>
      </c>
      <c r="E94" s="1108">
        <v>30</v>
      </c>
      <c r="F94" s="1108" t="s">
        <v>648</v>
      </c>
      <c r="G94" s="1108">
        <v>100033420</v>
      </c>
      <c r="H94" s="1108">
        <v>998875</v>
      </c>
      <c r="I94" s="1080"/>
      <c r="J94" s="1108">
        <v>18</v>
      </c>
      <c r="K94" s="1081"/>
      <c r="L94" s="1106" t="s">
        <v>639</v>
      </c>
      <c r="M94" s="1108" t="s">
        <v>574</v>
      </c>
      <c r="N94" s="1108">
        <v>6</v>
      </c>
      <c r="O94" s="1080"/>
      <c r="P94" s="1146" t="str">
        <f t="shared" si="44"/>
        <v>Included</v>
      </c>
      <c r="Q94" s="1146">
        <f t="shared" si="45"/>
        <v>0</v>
      </c>
      <c r="R94" s="807">
        <f t="shared" si="46"/>
        <v>0</v>
      </c>
      <c r="S94" s="807">
        <f t="shared" si="47"/>
        <v>0</v>
      </c>
      <c r="T94" s="1112"/>
      <c r="U94" s="1112"/>
    </row>
    <row r="95" spans="1:30" s="807" customFormat="1" ht="16.5">
      <c r="A95" s="828">
        <f t="shared" si="17"/>
        <v>71</v>
      </c>
      <c r="B95" s="1108">
        <v>7000036183</v>
      </c>
      <c r="C95" s="1108">
        <v>380</v>
      </c>
      <c r="D95" s="1108">
        <v>170</v>
      </c>
      <c r="E95" s="1108">
        <v>40</v>
      </c>
      <c r="F95" s="1108" t="s">
        <v>648</v>
      </c>
      <c r="G95" s="1108">
        <v>100033421</v>
      </c>
      <c r="H95" s="1108">
        <v>998875</v>
      </c>
      <c r="I95" s="1080"/>
      <c r="J95" s="1108">
        <v>18</v>
      </c>
      <c r="K95" s="1081"/>
      <c r="L95" s="1106" t="s">
        <v>640</v>
      </c>
      <c r="M95" s="1108" t="s">
        <v>574</v>
      </c>
      <c r="N95" s="1108">
        <v>8</v>
      </c>
      <c r="O95" s="1080"/>
      <c r="P95" s="1146" t="str">
        <f t="shared" si="41"/>
        <v>Included</v>
      </c>
      <c r="Q95" s="1146">
        <f t="shared" si="42"/>
        <v>0</v>
      </c>
      <c r="R95" s="807">
        <f t="shared" si="43"/>
        <v>0</v>
      </c>
      <c r="S95" s="807">
        <f t="shared" si="40"/>
        <v>0</v>
      </c>
      <c r="T95" s="1112"/>
      <c r="U95" s="1112"/>
    </row>
    <row r="96" spans="1:30" s="679" customFormat="1" ht="23.25" customHeight="1">
      <c r="A96" s="819" t="str">
        <f>+'Sch-1'!A116</f>
        <v>VII</v>
      </c>
      <c r="B96" s="1283" t="s">
        <v>659</v>
      </c>
      <c r="C96" s="1284"/>
      <c r="D96" s="1284"/>
      <c r="E96" s="1284"/>
      <c r="F96" s="1284"/>
      <c r="G96" s="1148"/>
      <c r="H96" s="1148"/>
      <c r="I96" s="1095"/>
      <c r="J96" s="1095"/>
      <c r="K96" s="1095"/>
      <c r="L96" s="1096"/>
      <c r="M96" s="754"/>
      <c r="N96" s="754"/>
      <c r="O96" s="754"/>
      <c r="P96" s="1147"/>
      <c r="Q96" s="1147"/>
      <c r="R96" s="796" t="s">
        <v>489</v>
      </c>
      <c r="S96" s="795" t="s">
        <v>490</v>
      </c>
      <c r="T96" s="680"/>
      <c r="U96" s="680"/>
      <c r="AD96" s="806"/>
    </row>
    <row r="97" spans="1:54" s="807" customFormat="1" ht="16.5">
      <c r="A97" s="828">
        <f>A95+1</f>
        <v>72</v>
      </c>
      <c r="B97" s="1108">
        <v>7000036183</v>
      </c>
      <c r="C97" s="1108">
        <v>450</v>
      </c>
      <c r="D97" s="1108">
        <v>40</v>
      </c>
      <c r="E97" s="1108">
        <v>10</v>
      </c>
      <c r="F97" s="1108" t="s">
        <v>600</v>
      </c>
      <c r="G97" s="1108">
        <v>100016779</v>
      </c>
      <c r="H97" s="1108">
        <v>998736</v>
      </c>
      <c r="I97" s="1080"/>
      <c r="J97" s="1108">
        <v>18</v>
      </c>
      <c r="K97" s="1081"/>
      <c r="L97" s="1106" t="s">
        <v>628</v>
      </c>
      <c r="M97" s="1108" t="s">
        <v>574</v>
      </c>
      <c r="N97" s="1108">
        <v>4</v>
      </c>
      <c r="O97" s="1080"/>
      <c r="P97" s="1146" t="str">
        <f t="shared" ref="P97:P101" si="48">IF(O97=0, "Included", IF(ISERROR(N97*O97), O97, N97*O97))</f>
        <v>Included</v>
      </c>
      <c r="Q97" s="1146">
        <f t="shared" ref="Q97:Q101" si="49">S97</f>
        <v>0</v>
      </c>
      <c r="R97" s="807">
        <f t="shared" ref="R97:R101" si="50">IF(P97="Included",0,P97)</f>
        <v>0</v>
      </c>
      <c r="S97" s="807">
        <f t="shared" ref="S97:S101" si="51">IF(K97="",(R97*J97/100),(R97*K97))</f>
        <v>0</v>
      </c>
      <c r="T97" s="1112"/>
      <c r="U97" s="1112"/>
    </row>
    <row r="98" spans="1:54" s="807" customFormat="1" ht="16.5">
      <c r="A98" s="828">
        <f t="shared" si="17"/>
        <v>73</v>
      </c>
      <c r="B98" s="1108">
        <v>7000036183</v>
      </c>
      <c r="C98" s="1108">
        <v>450</v>
      </c>
      <c r="D98" s="1108">
        <v>40</v>
      </c>
      <c r="E98" s="1108">
        <v>20</v>
      </c>
      <c r="F98" s="1108" t="s">
        <v>600</v>
      </c>
      <c r="G98" s="1108">
        <v>100000730</v>
      </c>
      <c r="H98" s="1108">
        <v>998736</v>
      </c>
      <c r="I98" s="1080"/>
      <c r="J98" s="1108">
        <v>18</v>
      </c>
      <c r="K98" s="1081"/>
      <c r="L98" s="1106" t="s">
        <v>591</v>
      </c>
      <c r="M98" s="1108" t="s">
        <v>574</v>
      </c>
      <c r="N98" s="1108">
        <v>2</v>
      </c>
      <c r="O98" s="1080"/>
      <c r="P98" s="1146" t="str">
        <f t="shared" si="48"/>
        <v>Included</v>
      </c>
      <c r="Q98" s="1146">
        <f t="shared" si="49"/>
        <v>0</v>
      </c>
      <c r="R98" s="807">
        <f t="shared" si="50"/>
        <v>0</v>
      </c>
      <c r="S98" s="807">
        <f t="shared" si="51"/>
        <v>0</v>
      </c>
      <c r="T98" s="1112"/>
      <c r="U98" s="1112"/>
    </row>
    <row r="99" spans="1:54" s="807" customFormat="1" ht="33">
      <c r="A99" s="828">
        <f t="shared" si="17"/>
        <v>74</v>
      </c>
      <c r="B99" s="1108">
        <v>7000036183</v>
      </c>
      <c r="C99" s="1108">
        <v>460</v>
      </c>
      <c r="D99" s="1108">
        <v>50</v>
      </c>
      <c r="E99" s="1108">
        <v>10</v>
      </c>
      <c r="F99" s="1108" t="s">
        <v>589</v>
      </c>
      <c r="G99" s="1108">
        <v>100000771</v>
      </c>
      <c r="H99" s="1108">
        <v>998736</v>
      </c>
      <c r="I99" s="1080"/>
      <c r="J99" s="1108">
        <v>18</v>
      </c>
      <c r="K99" s="1081"/>
      <c r="L99" s="1106" t="s">
        <v>630</v>
      </c>
      <c r="M99" s="1108" t="s">
        <v>574</v>
      </c>
      <c r="N99" s="1108">
        <v>2</v>
      </c>
      <c r="O99" s="1080"/>
      <c r="P99" s="1146" t="str">
        <f t="shared" si="48"/>
        <v>Included</v>
      </c>
      <c r="Q99" s="1146">
        <f t="shared" si="49"/>
        <v>0</v>
      </c>
      <c r="R99" s="807">
        <f t="shared" si="50"/>
        <v>0</v>
      </c>
      <c r="S99" s="807">
        <f t="shared" si="51"/>
        <v>0</v>
      </c>
      <c r="T99" s="1112"/>
      <c r="U99" s="1112"/>
    </row>
    <row r="100" spans="1:54" s="807" customFormat="1" ht="33">
      <c r="A100" s="828">
        <f t="shared" si="17"/>
        <v>75</v>
      </c>
      <c r="B100" s="1108">
        <v>7000036183</v>
      </c>
      <c r="C100" s="1108">
        <v>460</v>
      </c>
      <c r="D100" s="1108">
        <v>50</v>
      </c>
      <c r="E100" s="1108">
        <v>20</v>
      </c>
      <c r="F100" s="1108" t="s">
        <v>589</v>
      </c>
      <c r="G100" s="1108">
        <v>100000777</v>
      </c>
      <c r="H100" s="1108">
        <v>998736</v>
      </c>
      <c r="I100" s="1080"/>
      <c r="J100" s="1108">
        <v>18</v>
      </c>
      <c r="K100" s="1081"/>
      <c r="L100" s="1106" t="s">
        <v>629</v>
      </c>
      <c r="M100" s="1108" t="s">
        <v>574</v>
      </c>
      <c r="N100" s="1108">
        <v>2</v>
      </c>
      <c r="O100" s="1080"/>
      <c r="P100" s="1146" t="str">
        <f t="shared" si="48"/>
        <v>Included</v>
      </c>
      <c r="Q100" s="1146">
        <f t="shared" si="49"/>
        <v>0</v>
      </c>
      <c r="R100" s="807">
        <f t="shared" si="50"/>
        <v>0</v>
      </c>
      <c r="S100" s="807">
        <f t="shared" si="51"/>
        <v>0</v>
      </c>
      <c r="T100" s="1112"/>
      <c r="U100" s="1112"/>
    </row>
    <row r="101" spans="1:54" s="807" customFormat="1" ht="16.5">
      <c r="A101" s="828">
        <f t="shared" si="17"/>
        <v>76</v>
      </c>
      <c r="B101" s="1108">
        <v>7000036183</v>
      </c>
      <c r="C101" s="1108">
        <v>460</v>
      </c>
      <c r="D101" s="1108">
        <v>50</v>
      </c>
      <c r="E101" s="1108">
        <v>30</v>
      </c>
      <c r="F101" s="1108" t="s">
        <v>589</v>
      </c>
      <c r="G101" s="1108">
        <v>100045373</v>
      </c>
      <c r="H101" s="1108">
        <v>998875</v>
      </c>
      <c r="I101" s="1080"/>
      <c r="J101" s="1108">
        <v>18</v>
      </c>
      <c r="K101" s="1081"/>
      <c r="L101" s="1106" t="s">
        <v>634</v>
      </c>
      <c r="M101" s="1108" t="s">
        <v>574</v>
      </c>
      <c r="N101" s="1108">
        <v>4</v>
      </c>
      <c r="O101" s="1080"/>
      <c r="P101" s="1146" t="str">
        <f t="shared" si="48"/>
        <v>Included</v>
      </c>
      <c r="Q101" s="1146">
        <f t="shared" si="49"/>
        <v>0</v>
      </c>
      <c r="R101" s="807">
        <f t="shared" si="50"/>
        <v>0</v>
      </c>
      <c r="S101" s="807">
        <f t="shared" si="51"/>
        <v>0</v>
      </c>
      <c r="T101" s="1112"/>
      <c r="U101" s="1112"/>
    </row>
    <row r="102" spans="1:54" s="807" customFormat="1" ht="16.5">
      <c r="A102" s="828">
        <f t="shared" si="17"/>
        <v>77</v>
      </c>
      <c r="B102" s="1108">
        <v>7000036183</v>
      </c>
      <c r="C102" s="1108">
        <v>470</v>
      </c>
      <c r="D102" s="1108">
        <v>60</v>
      </c>
      <c r="E102" s="1108">
        <v>10</v>
      </c>
      <c r="F102" s="1108" t="s">
        <v>590</v>
      </c>
      <c r="G102" s="1108">
        <v>100000891</v>
      </c>
      <c r="H102" s="1108">
        <v>998734</v>
      </c>
      <c r="I102" s="1080"/>
      <c r="J102" s="1108">
        <v>18</v>
      </c>
      <c r="K102" s="1081"/>
      <c r="L102" s="1106" t="s">
        <v>595</v>
      </c>
      <c r="M102" s="1108" t="s">
        <v>574</v>
      </c>
      <c r="N102" s="1108">
        <v>8</v>
      </c>
      <c r="O102" s="1080"/>
      <c r="P102" s="1146" t="str">
        <f t="shared" si="41"/>
        <v>Included</v>
      </c>
      <c r="Q102" s="1146">
        <f t="shared" si="42"/>
        <v>0</v>
      </c>
      <c r="R102" s="807">
        <f t="shared" si="43"/>
        <v>0</v>
      </c>
      <c r="S102" s="807">
        <f t="shared" si="40"/>
        <v>0</v>
      </c>
      <c r="T102" s="1112"/>
      <c r="U102" s="1112"/>
    </row>
    <row r="103" spans="1:54" s="807" customFormat="1" ht="16.5">
      <c r="A103" s="828">
        <f t="shared" si="17"/>
        <v>78</v>
      </c>
      <c r="B103" s="1108">
        <v>7000036183</v>
      </c>
      <c r="C103" s="1108">
        <v>500</v>
      </c>
      <c r="D103" s="1108">
        <v>90</v>
      </c>
      <c r="E103" s="1108">
        <v>10</v>
      </c>
      <c r="F103" s="1108" t="s">
        <v>648</v>
      </c>
      <c r="G103" s="1108">
        <v>100057840</v>
      </c>
      <c r="H103" s="1108">
        <v>998875</v>
      </c>
      <c r="I103" s="1080"/>
      <c r="J103" s="1108">
        <v>18</v>
      </c>
      <c r="K103" s="1081"/>
      <c r="L103" s="1106" t="s">
        <v>633</v>
      </c>
      <c r="M103" s="1108" t="s">
        <v>574</v>
      </c>
      <c r="N103" s="1108">
        <v>6</v>
      </c>
      <c r="O103" s="1080"/>
      <c r="P103" s="1146" t="str">
        <f t="shared" si="41"/>
        <v>Included</v>
      </c>
      <c r="Q103" s="1146">
        <f t="shared" si="42"/>
        <v>0</v>
      </c>
      <c r="R103" s="807">
        <f t="shared" si="43"/>
        <v>0</v>
      </c>
      <c r="S103" s="807">
        <f t="shared" si="40"/>
        <v>0</v>
      </c>
      <c r="T103" s="1112"/>
      <c r="U103" s="1112"/>
    </row>
    <row r="104" spans="1:54" s="807" customFormat="1" ht="16.5">
      <c r="A104" s="828">
        <f t="shared" si="17"/>
        <v>79</v>
      </c>
      <c r="B104" s="1108">
        <v>7000036183</v>
      </c>
      <c r="C104" s="1108">
        <v>500</v>
      </c>
      <c r="D104" s="1108">
        <v>90</v>
      </c>
      <c r="E104" s="1108">
        <v>20</v>
      </c>
      <c r="F104" s="1108" t="s">
        <v>648</v>
      </c>
      <c r="G104" s="1108">
        <v>100032668</v>
      </c>
      <c r="H104" s="1108">
        <v>998875</v>
      </c>
      <c r="I104" s="1080"/>
      <c r="J104" s="1108">
        <v>18</v>
      </c>
      <c r="K104" s="1081"/>
      <c r="L104" s="1106" t="s">
        <v>632</v>
      </c>
      <c r="M104" s="1108" t="s">
        <v>574</v>
      </c>
      <c r="N104" s="1108">
        <v>2</v>
      </c>
      <c r="O104" s="1080"/>
      <c r="P104" s="1146" t="str">
        <f>IF(O104=0, "Included", IF(ISERROR(N104*O104), O104, N104*O104))</f>
        <v>Included</v>
      </c>
      <c r="Q104" s="1146">
        <f>S104</f>
        <v>0</v>
      </c>
      <c r="R104" s="807">
        <f>IF(P104="Included",0,P104)</f>
        <v>0</v>
      </c>
      <c r="S104" s="807">
        <f t="shared" si="40"/>
        <v>0</v>
      </c>
      <c r="T104" s="1112"/>
      <c r="U104" s="1112"/>
    </row>
    <row r="105" spans="1:54" s="666" customFormat="1">
      <c r="A105" s="1297"/>
      <c r="B105" s="1298"/>
      <c r="C105" s="1298"/>
      <c r="D105" s="1298"/>
      <c r="E105" s="1298"/>
      <c r="F105" s="1298"/>
      <c r="G105" s="1298"/>
      <c r="H105" s="1298"/>
      <c r="I105" s="1298"/>
      <c r="J105" s="1298"/>
      <c r="K105" s="1298"/>
      <c r="L105" s="1298"/>
      <c r="M105" s="1298"/>
      <c r="N105" s="1298"/>
      <c r="O105" s="1298"/>
      <c r="P105" s="1298"/>
      <c r="Q105" s="1299"/>
      <c r="R105" s="667"/>
      <c r="S105" s="667"/>
      <c r="T105" s="667"/>
      <c r="U105" s="667"/>
      <c r="AD105" s="807"/>
    </row>
    <row r="106" spans="1:54" ht="25.5" customHeight="1">
      <c r="A106" s="1294"/>
      <c r="B106" s="1295"/>
      <c r="C106" s="1295"/>
      <c r="D106" s="1295"/>
      <c r="E106" s="1295"/>
      <c r="F106" s="1295"/>
      <c r="G106" s="1295"/>
      <c r="H106" s="1295"/>
      <c r="I106" s="1295"/>
      <c r="J106" s="1295"/>
      <c r="K106" s="1296"/>
      <c r="L106" s="798" t="s">
        <v>573</v>
      </c>
      <c r="M106" s="799"/>
      <c r="N106" s="800"/>
      <c r="O106" s="801"/>
      <c r="P106" s="802">
        <f>SUM(P20:P105)</f>
        <v>0</v>
      </c>
      <c r="Q106" s="803"/>
      <c r="S106" s="864">
        <f>SUM(S20:S104)</f>
        <v>0</v>
      </c>
      <c r="T106" s="691"/>
      <c r="U106" s="691"/>
      <c r="V106" s="691"/>
      <c r="W106" s="691"/>
      <c r="X106" s="691"/>
      <c r="Y106" s="691"/>
      <c r="Z106" s="691"/>
      <c r="AA106" s="691"/>
      <c r="AB106" s="691"/>
      <c r="AC106" s="691"/>
      <c r="AD106" s="691"/>
      <c r="AE106" s="691"/>
      <c r="AF106" s="691"/>
      <c r="AG106" s="691"/>
      <c r="AH106" s="691"/>
      <c r="AI106" s="691"/>
      <c r="AJ106" s="691"/>
      <c r="AK106" s="691"/>
      <c r="AL106" s="691"/>
      <c r="AM106" s="691"/>
      <c r="AN106" s="691"/>
      <c r="AO106" s="691"/>
      <c r="AP106" s="691"/>
      <c r="AQ106" s="691"/>
      <c r="AR106" s="691"/>
      <c r="AS106" s="691"/>
      <c r="AT106" s="691"/>
      <c r="AU106" s="691"/>
      <c r="AV106" s="691"/>
      <c r="AW106" s="691"/>
      <c r="AX106" s="691"/>
      <c r="AY106" s="691"/>
      <c r="AZ106" s="691"/>
      <c r="BA106" s="691"/>
      <c r="BB106" s="691"/>
    </row>
    <row r="107" spans="1:54" ht="25.5" customHeight="1">
      <c r="A107" s="853"/>
      <c r="B107" s="854"/>
      <c r="C107" s="854"/>
      <c r="D107" s="854"/>
      <c r="E107" s="854"/>
      <c r="F107" s="854"/>
      <c r="G107" s="854"/>
      <c r="H107" s="855"/>
      <c r="I107" s="856"/>
      <c r="J107" s="854"/>
      <c r="K107" s="854"/>
      <c r="L107" s="1280" t="s">
        <v>506</v>
      </c>
      <c r="M107" s="1281"/>
      <c r="N107" s="1281"/>
      <c r="O107" s="1282"/>
      <c r="P107" s="802"/>
      <c r="Q107" s="804">
        <f>SUM(Q20:Q104)</f>
        <v>0</v>
      </c>
      <c r="T107" s="691"/>
      <c r="U107" s="691"/>
      <c r="V107" s="691"/>
      <c r="W107" s="691"/>
      <c r="X107" s="691"/>
      <c r="Y107" s="691"/>
      <c r="Z107" s="691"/>
      <c r="AA107" s="691"/>
      <c r="AB107" s="691"/>
      <c r="AC107" s="691"/>
      <c r="AD107" s="691"/>
      <c r="AE107" s="691"/>
      <c r="AF107" s="691"/>
      <c r="AG107" s="691"/>
      <c r="AH107" s="691"/>
      <c r="AI107" s="691"/>
      <c r="AJ107" s="691"/>
      <c r="AK107" s="691"/>
      <c r="AL107" s="691"/>
      <c r="AM107" s="691"/>
      <c r="AN107" s="691"/>
      <c r="AO107" s="691"/>
      <c r="AP107" s="691"/>
      <c r="AQ107" s="691"/>
      <c r="AR107" s="691"/>
      <c r="AS107" s="691"/>
      <c r="AT107" s="691"/>
      <c r="AU107" s="691"/>
      <c r="AV107" s="691"/>
      <c r="AW107" s="691"/>
      <c r="AX107" s="691"/>
      <c r="AY107" s="691"/>
      <c r="AZ107" s="691"/>
      <c r="BA107" s="691"/>
      <c r="BB107" s="691"/>
    </row>
    <row r="108" spans="1:54" ht="32.25" customHeight="1">
      <c r="A108" s="820"/>
      <c r="B108" s="671"/>
      <c r="C108" s="671"/>
      <c r="D108" s="671"/>
      <c r="E108" s="671"/>
      <c r="F108" s="671"/>
      <c r="G108" s="671"/>
      <c r="H108" s="1286"/>
      <c r="I108" s="1286"/>
      <c r="J108" s="1286"/>
      <c r="K108" s="1286"/>
      <c r="L108" s="1286"/>
      <c r="M108" s="1286"/>
      <c r="N108" s="676"/>
      <c r="O108" s="730"/>
      <c r="P108" s="752"/>
      <c r="T108" s="691"/>
      <c r="U108" s="691"/>
      <c r="V108" s="691"/>
      <c r="W108" s="691"/>
      <c r="X108" s="691"/>
      <c r="Y108" s="691"/>
      <c r="Z108" s="691"/>
      <c r="AA108" s="691"/>
      <c r="AB108" s="691"/>
      <c r="AC108" s="691"/>
      <c r="AD108" s="691"/>
      <c r="AE108" s="691"/>
      <c r="AF108" s="691"/>
      <c r="AG108" s="691"/>
      <c r="AH108" s="691"/>
      <c r="AI108" s="691"/>
      <c r="AJ108" s="691"/>
      <c r="AK108" s="691"/>
      <c r="AL108" s="691"/>
      <c r="AM108" s="691"/>
      <c r="AN108" s="691"/>
      <c r="AO108" s="691"/>
      <c r="AP108" s="691"/>
      <c r="AQ108" s="691"/>
      <c r="AR108" s="691"/>
      <c r="AS108" s="691"/>
      <c r="AT108" s="691"/>
      <c r="AU108" s="691"/>
      <c r="AV108" s="691"/>
      <c r="AW108" s="691"/>
      <c r="AX108" s="691"/>
      <c r="AY108" s="691"/>
      <c r="AZ108" s="691"/>
      <c r="BA108" s="691"/>
      <c r="BB108" s="691"/>
    </row>
    <row r="109" spans="1:54" ht="23.25" customHeight="1">
      <c r="A109" s="821" t="s">
        <v>485</v>
      </c>
      <c r="B109" s="1277" t="s">
        <v>486</v>
      </c>
      <c r="C109" s="1277"/>
      <c r="D109" s="1277"/>
      <c r="E109" s="1277"/>
      <c r="F109" s="1277"/>
      <c r="G109" s="1277"/>
      <c r="H109" s="1277"/>
      <c r="I109" s="1277"/>
      <c r="J109" s="1277"/>
      <c r="K109" s="1277"/>
      <c r="L109" s="1277"/>
      <c r="M109" s="755"/>
      <c r="N109" s="755"/>
      <c r="O109" s="755"/>
      <c r="P109" s="755"/>
      <c r="Q109" s="755"/>
      <c r="T109" s="691"/>
      <c r="U109" s="691"/>
      <c r="V109" s="691"/>
      <c r="W109" s="691"/>
      <c r="X109" s="691"/>
      <c r="Y109" s="691"/>
      <c r="Z109" s="691"/>
      <c r="AA109" s="691"/>
      <c r="AB109" s="691"/>
      <c r="AC109" s="691"/>
      <c r="AD109" s="691"/>
      <c r="AE109" s="691"/>
      <c r="AF109" s="691"/>
      <c r="AG109" s="691"/>
      <c r="AH109" s="691"/>
      <c r="AI109" s="691"/>
      <c r="AJ109" s="691"/>
      <c r="AK109" s="691"/>
      <c r="AL109" s="691"/>
      <c r="AM109" s="691"/>
      <c r="AN109" s="691"/>
      <c r="AO109" s="691"/>
      <c r="AP109" s="691"/>
      <c r="AQ109" s="691"/>
      <c r="AR109" s="691"/>
      <c r="AS109" s="691"/>
      <c r="AT109" s="691"/>
      <c r="AU109" s="691"/>
      <c r="AV109" s="691"/>
      <c r="AW109" s="691"/>
      <c r="AX109" s="691"/>
      <c r="AY109" s="691"/>
      <c r="AZ109" s="691"/>
      <c r="BA109" s="691"/>
      <c r="BB109" s="691"/>
    </row>
    <row r="110" spans="1:54" ht="21" customHeight="1">
      <c r="A110" s="1300" t="s">
        <v>402</v>
      </c>
      <c r="B110" s="1300"/>
      <c r="C110" s="1300"/>
      <c r="D110" s="1287" t="str">
        <f>'Sch-1'!B133</f>
        <v>--</v>
      </c>
      <c r="E110" s="1287"/>
      <c r="F110" s="681"/>
      <c r="G110" s="681"/>
      <c r="I110" s="700"/>
      <c r="J110" s="681"/>
      <c r="K110" s="681"/>
      <c r="M110" s="729"/>
      <c r="N110" s="729"/>
      <c r="O110" s="730"/>
      <c r="P110" s="730"/>
      <c r="T110" s="691"/>
      <c r="U110" s="691"/>
      <c r="V110" s="691"/>
      <c r="W110" s="691"/>
      <c r="X110" s="691"/>
      <c r="Y110" s="691"/>
      <c r="Z110" s="691"/>
      <c r="AA110" s="691"/>
      <c r="AB110" s="691"/>
      <c r="AC110" s="691"/>
      <c r="AD110" s="691"/>
      <c r="AE110" s="691"/>
      <c r="AF110" s="691"/>
      <c r="AG110" s="691"/>
      <c r="AH110" s="691"/>
      <c r="AI110" s="691"/>
      <c r="AJ110" s="691"/>
      <c r="AK110" s="691"/>
      <c r="AL110" s="691"/>
      <c r="AM110" s="691"/>
      <c r="AN110" s="691"/>
      <c r="AO110" s="691"/>
      <c r="AP110" s="691"/>
      <c r="AQ110" s="691"/>
      <c r="AR110" s="691"/>
      <c r="AS110" s="691"/>
      <c r="AT110" s="691"/>
      <c r="AU110" s="691"/>
      <c r="AV110" s="691"/>
      <c r="AW110" s="691"/>
      <c r="AX110" s="691"/>
      <c r="AY110" s="691"/>
      <c r="AZ110" s="691"/>
      <c r="BA110" s="691"/>
      <c r="BB110" s="691"/>
    </row>
    <row r="111" spans="1:54" ht="16.5">
      <c r="A111" s="1300" t="s">
        <v>403</v>
      </c>
      <c r="B111" s="1300"/>
      <c r="C111" s="1300"/>
      <c r="D111" s="1288" t="str">
        <f>'Sch-1'!B134</f>
        <v/>
      </c>
      <c r="E111" s="1288"/>
      <c r="F111" s="681"/>
      <c r="G111" s="681"/>
      <c r="I111" s="700"/>
      <c r="J111" s="681"/>
      <c r="K111" s="681"/>
      <c r="M111" s="1292" t="s">
        <v>404</v>
      </c>
      <c r="N111" s="1292"/>
      <c r="O111" s="702" t="str">
        <f>'Sch-1'!M134</f>
        <v/>
      </c>
      <c r="P111" s="730"/>
      <c r="AN111" s="691"/>
      <c r="AO111" s="691"/>
      <c r="AP111" s="691"/>
      <c r="AQ111" s="691"/>
      <c r="AR111" s="691"/>
      <c r="AS111" s="691"/>
      <c r="AT111" s="691"/>
      <c r="AU111" s="691"/>
      <c r="AV111" s="691"/>
      <c r="AW111" s="691"/>
      <c r="AX111" s="691"/>
      <c r="AY111" s="691"/>
      <c r="AZ111" s="691"/>
      <c r="BA111" s="691"/>
      <c r="BB111" s="691"/>
    </row>
    <row r="112" spans="1:54" ht="16.5">
      <c r="A112" s="823"/>
      <c r="B112" s="668"/>
      <c r="C112" s="668"/>
      <c r="D112" s="668"/>
      <c r="E112" s="668"/>
      <c r="F112" s="668"/>
      <c r="G112" s="668"/>
      <c r="H112" s="765"/>
      <c r="I112" s="694"/>
      <c r="J112" s="668"/>
      <c r="K112" s="668"/>
      <c r="L112" s="703"/>
      <c r="M112" s="1292" t="s">
        <v>405</v>
      </c>
      <c r="N112" s="1292"/>
      <c r="O112" s="702" t="str">
        <f>'Sch-1'!M135</f>
        <v/>
      </c>
      <c r="P112" s="690"/>
      <c r="AN112" s="691"/>
      <c r="AO112" s="691"/>
      <c r="AP112" s="691"/>
      <c r="AQ112" s="691"/>
      <c r="AR112" s="691"/>
      <c r="AS112" s="691"/>
      <c r="AT112" s="691"/>
      <c r="AU112" s="691"/>
      <c r="AV112" s="691"/>
      <c r="AW112" s="691"/>
      <c r="AX112" s="691"/>
      <c r="AY112" s="691"/>
      <c r="AZ112" s="691"/>
      <c r="BA112" s="691"/>
      <c r="BB112" s="691"/>
    </row>
    <row r="113" spans="1:54" ht="16.5">
      <c r="A113" s="822"/>
      <c r="B113" s="681"/>
      <c r="C113" s="681"/>
      <c r="D113" s="681"/>
      <c r="E113" s="681"/>
      <c r="F113" s="681"/>
      <c r="G113" s="681"/>
      <c r="H113" s="766"/>
      <c r="I113" s="700"/>
      <c r="J113" s="681"/>
      <c r="K113" s="681"/>
      <c r="L113" s="704"/>
      <c r="M113" s="701"/>
      <c r="N113" s="700"/>
      <c r="O113" s="691"/>
      <c r="P113" s="691"/>
      <c r="AN113" s="691"/>
      <c r="AO113" s="691"/>
      <c r="AP113" s="691"/>
      <c r="AQ113" s="691"/>
      <c r="AR113" s="691"/>
      <c r="AS113" s="691"/>
      <c r="AT113" s="691"/>
      <c r="AU113" s="691"/>
      <c r="AV113" s="691"/>
      <c r="AW113" s="691"/>
      <c r="AX113" s="691"/>
      <c r="AY113" s="691"/>
      <c r="AZ113" s="691"/>
      <c r="BA113" s="691"/>
      <c r="BB113" s="691"/>
    </row>
    <row r="114" spans="1:54">
      <c r="AN114" s="691"/>
      <c r="AO114" s="691"/>
      <c r="AP114" s="691"/>
      <c r="AQ114" s="691"/>
      <c r="AR114" s="691"/>
      <c r="AS114" s="691"/>
      <c r="AT114" s="691"/>
      <c r="AU114" s="691"/>
      <c r="AV114" s="691"/>
      <c r="AW114" s="691"/>
      <c r="AX114" s="691"/>
      <c r="AY114" s="691"/>
      <c r="AZ114" s="691"/>
      <c r="BA114" s="691"/>
      <c r="BB114" s="691"/>
    </row>
    <row r="126" spans="1:54" s="699" customFormat="1" ht="16.5">
      <c r="A126" s="824"/>
      <c r="B126" s="731"/>
      <c r="C126" s="731"/>
      <c r="D126" s="731"/>
      <c r="E126" s="731"/>
      <c r="F126" s="731"/>
      <c r="G126" s="731"/>
      <c r="H126" s="767"/>
      <c r="I126" s="758"/>
      <c r="J126" s="731"/>
      <c r="K126" s="731"/>
      <c r="L126" s="732"/>
      <c r="M126" s="733"/>
      <c r="N126" s="734"/>
      <c r="O126" s="735"/>
      <c r="P126" s="735"/>
      <c r="AL126" s="736"/>
      <c r="AM126" s="736"/>
    </row>
    <row r="127" spans="1:54" s="699" customFormat="1" ht="16.5">
      <c r="A127" s="824"/>
      <c r="B127" s="731"/>
      <c r="C127" s="731"/>
      <c r="D127" s="731"/>
      <c r="E127" s="731"/>
      <c r="F127" s="731"/>
      <c r="G127" s="731"/>
      <c r="H127" s="767"/>
      <c r="I127" s="758"/>
      <c r="J127" s="731"/>
      <c r="K127" s="731"/>
      <c r="L127" s="732"/>
      <c r="M127" s="733"/>
      <c r="N127" s="734"/>
      <c r="O127" s="735"/>
      <c r="P127" s="735"/>
      <c r="AL127" s="737"/>
      <c r="AM127" s="738"/>
    </row>
    <row r="128" spans="1:54" s="699" customFormat="1" ht="16.5">
      <c r="A128" s="824"/>
      <c r="B128" s="731"/>
      <c r="C128" s="731"/>
      <c r="D128" s="731"/>
      <c r="E128" s="731"/>
      <c r="F128" s="731"/>
      <c r="G128" s="731"/>
      <c r="H128" s="767"/>
      <c r="I128" s="758"/>
      <c r="J128" s="731"/>
      <c r="K128" s="731"/>
      <c r="L128" s="732"/>
      <c r="M128" s="733"/>
      <c r="N128" s="734"/>
      <c r="O128" s="735"/>
      <c r="P128" s="735"/>
      <c r="AM128" s="739"/>
    </row>
    <row r="129" spans="1:54" s="699" customFormat="1">
      <c r="A129" s="825"/>
      <c r="B129" s="740"/>
      <c r="C129" s="740"/>
      <c r="D129" s="740"/>
      <c r="E129" s="740"/>
      <c r="F129" s="740"/>
      <c r="G129" s="740"/>
      <c r="H129" s="768"/>
      <c r="I129" s="742"/>
      <c r="J129" s="740"/>
      <c r="K129" s="740"/>
      <c r="L129" s="741"/>
      <c r="M129" s="742"/>
      <c r="N129" s="742"/>
      <c r="O129" s="737"/>
      <c r="P129" s="737"/>
    </row>
    <row r="130" spans="1:54" ht="16.5">
      <c r="A130" s="825"/>
      <c r="B130" s="740"/>
      <c r="C130" s="740"/>
      <c r="D130" s="740"/>
      <c r="E130" s="740"/>
      <c r="F130" s="740"/>
      <c r="G130" s="740"/>
      <c r="H130" s="768"/>
      <c r="I130" s="742"/>
      <c r="J130" s="740"/>
      <c r="K130" s="740"/>
      <c r="L130" s="743"/>
      <c r="M130" s="742"/>
      <c r="N130" s="742"/>
      <c r="O130" s="737"/>
      <c r="P130" s="737"/>
      <c r="AN130" s="691"/>
      <c r="AO130" s="691"/>
      <c r="AP130" s="691"/>
      <c r="AQ130" s="691"/>
      <c r="AR130" s="691"/>
      <c r="AS130" s="691"/>
      <c r="AT130" s="691"/>
      <c r="AU130" s="691"/>
      <c r="AV130" s="691"/>
      <c r="AW130" s="691"/>
      <c r="AX130" s="691"/>
      <c r="AY130" s="691"/>
      <c r="AZ130" s="691"/>
      <c r="BA130" s="691"/>
      <c r="BB130" s="691"/>
    </row>
    <row r="131" spans="1:54">
      <c r="A131" s="826"/>
      <c r="B131" s="744"/>
      <c r="C131" s="744"/>
      <c r="D131" s="744"/>
      <c r="E131" s="744"/>
      <c r="F131" s="744"/>
      <c r="G131" s="744"/>
      <c r="H131" s="769"/>
      <c r="I131" s="705"/>
      <c r="J131" s="744"/>
      <c r="K131" s="744"/>
      <c r="L131" s="706"/>
      <c r="M131" s="705"/>
      <c r="N131" s="705"/>
      <c r="O131" s="707"/>
      <c r="P131" s="707"/>
      <c r="AN131" s="691"/>
      <c r="AO131" s="691"/>
      <c r="AP131" s="691"/>
      <c r="AQ131" s="691"/>
      <c r="AR131" s="691"/>
      <c r="AS131" s="691"/>
      <c r="AT131" s="691"/>
      <c r="AU131" s="691"/>
      <c r="AV131" s="691"/>
      <c r="AW131" s="691"/>
      <c r="AX131" s="691"/>
      <c r="AY131" s="691"/>
      <c r="AZ131" s="691"/>
      <c r="BA131" s="691"/>
      <c r="BB131" s="691"/>
    </row>
    <row r="132" spans="1:54">
      <c r="A132" s="826"/>
      <c r="B132" s="744"/>
      <c r="C132" s="744"/>
      <c r="D132" s="744"/>
      <c r="E132" s="744"/>
      <c r="F132" s="744"/>
      <c r="G132" s="744"/>
      <c r="H132" s="769"/>
      <c r="I132" s="705"/>
      <c r="J132" s="744"/>
      <c r="K132" s="744"/>
      <c r="L132" s="706"/>
      <c r="M132" s="705"/>
      <c r="N132" s="705"/>
      <c r="O132" s="707"/>
      <c r="P132" s="707"/>
      <c r="AN132" s="691"/>
      <c r="AO132" s="691"/>
      <c r="AP132" s="691"/>
      <c r="AQ132" s="691"/>
      <c r="AR132" s="691"/>
      <c r="AS132" s="691"/>
      <c r="AT132" s="691"/>
      <c r="AU132" s="691"/>
      <c r="AV132" s="691"/>
      <c r="AW132" s="691"/>
      <c r="AX132" s="691"/>
      <c r="AY132" s="691"/>
      <c r="AZ132" s="691"/>
      <c r="BA132" s="691"/>
      <c r="BB132" s="691"/>
    </row>
    <row r="133" spans="1:54" ht="16.5">
      <c r="A133" s="827"/>
      <c r="B133" s="745"/>
      <c r="C133" s="745"/>
      <c r="D133" s="745"/>
      <c r="E133" s="745"/>
      <c r="F133" s="745"/>
      <c r="G133" s="745"/>
      <c r="H133" s="770"/>
      <c r="I133" s="747"/>
      <c r="J133" s="745"/>
      <c r="K133" s="745"/>
      <c r="L133" s="746"/>
      <c r="M133" s="747"/>
      <c r="N133" s="747"/>
      <c r="O133" s="748"/>
      <c r="P133" s="749"/>
      <c r="AN133" s="691"/>
      <c r="AO133" s="691"/>
      <c r="AP133" s="691"/>
      <c r="AQ133" s="691"/>
      <c r="AR133" s="691"/>
      <c r="AS133" s="691"/>
      <c r="AT133" s="691"/>
      <c r="AU133" s="691"/>
      <c r="AV133" s="691"/>
      <c r="AW133" s="691"/>
      <c r="AX133" s="691"/>
      <c r="AY133" s="691"/>
      <c r="AZ133" s="691"/>
      <c r="BA133" s="691"/>
      <c r="BB133" s="691"/>
    </row>
    <row r="134" spans="1:54">
      <c r="A134" s="826"/>
      <c r="B134" s="744"/>
      <c r="C134" s="744"/>
      <c r="D134" s="744"/>
      <c r="E134" s="744"/>
      <c r="F134" s="744"/>
      <c r="G134" s="744"/>
      <c r="H134" s="769"/>
      <c r="I134" s="705"/>
      <c r="J134" s="744"/>
      <c r="K134" s="744"/>
      <c r="L134" s="706"/>
      <c r="M134" s="705"/>
      <c r="N134" s="705"/>
      <c r="O134" s="707"/>
      <c r="P134" s="707"/>
      <c r="AN134" s="691"/>
      <c r="AO134" s="691"/>
      <c r="AP134" s="691"/>
      <c r="AQ134" s="691"/>
      <c r="AR134" s="691"/>
      <c r="AS134" s="691"/>
      <c r="AT134" s="691"/>
      <c r="AU134" s="691"/>
      <c r="AV134" s="691"/>
      <c r="AW134" s="691"/>
      <c r="AX134" s="691"/>
      <c r="AY134" s="691"/>
      <c r="AZ134" s="691"/>
      <c r="BA134" s="691"/>
      <c r="BB134" s="691"/>
    </row>
    <row r="135" spans="1:54">
      <c r="A135" s="826"/>
      <c r="B135" s="744"/>
      <c r="C135" s="744"/>
      <c r="D135" s="744"/>
      <c r="E135" s="744"/>
      <c r="F135" s="744"/>
      <c r="G135" s="744"/>
      <c r="H135" s="769"/>
      <c r="I135" s="705"/>
      <c r="J135" s="744"/>
      <c r="K135" s="744"/>
      <c r="L135" s="706"/>
      <c r="M135" s="705"/>
      <c r="N135" s="705"/>
      <c r="O135" s="707"/>
      <c r="P135" s="707"/>
      <c r="AN135" s="691"/>
      <c r="AO135" s="691"/>
      <c r="AP135" s="691"/>
      <c r="AQ135" s="691"/>
      <c r="AR135" s="691"/>
      <c r="AS135" s="691"/>
      <c r="AT135" s="691"/>
      <c r="AU135" s="691"/>
      <c r="AV135" s="691"/>
      <c r="AW135" s="691"/>
      <c r="AX135" s="691"/>
      <c r="AY135" s="691"/>
      <c r="AZ135" s="691"/>
      <c r="BA135" s="691"/>
      <c r="BB135" s="691"/>
    </row>
  </sheetData>
  <sheetProtection algorithmName="SHA-512" hashValue="J+dU9HtZLf6bLGSkx+JqzGjAmDA6sluvN/J1xZefi+rB8KTyarcSSLVfrUwQ/nqs9xauYMuBOu/C2z/Qc9a4+A==" saltValue="yhvZqtVSuhpFUNcQhvg4Tw==" spinCount="100000" sheet="1" formatColumns="0" formatRows="0" selectLockedCells="1"/>
  <customSheetViews>
    <customSheetView guid="{C5511DF2-7367-4292-8F90-6EDA131DE06A}" scale="90" showPageBreaks="1" fitToPage="1" printArea="1" hiddenRows="1" hiddenColumns="1" view="pageBreakPreview">
      <selection activeCell="I183" sqref="I183"/>
      <colBreaks count="2" manualBreakCount="2">
        <brk id="11" max="1048575" man="1"/>
        <brk id="16" max="1048575" man="1"/>
      </colBreaks>
      <pageMargins left="0.25" right="0.25" top="0.5" bottom="0.25" header="0.05" footer="0.05"/>
      <printOptions horizontalCentered="1"/>
      <pageSetup paperSize="9" scale="56" fitToHeight="0" orientation="landscape" r:id="rId1"/>
      <headerFooter alignWithMargins="0">
        <oddFooter>&amp;R&amp;"Book Antiqua,Bold"&amp;10Schedule-3/ Page &amp;P of &amp;N</oddFooter>
      </headerFooter>
    </customSheetView>
    <customSheetView guid="{B53AB765-D844-4672-9326-008E7DD94E4F}" scale="60" showPageBreaks="1" fitToPage="1" printArea="1" hiddenRows="1" hiddenColumns="1" view="pageBreakPreview" topLeftCell="A67">
      <selection activeCell="O72" sqref="O72"/>
      <colBreaks count="2" manualBreakCount="2">
        <brk id="11" max="1048575" man="1"/>
        <brk id="16" max="1048575" man="1"/>
      </colBreaks>
      <pageMargins left="0.25" right="0.25" top="0.5" bottom="0.25" header="0.05" footer="0.05"/>
      <printOptions horizontalCentered="1"/>
      <pageSetup paperSize="9" scale="25" fitToHeight="2" orientation="landscape" r:id="rId2"/>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3"/>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4"/>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5"/>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6"/>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3"/>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4"/>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2"/>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3"/>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4"/>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topLeftCell="A134">
      <selection activeCell="I183" sqref="I183"/>
      <colBreaks count="2" manualBreakCount="2">
        <brk id="11" max="1048575" man="1"/>
        <brk id="16" max="1048575" man="1"/>
      </colBreaks>
      <pageMargins left="0.25" right="0.25" top="0.5" bottom="0.25" header="0.05" footer="0.05"/>
      <printOptions horizontalCentered="1"/>
      <pageSetup paperSize="9" scale="56" fitToHeight="0" orientation="landscape" r:id="rId25"/>
      <headerFooter alignWithMargins="0">
        <oddFooter>&amp;R&amp;"Book Antiqua,Bold"&amp;10Schedule-3/ Page &amp;P of &amp;N</oddFooter>
      </headerFooter>
    </customSheetView>
  </customSheetViews>
  <mergeCells count="27">
    <mergeCell ref="M112:N112"/>
    <mergeCell ref="M111:N111"/>
    <mergeCell ref="N15:P15"/>
    <mergeCell ref="A106:K106"/>
    <mergeCell ref="M11:P11"/>
    <mergeCell ref="A105:Q105"/>
    <mergeCell ref="A110:C110"/>
    <mergeCell ref="A111:C111"/>
    <mergeCell ref="B23:E23"/>
    <mergeCell ref="B37:F37"/>
    <mergeCell ref="B49:F49"/>
    <mergeCell ref="B72:F72"/>
    <mergeCell ref="B96:F96"/>
    <mergeCell ref="AO13:AP13"/>
    <mergeCell ref="AL13:AM13"/>
    <mergeCell ref="H108:M108"/>
    <mergeCell ref="D110:E110"/>
    <mergeCell ref="D111:E111"/>
    <mergeCell ref="B18:L18"/>
    <mergeCell ref="A3:Q3"/>
    <mergeCell ref="B109:L109"/>
    <mergeCell ref="A4:Q4"/>
    <mergeCell ref="M8:P8"/>
    <mergeCell ref="L107:O107"/>
    <mergeCell ref="M7:P7"/>
    <mergeCell ref="M9:P9"/>
    <mergeCell ref="B29:E29"/>
  </mergeCells>
  <phoneticPr fontId="2" type="noConversion"/>
  <conditionalFormatting sqref="I20:I22 K20:K22 O20:O22 I24:I28 K24:K28 O24:O28 I30:I36 K30:K36 O30:O36 I38:I48 K38:K48 O38:O48 I50:I71 K50:K71 O50:O71 I73:I95 K73:K95 O73:O95 I97:I104 K97:K104 O97:O104">
    <cfRule type="expression" dxfId="30" priority="83" stopIfTrue="1">
      <formula>H20&gt;0</formula>
    </cfRule>
  </conditionalFormatting>
  <conditionalFormatting sqref="K20:K22 K24:K28 K30:K36 K38:K48 K50:K71 K73:K95 K97:K104">
    <cfRule type="cellIs" dxfId="29" priority="169" stopIfTrue="1" operator="equal">
      <formula>"a"</formula>
    </cfRule>
    <cfRule type="expression" dxfId="28" priority="2065" stopIfTrue="1">
      <formula>H20&gt;0</formula>
    </cfRule>
  </conditionalFormatting>
  <conditionalFormatting sqref="O106">
    <cfRule type="expression" dxfId="27" priority="2828" stopIfTrue="1">
      <formula>N106&gt;0</formula>
    </cfRule>
  </conditionalFormatting>
  <conditionalFormatting sqref="O108:O110">
    <cfRule type="expression" dxfId="26" priority="2628" stopIfTrue="1">
      <formula>N108&gt;0</formula>
    </cfRule>
  </conditionalFormatting>
  <dataValidations count="5">
    <dataValidation type="decimal" operator="greaterThan" allowBlank="1" showInputMessage="1" showErrorMessage="1" error="Enter only Numeric Value greater than zero or leave the cell blank !" sqref="O19 O23 O37 O72 O49 O96 O29" xr:uid="{00000000-0002-0000-0800-000000000000}">
      <formula1>0</formula1>
    </dataValidation>
    <dataValidation operator="greaterThan" allowBlank="1" showInputMessage="1" showErrorMessage="1" error="Enter only Numeric Value greater than zero or leave the cell blank !" sqref="K110:K65418 K1:K2 K107:K108 K5:K17" xr:uid="{00000000-0002-0000-0800-000001000000}"/>
    <dataValidation type="whole" operator="greaterThan" allowBlank="1" showInputMessage="1" showErrorMessage="1" error="Enter only Numeric Value greater than zero or leave the cell blank !" sqref="O20:O22 O97:O104 O50:O71 O38:O48 O73:O95 O24:O28 O30:O36" xr:uid="{00000000-0002-0000-0800-000002000000}">
      <formula1>0</formula1>
    </dataValidation>
    <dataValidation type="whole" operator="greaterThan" allowBlank="1" showInputMessage="1" showErrorMessage="1" sqref="I20:I22 I97:I104 I50:I71 I38:I48 I73:I95 I24:I28 I30:I36" xr:uid="{00000000-0002-0000-0800-000004000000}">
      <formula1>1</formula1>
    </dataValidation>
    <dataValidation type="list" operator="greaterThan" allowBlank="1" showInputMessage="1" showErrorMessage="1" sqref="K20:K22 K97:K104 K50:K71 K38:K48 K73:K95 K24:K28 K30:K36" xr:uid="{BA281DCA-13DB-47AA-846C-3B94F9330813}">
      <formula1>"0%,5%,18%"</formula1>
    </dataValidation>
  </dataValidations>
  <printOptions horizontalCentered="1"/>
  <pageMargins left="0.25" right="0.25" top="0.5" bottom="0.25" header="0.05" footer="0.05"/>
  <pageSetup paperSize="9" scale="54" fitToHeight="0" orientation="landscape" r:id="rId26"/>
  <headerFooter alignWithMargins="0">
    <oddFooter>&amp;R&amp;"Book Antiqua,Bold"&amp;10Schedule-3/ Page &amp;P of &amp;N</oddFooter>
  </headerFooter>
  <colBreaks count="2" manualBreakCount="2">
    <brk id="11" max="1048575" man="1"/>
    <brk id="16" max="1048575" man="1"/>
  </colBreaks>
  <drawing r:id="rId2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371" customWidth="1"/>
    <col min="2" max="2" width="42.25" style="372" customWidth="1"/>
    <col min="3" max="3" width="7.625" style="371" customWidth="1"/>
    <col min="4" max="4" width="9.125" style="371" customWidth="1"/>
    <col min="5" max="5" width="12.75" style="371" customWidth="1"/>
    <col min="6" max="6" width="14.625" style="371" customWidth="1"/>
    <col min="7" max="26" width="9" style="185"/>
    <col min="27" max="27" width="9" style="185" hidden="1" customWidth="1"/>
    <col min="28" max="29" width="17.625" style="185" hidden="1" customWidth="1"/>
    <col min="30" max="30" width="9" style="185" hidden="1" customWidth="1"/>
    <col min="31" max="31" width="15.5" style="185" hidden="1" customWidth="1"/>
    <col min="32" max="32" width="15.375" style="185" hidden="1" customWidth="1"/>
    <col min="33" max="44" width="9" style="185"/>
    <col min="45" max="16384" width="9" style="330"/>
  </cols>
  <sheetData>
    <row r="1" spans="1:32">
      <c r="A1" s="59" t="str">
        <f>Cover!B3</f>
        <v>Specification No.: CC/NT/W-MISC/DOM/A06/26/01785</v>
      </c>
      <c r="B1" s="60"/>
      <c r="C1" s="61"/>
      <c r="D1" s="61"/>
      <c r="E1" s="7"/>
      <c r="F1" s="8" t="s">
        <v>422</v>
      </c>
    </row>
    <row r="2" spans="1:32">
      <c r="A2" s="329"/>
      <c r="B2" s="370"/>
      <c r="C2" s="331"/>
      <c r="D2" s="331"/>
      <c r="E2" s="330"/>
      <c r="F2" s="330"/>
    </row>
    <row r="3" spans="1:32" ht="51.75" customHeight="1">
      <c r="A3" s="1254" t="str">
        <f>Cover!$B$2</f>
        <v>Package RCP-02 for retrofitting of existing conventional control and protection system with new IEC 61850 Process Bus bases Control &amp; Protection System at 400kV Meerut Substation and 400kV Mandola Substation.</v>
      </c>
      <c r="B3" s="1254"/>
      <c r="C3" s="1254"/>
      <c r="D3" s="1254"/>
      <c r="E3" s="1254"/>
      <c r="F3" s="1254"/>
      <c r="AA3" s="190" t="s">
        <v>342</v>
      </c>
      <c r="AC3" s="191">
        <f>IF(ISERROR(#REF!/('Sch-6'!D14+'Sch-6'!D16+'Sch-6'!D18)),0,#REF!/( 'Sch-6'!D14+'Sch-6'!D16+'Sch-6'!D18))</f>
        <v>0</v>
      </c>
    </row>
    <row r="4" spans="1:32">
      <c r="A4" s="1255" t="s">
        <v>418</v>
      </c>
      <c r="B4" s="1255"/>
      <c r="C4" s="1255"/>
      <c r="D4" s="1255"/>
      <c r="E4" s="1255"/>
      <c r="F4" s="1255"/>
      <c r="AA4" s="190" t="s">
        <v>343</v>
      </c>
      <c r="AC4" s="191" t="e">
        <f>#REF!</f>
        <v>#REF!</v>
      </c>
    </row>
    <row r="5" spans="1:32">
      <c r="AA5" s="190" t="s">
        <v>348</v>
      </c>
      <c r="AC5" s="191">
        <f>IF(ISERROR(#REF!/#REF!),0,#REF! /#REF!)</f>
        <v>0</v>
      </c>
    </row>
    <row r="6" spans="1:32">
      <c r="A6" s="31" t="str">
        <f>'Sch-1'!A6</f>
        <v>Bidder’s Name and Address (Sole Bidder) :</v>
      </c>
      <c r="B6" s="32"/>
      <c r="C6" s="32"/>
      <c r="D6" s="32"/>
      <c r="E6" s="67" t="s">
        <v>392</v>
      </c>
      <c r="F6" s="1"/>
      <c r="AA6" s="190" t="s">
        <v>349</v>
      </c>
      <c r="AC6" s="191" t="e">
        <f>#REF!</f>
        <v>#REF!</v>
      </c>
    </row>
    <row r="7" spans="1:32">
      <c r="A7" s="1273" t="str">
        <f>'Sch-1'!A7</f>
        <v/>
      </c>
      <c r="B7" s="1273"/>
      <c r="C7" s="1273"/>
      <c r="D7" s="1273"/>
      <c r="E7" s="309" t="str">
        <f>'Sch-1'!M7</f>
        <v>Contracts Services, 3rd Floor</v>
      </c>
      <c r="F7" s="1"/>
      <c r="AA7" s="190" t="s">
        <v>346</v>
      </c>
      <c r="AC7" s="191" t="e">
        <f>SUM(AC3:AC6)</f>
        <v>#REF!</v>
      </c>
    </row>
    <row r="8" spans="1:32">
      <c r="A8" s="31" t="s">
        <v>393</v>
      </c>
      <c r="B8" s="1274" t="str">
        <f>IF('Sch-1'!C8=0, "", 'Sch-1'!C8)</f>
        <v xml:space="preserve">…….. …….. …….. …….. …….. …….. </v>
      </c>
      <c r="C8" s="1274"/>
      <c r="D8" s="1274"/>
      <c r="E8" s="309" t="str">
        <f>'Sch-1'!M8</f>
        <v>Power Grid Corporation of India Ltd.,</v>
      </c>
      <c r="F8" s="1"/>
    </row>
    <row r="9" spans="1:32">
      <c r="A9" s="31" t="s">
        <v>395</v>
      </c>
      <c r="B9" s="1274" t="str">
        <f>IF('Sch-1'!C9=0, "", 'Sch-1'!C9)</f>
        <v xml:space="preserve">…….. …….. …….. …….. …….. …….. </v>
      </c>
      <c r="C9" s="1274"/>
      <c r="D9" s="1274"/>
      <c r="E9" s="309" t="str">
        <f>'Sch-1'!M9</f>
        <v>"Saudamini", Plot No.-2</v>
      </c>
      <c r="F9" s="1"/>
    </row>
    <row r="10" spans="1:32">
      <c r="A10" s="332"/>
      <c r="B10" s="1275" t="str">
        <f>IF('Sch-1'!C10=0, "", 'Sch-1'!C10)</f>
        <v xml:space="preserve">…….. …….. …….. …….. …….. …….. </v>
      </c>
      <c r="C10" s="1275"/>
      <c r="D10" s="1275"/>
      <c r="E10" s="379" t="str">
        <f>'Sch-1'!M10</f>
        <v xml:space="preserve">Sector-29, </v>
      </c>
      <c r="F10" s="330"/>
      <c r="AA10" s="190" t="s">
        <v>345</v>
      </c>
      <c r="AC10" s="191" t="e">
        <f>'Sch-1'!#REF!</f>
        <v>#REF!</v>
      </c>
    </row>
    <row r="11" spans="1:32">
      <c r="A11" s="332"/>
      <c r="B11" s="1275" t="str">
        <f>IF('Sch-1'!C11=0, "", 'Sch-1'!C11)</f>
        <v xml:space="preserve">…….. …….. …….. …….. …….. …….. </v>
      </c>
      <c r="C11" s="1275"/>
      <c r="D11" s="1275"/>
      <c r="E11" s="379" t="str">
        <f>'Sch-1'!M11</f>
        <v>Gurgaon (Haryana) - 122001</v>
      </c>
      <c r="F11" s="330"/>
      <c r="AA11" s="190"/>
      <c r="AC11" s="191"/>
    </row>
    <row r="12" spans="1:32">
      <c r="A12" s="332"/>
      <c r="B12" s="392"/>
      <c r="C12" s="392"/>
      <c r="D12" s="392"/>
      <c r="E12" s="379"/>
      <c r="F12" s="330"/>
      <c r="AA12" s="190"/>
      <c r="AC12" s="191"/>
    </row>
    <row r="13" spans="1:32">
      <c r="A13" s="32"/>
      <c r="B13" s="31"/>
      <c r="C13" s="31"/>
      <c r="D13" s="31"/>
      <c r="E13" s="31"/>
      <c r="F13" s="8" t="s">
        <v>275</v>
      </c>
      <c r="AB13" s="1242" t="s">
        <v>283</v>
      </c>
      <c r="AC13" s="1242"/>
      <c r="AD13" s="252" t="s">
        <v>287</v>
      </c>
      <c r="AE13" s="1242" t="s">
        <v>284</v>
      </c>
      <c r="AF13" s="1242"/>
    </row>
    <row r="14" spans="1:32" ht="30">
      <c r="A14" s="14" t="s">
        <v>361</v>
      </c>
      <c r="B14" s="14" t="s">
        <v>368</v>
      </c>
      <c r="C14" s="72" t="s">
        <v>353</v>
      </c>
      <c r="D14" s="72" t="s">
        <v>354</v>
      </c>
      <c r="E14" s="73" t="s">
        <v>370</v>
      </c>
      <c r="F14" s="73" t="s">
        <v>407</v>
      </c>
      <c r="AB14" s="195" t="s">
        <v>370</v>
      </c>
      <c r="AC14" s="195" t="s">
        <v>407</v>
      </c>
      <c r="AD14" s="252"/>
      <c r="AE14" s="195" t="s">
        <v>370</v>
      </c>
      <c r="AF14" s="195" t="s">
        <v>407</v>
      </c>
    </row>
    <row r="15" spans="1:32">
      <c r="A15" s="9">
        <v>1</v>
      </c>
      <c r="B15" s="9">
        <v>2</v>
      </c>
      <c r="C15" s="9">
        <v>3</v>
      </c>
      <c r="D15" s="9">
        <v>4</v>
      </c>
      <c r="E15" s="9">
        <v>5</v>
      </c>
      <c r="F15" s="9" t="s">
        <v>401</v>
      </c>
      <c r="AB15" s="197">
        <v>5</v>
      </c>
      <c r="AC15" s="197" t="s">
        <v>401</v>
      </c>
      <c r="AD15" s="252"/>
      <c r="AE15" s="197">
        <v>5</v>
      </c>
      <c r="AF15" s="197" t="s">
        <v>401</v>
      </c>
    </row>
    <row r="16" spans="1:32" s="471" customFormat="1">
      <c r="A16" s="493" t="e">
        <f>'Sch-3 '!#REF!</f>
        <v>#REF!</v>
      </c>
      <c r="B16" s="493" t="e">
        <f>'Sch-3 '!#REF!</f>
        <v>#REF!</v>
      </c>
      <c r="C16" s="493"/>
      <c r="D16" s="493"/>
      <c r="E16" s="401"/>
      <c r="F16" s="401"/>
      <c r="G16" s="484"/>
      <c r="H16" s="485"/>
      <c r="I16" s="485"/>
      <c r="J16" s="485"/>
      <c r="K16" s="485"/>
      <c r="L16" s="485"/>
    </row>
    <row r="17" spans="1:20" s="481" customFormat="1">
      <c r="A17" s="493" t="e">
        <f>'Sch-3 '!#REF!</f>
        <v>#REF!</v>
      </c>
      <c r="B17" s="493" t="e">
        <f>'Sch-3 '!#REF!</f>
        <v>#REF!</v>
      </c>
      <c r="C17" s="493"/>
      <c r="D17" s="493"/>
      <c r="E17" s="401"/>
      <c r="F17" s="401"/>
    </row>
    <row r="18" spans="1:20" s="481" customFormat="1">
      <c r="A18" s="493"/>
      <c r="B18" s="493" t="e">
        <f>'Sch-3 '!#REF!</f>
        <v>#REF!</v>
      </c>
      <c r="C18" s="493" t="e">
        <f>'Sch-3 '!#REF!</f>
        <v>#REF!</v>
      </c>
      <c r="D18" s="493" t="e">
        <f>'Sch-3 '!#REF!</f>
        <v>#REF!</v>
      </c>
      <c r="E18" s="401" t="e">
        <f>'Sch-3 '!#REF!</f>
        <v>#REF!</v>
      </c>
      <c r="F18" s="401" t="e">
        <f t="shared" ref="F18:F60" si="0">IF(E18=0, "Included", IF(ISERROR(D18*E18), E18, D18*E18))</f>
        <v>#REF!</v>
      </c>
    </row>
    <row r="19" spans="1:20" s="481" customFormat="1">
      <c r="A19" s="493"/>
      <c r="B19" s="493" t="e">
        <f>'Sch-3 '!#REF!</f>
        <v>#REF!</v>
      </c>
      <c r="C19" s="493" t="e">
        <f>'Sch-3 '!#REF!</f>
        <v>#REF!</v>
      </c>
      <c r="D19" s="493" t="e">
        <f>'Sch-3 '!#REF!</f>
        <v>#REF!</v>
      </c>
      <c r="E19" s="401" t="e">
        <f>'Sch-3 '!#REF!</f>
        <v>#REF!</v>
      </c>
      <c r="F19" s="401" t="e">
        <f t="shared" si="0"/>
        <v>#REF!</v>
      </c>
    </row>
    <row r="20" spans="1:20" s="481" customFormat="1">
      <c r="A20" s="493"/>
      <c r="B20" s="493"/>
      <c r="C20" s="493"/>
      <c r="D20" s="493"/>
      <c r="E20" s="401"/>
      <c r="F20" s="401"/>
    </row>
    <row r="21" spans="1:20" s="481" customFormat="1" ht="18.75" customHeight="1">
      <c r="A21" s="493" t="e">
        <f>'Sch-3 '!#REF!</f>
        <v>#REF!</v>
      </c>
      <c r="B21" s="493" t="e">
        <f>'Sch-3 '!#REF!</f>
        <v>#REF!</v>
      </c>
      <c r="C21" s="493"/>
      <c r="D21" s="493"/>
      <c r="E21" s="401"/>
      <c r="F21" s="401"/>
      <c r="S21" s="481" t="s">
        <v>455</v>
      </c>
      <c r="T21" s="486" t="s">
        <v>461</v>
      </c>
    </row>
    <row r="22" spans="1:20" s="481" customFormat="1" ht="18.75" customHeight="1">
      <c r="A22" s="493"/>
      <c r="B22" s="493" t="e">
        <f>'Sch-3 '!#REF!</f>
        <v>#REF!</v>
      </c>
      <c r="C22" s="493" t="e">
        <f>'Sch-3 '!#REF!</f>
        <v>#REF!</v>
      </c>
      <c r="D22" s="493" t="e">
        <f>'Sch-3 '!#REF!</f>
        <v>#REF!</v>
      </c>
      <c r="E22" s="401" t="e">
        <f>'Sch-3 '!#REF!</f>
        <v>#REF!</v>
      </c>
      <c r="F22" s="401" t="e">
        <f t="shared" si="0"/>
        <v>#REF!</v>
      </c>
      <c r="S22" s="481" t="s">
        <v>456</v>
      </c>
      <c r="T22" s="486" t="s">
        <v>423</v>
      </c>
    </row>
    <row r="23" spans="1:20" s="481" customFormat="1" ht="16.5" customHeight="1">
      <c r="A23" s="493"/>
      <c r="B23" s="493" t="e">
        <f>'Sch-3 '!#REF!</f>
        <v>#REF!</v>
      </c>
      <c r="C23" s="493" t="e">
        <f>'Sch-3 '!#REF!</f>
        <v>#REF!</v>
      </c>
      <c r="D23" s="493" t="e">
        <f>'Sch-3 '!#REF!</f>
        <v>#REF!</v>
      </c>
      <c r="E23" s="401" t="e">
        <f>'Sch-3 '!#REF!</f>
        <v>#REF!</v>
      </c>
      <c r="F23" s="401" t="e">
        <f t="shared" si="0"/>
        <v>#REF!</v>
      </c>
      <c r="S23" s="481" t="s">
        <v>457</v>
      </c>
      <c r="T23" s="486" t="s">
        <v>462</v>
      </c>
    </row>
    <row r="24" spans="1:20" s="481" customFormat="1">
      <c r="A24" s="493"/>
      <c r="B24" s="493" t="e">
        <f>'Sch-3 '!#REF!</f>
        <v>#REF!</v>
      </c>
      <c r="C24" s="493" t="e">
        <f>'Sch-3 '!#REF!</f>
        <v>#REF!</v>
      </c>
      <c r="D24" s="493" t="e">
        <f>'Sch-3 '!#REF!</f>
        <v>#REF!</v>
      </c>
      <c r="E24" s="401" t="e">
        <f>'Sch-3 '!#REF!</f>
        <v>#REF!</v>
      </c>
      <c r="F24" s="401" t="e">
        <f t="shared" si="0"/>
        <v>#REF!</v>
      </c>
      <c r="S24" s="481" t="s">
        <v>458</v>
      </c>
    </row>
    <row r="25" spans="1:20" s="481" customFormat="1">
      <c r="A25" s="493"/>
      <c r="B25" s="493"/>
      <c r="C25" s="493"/>
      <c r="D25" s="493"/>
      <c r="E25" s="401"/>
      <c r="F25" s="401"/>
    </row>
    <row r="26" spans="1:20" s="481" customFormat="1" ht="16.5" customHeight="1">
      <c r="A26" s="493"/>
      <c r="B26" s="493"/>
      <c r="C26" s="493"/>
      <c r="D26" s="493"/>
      <c r="E26" s="401"/>
      <c r="F26" s="401"/>
    </row>
    <row r="27" spans="1:20" s="481" customFormat="1">
      <c r="A27" s="493" t="e">
        <f>'Sch-3 '!#REF!</f>
        <v>#REF!</v>
      </c>
      <c r="B27" s="493" t="e">
        <f>'Sch-3 '!#REF!</f>
        <v>#REF!</v>
      </c>
      <c r="C27" s="493"/>
      <c r="D27" s="493"/>
      <c r="E27" s="401"/>
      <c r="F27" s="401"/>
    </row>
    <row r="28" spans="1:20" s="481" customFormat="1">
      <c r="A28" s="493"/>
      <c r="B28" s="493" t="e">
        <f>'Sch-3 '!#REF!</f>
        <v>#REF!</v>
      </c>
      <c r="C28" s="493" t="e">
        <f>'Sch-3 '!#REF!</f>
        <v>#REF!</v>
      </c>
      <c r="D28" s="493" t="e">
        <f>'Sch-3 '!#REF!</f>
        <v>#REF!</v>
      </c>
      <c r="E28" s="401" t="e">
        <f>'Sch-3 '!#REF!</f>
        <v>#REF!</v>
      </c>
      <c r="F28" s="401" t="e">
        <f>IF(E28=0, "Included", IF(ISERROR(D28*E28), E28, D28*E28))</f>
        <v>#REF!</v>
      </c>
    </row>
    <row r="29" spans="1:20" s="481" customFormat="1">
      <c r="A29" s="493"/>
      <c r="B29" s="493" t="e">
        <f>'Sch-3 '!#REF!</f>
        <v>#REF!</v>
      </c>
      <c r="C29" s="493" t="e">
        <f>'Sch-3 '!#REF!</f>
        <v>#REF!</v>
      </c>
      <c r="D29" s="493" t="e">
        <f>'Sch-3 '!#REF!</f>
        <v>#REF!</v>
      </c>
      <c r="E29" s="401" t="e">
        <f>'Sch-3 '!#REF!</f>
        <v>#REF!</v>
      </c>
      <c r="F29" s="401" t="e">
        <f t="shared" si="0"/>
        <v>#REF!</v>
      </c>
    </row>
    <row r="30" spans="1:20" s="481" customFormat="1">
      <c r="A30" s="493"/>
      <c r="B30" s="493" t="e">
        <f>'Sch-3 '!#REF!</f>
        <v>#REF!</v>
      </c>
      <c r="C30" s="493" t="e">
        <f>'Sch-3 '!#REF!</f>
        <v>#REF!</v>
      </c>
      <c r="D30" s="493" t="e">
        <f>'Sch-3 '!#REF!</f>
        <v>#REF!</v>
      </c>
      <c r="E30" s="401" t="e">
        <f>'Sch-3 '!#REF!</f>
        <v>#REF!</v>
      </c>
      <c r="F30" s="401" t="e">
        <f t="shared" si="0"/>
        <v>#REF!</v>
      </c>
      <c r="S30" s="473"/>
      <c r="T30" s="487"/>
    </row>
    <row r="31" spans="1:20" s="481" customFormat="1">
      <c r="A31" s="493"/>
      <c r="B31" s="493"/>
      <c r="C31" s="493"/>
      <c r="D31" s="493"/>
      <c r="E31" s="401"/>
      <c r="F31" s="401"/>
    </row>
    <row r="32" spans="1:20" s="481" customFormat="1">
      <c r="A32" s="493" t="e">
        <f>'Sch-3 '!#REF!</f>
        <v>#REF!</v>
      </c>
      <c r="B32" s="493" t="e">
        <f>'Sch-3 '!#REF!</f>
        <v>#REF!</v>
      </c>
      <c r="C32" s="493"/>
      <c r="D32" s="493"/>
      <c r="E32" s="401"/>
      <c r="F32" s="401"/>
    </row>
    <row r="33" spans="1:6" s="481" customFormat="1">
      <c r="A33" s="493" t="e">
        <f>'Sch-3 '!#REF!</f>
        <v>#REF!</v>
      </c>
      <c r="B33" s="493" t="e">
        <f>'Sch-3 '!#REF!</f>
        <v>#REF!</v>
      </c>
      <c r="C33" s="493"/>
      <c r="D33" s="493"/>
      <c r="E33" s="401"/>
      <c r="F33" s="401"/>
    </row>
    <row r="34" spans="1:6" s="481" customFormat="1">
      <c r="A34" s="493"/>
      <c r="B34" s="493" t="e">
        <f>'Sch-3 '!#REF!</f>
        <v>#REF!</v>
      </c>
      <c r="C34" s="493" t="e">
        <f>'Sch-3 '!#REF!</f>
        <v>#REF!</v>
      </c>
      <c r="D34" s="493" t="e">
        <f>'Sch-3 '!#REF!</f>
        <v>#REF!</v>
      </c>
      <c r="E34" s="401" t="e">
        <f>'Sch-3 '!#REF!</f>
        <v>#REF!</v>
      </c>
      <c r="F34" s="401" t="e">
        <f t="shared" si="0"/>
        <v>#REF!</v>
      </c>
    </row>
    <row r="35" spans="1:6" s="481" customFormat="1">
      <c r="A35" s="493"/>
      <c r="B35" s="493" t="e">
        <f>'Sch-3 '!#REF!</f>
        <v>#REF!</v>
      </c>
      <c r="C35" s="493" t="e">
        <f>'Sch-3 '!#REF!</f>
        <v>#REF!</v>
      </c>
      <c r="D35" s="493" t="e">
        <f>'Sch-3 '!#REF!</f>
        <v>#REF!</v>
      </c>
      <c r="E35" s="401" t="e">
        <f>'Sch-3 '!#REF!</f>
        <v>#REF!</v>
      </c>
      <c r="F35" s="401" t="e">
        <f t="shared" si="0"/>
        <v>#REF!</v>
      </c>
    </row>
    <row r="36" spans="1:6" s="481" customFormat="1">
      <c r="A36" s="493"/>
      <c r="B36" s="493" t="e">
        <f>'Sch-3 '!#REF!</f>
        <v>#REF!</v>
      </c>
      <c r="C36" s="493" t="e">
        <f>'Sch-3 '!#REF!</f>
        <v>#REF!</v>
      </c>
      <c r="D36" s="493" t="e">
        <f>'Sch-3 '!#REF!</f>
        <v>#REF!</v>
      </c>
      <c r="E36" s="401" t="e">
        <f>'Sch-3 '!#REF!</f>
        <v>#REF!</v>
      </c>
      <c r="F36" s="401" t="e">
        <f t="shared" si="0"/>
        <v>#REF!</v>
      </c>
    </row>
    <row r="37" spans="1:6" s="481" customFormat="1">
      <c r="A37" s="493"/>
      <c r="B37" s="493" t="e">
        <f>'Sch-3 '!#REF!</f>
        <v>#REF!</v>
      </c>
      <c r="C37" s="493" t="e">
        <f>'Sch-3 '!#REF!</f>
        <v>#REF!</v>
      </c>
      <c r="D37" s="493" t="e">
        <f>'Sch-3 '!#REF!</f>
        <v>#REF!</v>
      </c>
      <c r="E37" s="401" t="e">
        <f>'Sch-3 '!#REF!</f>
        <v>#REF!</v>
      </c>
      <c r="F37" s="401" t="e">
        <f t="shared" si="0"/>
        <v>#REF!</v>
      </c>
    </row>
    <row r="38" spans="1:6" s="481" customFormat="1" ht="20.25" customHeight="1">
      <c r="A38" s="493"/>
      <c r="B38" s="493" t="e">
        <f>'Sch-3 '!#REF!</f>
        <v>#REF!</v>
      </c>
      <c r="C38" s="493" t="e">
        <f>'Sch-3 '!#REF!</f>
        <v>#REF!</v>
      </c>
      <c r="D38" s="493" t="e">
        <f>'Sch-3 '!#REF!</f>
        <v>#REF!</v>
      </c>
      <c r="E38" s="401" t="e">
        <f>'Sch-3 '!#REF!</f>
        <v>#REF!</v>
      </c>
      <c r="F38" s="401" t="e">
        <f>IF(E38=0, "Included", IF(ISERROR(D38*E38), E38, D38*E38))</f>
        <v>#REF!</v>
      </c>
    </row>
    <row r="39" spans="1:6" s="481" customFormat="1">
      <c r="A39" s="493" t="e">
        <f>'Sch-3 '!#REF!</f>
        <v>#REF!</v>
      </c>
      <c r="B39" s="493" t="e">
        <f>'Sch-3 '!#REF!</f>
        <v>#REF!</v>
      </c>
      <c r="C39" s="493"/>
      <c r="D39" s="493"/>
      <c r="E39" s="401"/>
      <c r="F39" s="401"/>
    </row>
    <row r="40" spans="1:6" s="481" customFormat="1">
      <c r="A40" s="493"/>
      <c r="B40" s="493" t="e">
        <f>'Sch-3 '!#REF!</f>
        <v>#REF!</v>
      </c>
      <c r="C40" s="493" t="e">
        <f>'Sch-3 '!#REF!</f>
        <v>#REF!</v>
      </c>
      <c r="D40" s="493" t="e">
        <f>'Sch-3 '!#REF!</f>
        <v>#REF!</v>
      </c>
      <c r="E40" s="401" t="e">
        <f>'Sch-3 '!#REF!</f>
        <v>#REF!</v>
      </c>
      <c r="F40" s="401" t="e">
        <f t="shared" si="0"/>
        <v>#REF!</v>
      </c>
    </row>
    <row r="41" spans="1:6" s="481" customFormat="1">
      <c r="A41" s="493"/>
      <c r="B41" s="493" t="e">
        <f>'Sch-3 '!#REF!</f>
        <v>#REF!</v>
      </c>
      <c r="C41" s="493" t="e">
        <f>'Sch-3 '!#REF!</f>
        <v>#REF!</v>
      </c>
      <c r="D41" s="493" t="e">
        <f>'Sch-3 '!#REF!</f>
        <v>#REF!</v>
      </c>
      <c r="E41" s="401" t="e">
        <f>'Sch-3 '!#REF!</f>
        <v>#REF!</v>
      </c>
      <c r="F41" s="401" t="e">
        <f t="shared" si="0"/>
        <v>#REF!</v>
      </c>
    </row>
    <row r="42" spans="1:6" s="481" customFormat="1">
      <c r="A42" s="493"/>
      <c r="B42" s="493"/>
      <c r="C42" s="493"/>
      <c r="D42" s="493"/>
      <c r="E42" s="401"/>
      <c r="F42" s="401"/>
    </row>
    <row r="43" spans="1:6" s="481" customFormat="1">
      <c r="A43" s="493" t="e">
        <f>'Sch-3 '!#REF!</f>
        <v>#REF!</v>
      </c>
      <c r="B43" s="493" t="e">
        <f>'Sch-3 '!#REF!</f>
        <v>#REF!</v>
      </c>
      <c r="C43" s="493" t="e">
        <f>'Sch-3 '!#REF!</f>
        <v>#REF!</v>
      </c>
      <c r="D43" s="493" t="e">
        <f>'Sch-3 '!#REF!</f>
        <v>#REF!</v>
      </c>
      <c r="E43" s="401" t="e">
        <f>'Sch-3 '!#REF!</f>
        <v>#REF!</v>
      </c>
      <c r="F43" s="401" t="e">
        <f t="shared" si="0"/>
        <v>#REF!</v>
      </c>
    </row>
    <row r="44" spans="1:6" s="481" customFormat="1">
      <c r="A44" s="493"/>
      <c r="B44" s="493"/>
      <c r="C44" s="493"/>
      <c r="D44" s="493"/>
      <c r="E44" s="401"/>
      <c r="F44" s="401"/>
    </row>
    <row r="45" spans="1:6" s="481" customFormat="1">
      <c r="A45" s="493" t="e">
        <f>'Sch-3 '!#REF!</f>
        <v>#REF!</v>
      </c>
      <c r="B45" s="493" t="e">
        <f>'Sch-3 '!#REF!</f>
        <v>#REF!</v>
      </c>
      <c r="C45" s="493" t="e">
        <f>'Sch-3 '!#REF!</f>
        <v>#REF!</v>
      </c>
      <c r="D45" s="493" t="e">
        <f>'Sch-3 '!#REF!</f>
        <v>#REF!</v>
      </c>
      <c r="E45" s="401" t="e">
        <f>'Sch-3 '!#REF!</f>
        <v>#REF!</v>
      </c>
      <c r="F45" s="401" t="e">
        <f t="shared" si="0"/>
        <v>#REF!</v>
      </c>
    </row>
    <row r="46" spans="1:6" s="481" customFormat="1">
      <c r="A46" s="493"/>
      <c r="B46" s="493"/>
      <c r="C46" s="493"/>
      <c r="D46" s="493"/>
      <c r="E46" s="401"/>
      <c r="F46" s="401"/>
    </row>
    <row r="47" spans="1:6" s="481" customFormat="1">
      <c r="A47" s="493" t="e">
        <f>'Sch-3 '!#REF!</f>
        <v>#REF!</v>
      </c>
      <c r="B47" s="493" t="e">
        <f>'Sch-3 '!#REF!</f>
        <v>#REF!</v>
      </c>
      <c r="C47" s="493"/>
      <c r="D47" s="493"/>
      <c r="E47" s="401"/>
      <c r="F47" s="401"/>
    </row>
    <row r="48" spans="1:6" s="481" customFormat="1">
      <c r="A48" s="493"/>
      <c r="B48" s="493" t="e">
        <f>'Sch-3 '!#REF!</f>
        <v>#REF!</v>
      </c>
      <c r="C48" s="493" t="e">
        <f>'Sch-3 '!#REF!</f>
        <v>#REF!</v>
      </c>
      <c r="D48" s="493" t="e">
        <f>'Sch-3 '!#REF!</f>
        <v>#REF!</v>
      </c>
      <c r="E48" s="401" t="e">
        <f>'Sch-3 '!#REF!</f>
        <v>#REF!</v>
      </c>
      <c r="F48" s="401" t="e">
        <f t="shared" si="0"/>
        <v>#REF!</v>
      </c>
    </row>
    <row r="49" spans="1:6" s="481" customFormat="1">
      <c r="A49" s="493"/>
      <c r="B49" s="493"/>
      <c r="C49" s="493"/>
      <c r="D49" s="493"/>
      <c r="E49" s="401"/>
      <c r="F49" s="401"/>
    </row>
    <row r="50" spans="1:6" s="481" customFormat="1">
      <c r="A50" s="493" t="e">
        <f>'Sch-3 '!#REF!</f>
        <v>#REF!</v>
      </c>
      <c r="B50" s="493" t="e">
        <f>'Sch-3 '!#REF!</f>
        <v>#REF!</v>
      </c>
      <c r="C50" s="493"/>
      <c r="D50" s="493"/>
      <c r="E50" s="401"/>
      <c r="F50" s="401"/>
    </row>
    <row r="51" spans="1:6" s="481" customFormat="1">
      <c r="A51" s="493"/>
      <c r="B51" s="493" t="e">
        <f>'Sch-3 '!#REF!</f>
        <v>#REF!</v>
      </c>
      <c r="C51" s="493" t="e">
        <f>'Sch-3 '!#REF!</f>
        <v>#REF!</v>
      </c>
      <c r="D51" s="493" t="e">
        <f>'Sch-3 '!#REF!</f>
        <v>#REF!</v>
      </c>
      <c r="E51" s="401" t="e">
        <f>'Sch-3 '!#REF!</f>
        <v>#REF!</v>
      </c>
      <c r="F51" s="401" t="e">
        <f t="shared" si="0"/>
        <v>#REF!</v>
      </c>
    </row>
    <row r="52" spans="1:6" s="481" customFormat="1">
      <c r="A52" s="493"/>
      <c r="B52" s="493" t="e">
        <f>'Sch-3 '!#REF!</f>
        <v>#REF!</v>
      </c>
      <c r="C52" s="493" t="e">
        <f>'Sch-3 '!#REF!</f>
        <v>#REF!</v>
      </c>
      <c r="D52" s="493" t="e">
        <f>'Sch-3 '!#REF!</f>
        <v>#REF!</v>
      </c>
      <c r="E52" s="401" t="e">
        <f>'Sch-3 '!#REF!</f>
        <v>#REF!</v>
      </c>
      <c r="F52" s="401" t="e">
        <f t="shared" si="0"/>
        <v>#REF!</v>
      </c>
    </row>
    <row r="53" spans="1:6" s="481" customFormat="1">
      <c r="A53" s="493"/>
      <c r="B53" s="493"/>
      <c r="C53" s="493"/>
      <c r="D53" s="493"/>
      <c r="E53" s="401"/>
      <c r="F53" s="401"/>
    </row>
    <row r="54" spans="1:6" s="481" customFormat="1">
      <c r="A54" s="493" t="e">
        <f>'Sch-3 '!#REF!</f>
        <v>#REF!</v>
      </c>
      <c r="B54" s="493" t="e">
        <f>'Sch-3 '!#REF!</f>
        <v>#REF!</v>
      </c>
      <c r="C54" s="493"/>
      <c r="D54" s="493"/>
      <c r="E54" s="401"/>
      <c r="F54" s="401"/>
    </row>
    <row r="55" spans="1:6" s="481" customFormat="1">
      <c r="A55" s="493"/>
      <c r="B55" s="493" t="e">
        <f>'Sch-3 '!#REF!</f>
        <v>#REF!</v>
      </c>
      <c r="C55" s="493" t="e">
        <f>'Sch-3 '!#REF!</f>
        <v>#REF!</v>
      </c>
      <c r="D55" s="493" t="e">
        <f>'Sch-3 '!#REF!</f>
        <v>#REF!</v>
      </c>
      <c r="E55" s="401" t="e">
        <f>'Sch-3 '!#REF!</f>
        <v>#REF!</v>
      </c>
      <c r="F55" s="401" t="e">
        <f t="shared" si="0"/>
        <v>#REF!</v>
      </c>
    </row>
    <row r="56" spans="1:6" s="481" customFormat="1">
      <c r="A56" s="493"/>
      <c r="B56" s="493" t="e">
        <f>'Sch-3 '!#REF!</f>
        <v>#REF!</v>
      </c>
      <c r="C56" s="493" t="e">
        <f>'Sch-3 '!#REF!</f>
        <v>#REF!</v>
      </c>
      <c r="D56" s="493" t="e">
        <f>'Sch-3 '!#REF!</f>
        <v>#REF!</v>
      </c>
      <c r="E56" s="401" t="e">
        <f>'Sch-3 '!#REF!</f>
        <v>#REF!</v>
      </c>
      <c r="F56" s="401" t="e">
        <f t="shared" si="0"/>
        <v>#REF!</v>
      </c>
    </row>
    <row r="57" spans="1:6" s="481" customFormat="1">
      <c r="A57" s="493"/>
      <c r="B57" s="493" t="e">
        <f>'Sch-3 '!#REF!</f>
        <v>#REF!</v>
      </c>
      <c r="C57" s="493" t="e">
        <f>'Sch-3 '!#REF!</f>
        <v>#REF!</v>
      </c>
      <c r="D57" s="493" t="e">
        <f>'Sch-3 '!#REF!</f>
        <v>#REF!</v>
      </c>
      <c r="E57" s="401" t="e">
        <f>'Sch-3 '!#REF!</f>
        <v>#REF!</v>
      </c>
      <c r="F57" s="401" t="e">
        <f t="shared" si="0"/>
        <v>#REF!</v>
      </c>
    </row>
    <row r="58" spans="1:6" s="481" customFormat="1">
      <c r="A58" s="493"/>
      <c r="B58" s="493" t="e">
        <f>'Sch-3 '!#REF!</f>
        <v>#REF!</v>
      </c>
      <c r="C58" s="493" t="e">
        <f>'Sch-3 '!#REF!</f>
        <v>#REF!</v>
      </c>
      <c r="D58" s="493" t="e">
        <f>'Sch-3 '!#REF!</f>
        <v>#REF!</v>
      </c>
      <c r="E58" s="401" t="e">
        <f>'Sch-3 '!#REF!</f>
        <v>#REF!</v>
      </c>
      <c r="F58" s="401" t="e">
        <f t="shared" si="0"/>
        <v>#REF!</v>
      </c>
    </row>
    <row r="59" spans="1:6" s="481" customFormat="1">
      <c r="A59" s="493"/>
      <c r="B59" s="493" t="e">
        <f>'Sch-3 '!#REF!</f>
        <v>#REF!</v>
      </c>
      <c r="C59" s="493" t="e">
        <f>'Sch-3 '!#REF!</f>
        <v>#REF!</v>
      </c>
      <c r="D59" s="493" t="e">
        <f>'Sch-3 '!#REF!</f>
        <v>#REF!</v>
      </c>
      <c r="E59" s="401" t="e">
        <f>'Sch-3 '!#REF!</f>
        <v>#REF!</v>
      </c>
      <c r="F59" s="401" t="e">
        <f t="shared" si="0"/>
        <v>#REF!</v>
      </c>
    </row>
    <row r="60" spans="1:6" s="481" customFormat="1">
      <c r="A60" s="493"/>
      <c r="B60" s="493" t="e">
        <f>'Sch-3 '!#REF!</f>
        <v>#REF!</v>
      </c>
      <c r="C60" s="493" t="e">
        <f>'Sch-3 '!#REF!</f>
        <v>#REF!</v>
      </c>
      <c r="D60" s="493" t="e">
        <f>'Sch-3 '!#REF!</f>
        <v>#REF!</v>
      </c>
      <c r="E60" s="401" t="e">
        <f>'Sch-3 '!#REF!</f>
        <v>#REF!</v>
      </c>
      <c r="F60" s="401" t="e">
        <f t="shared" si="0"/>
        <v>#REF!</v>
      </c>
    </row>
    <row r="61" spans="1:6" s="481" customFormat="1">
      <c r="A61" s="493"/>
      <c r="B61" s="493"/>
      <c r="C61" s="493"/>
      <c r="D61" s="493"/>
      <c r="E61" s="401"/>
      <c r="F61" s="401"/>
    </row>
    <row r="62" spans="1:6" s="481" customFormat="1">
      <c r="A62" s="493"/>
      <c r="B62" s="493"/>
      <c r="C62" s="493"/>
      <c r="D62" s="493"/>
      <c r="E62" s="401"/>
      <c r="F62" s="401"/>
    </row>
    <row r="63" spans="1:6" s="481" customFormat="1">
      <c r="A63" s="493"/>
      <c r="B63" s="493" t="e">
        <f>'Sch-3 '!#REF!</f>
        <v>#REF!</v>
      </c>
      <c r="C63" s="493"/>
      <c r="D63" s="493"/>
      <c r="E63" s="401"/>
      <c r="F63" s="401"/>
    </row>
    <row r="64" spans="1:6" s="481" customFormat="1">
      <c r="A64" s="493"/>
      <c r="B64" s="493" t="e">
        <f>'Sch-3 '!#REF!</f>
        <v>#REF!</v>
      </c>
      <c r="C64" s="493" t="e">
        <f>'Sch-3 '!#REF!</f>
        <v>#REF!</v>
      </c>
      <c r="D64" s="493" t="e">
        <f>'Sch-3 '!#REF!</f>
        <v>#REF!</v>
      </c>
      <c r="E64" s="401" t="e">
        <f>'Sch-3 '!#REF!</f>
        <v>#REF!</v>
      </c>
      <c r="F64" s="401" t="e">
        <f>IF(E64=0, "Included", IF(ISERROR(D64*E64), E64, D64*E64))</f>
        <v>#REF!</v>
      </c>
    </row>
    <row r="65" spans="1:6" s="481" customFormat="1">
      <c r="A65" s="493"/>
      <c r="B65" s="493" t="e">
        <f>'Sch-3 '!#REF!</f>
        <v>#REF!</v>
      </c>
      <c r="C65" s="493" t="e">
        <f>'Sch-3 '!#REF!</f>
        <v>#REF!</v>
      </c>
      <c r="D65" s="493" t="e">
        <f>'Sch-3 '!#REF!</f>
        <v>#REF!</v>
      </c>
      <c r="E65" s="401" t="e">
        <f>'Sch-3 '!#REF!</f>
        <v>#REF!</v>
      </c>
      <c r="F65" s="401" t="e">
        <f>IF(E65=0, "Included", IF(ISERROR(D65*E65), E65, D65*E65))</f>
        <v>#REF!</v>
      </c>
    </row>
    <row r="66" spans="1:6" s="481" customFormat="1">
      <c r="A66" s="493"/>
      <c r="B66" s="493" t="e">
        <f>'Sch-3 '!#REF!</f>
        <v>#REF!</v>
      </c>
      <c r="C66" s="493" t="e">
        <f>'Sch-3 '!#REF!</f>
        <v>#REF!</v>
      </c>
      <c r="D66" s="493" t="e">
        <f>'Sch-3 '!#REF!</f>
        <v>#REF!</v>
      </c>
      <c r="E66" s="401" t="e">
        <f>'Sch-3 '!#REF!</f>
        <v>#REF!</v>
      </c>
      <c r="F66" s="401" t="e">
        <f>IF(E66=0, "Included", IF(ISERROR(D66*E66), E66, D66*E66))</f>
        <v>#REF!</v>
      </c>
    </row>
    <row r="67" spans="1:6" s="481" customFormat="1">
      <c r="A67" s="493"/>
      <c r="B67" s="493" t="e">
        <f>'Sch-3 '!#REF!</f>
        <v>#REF!</v>
      </c>
      <c r="C67" s="493" t="e">
        <f>'Sch-3 '!#REF!</f>
        <v>#REF!</v>
      </c>
      <c r="D67" s="493" t="e">
        <f>'Sch-3 '!#REF!</f>
        <v>#REF!</v>
      </c>
      <c r="E67" s="401" t="e">
        <f>'Sch-3 '!#REF!</f>
        <v>#REF!</v>
      </c>
      <c r="F67" s="401" t="e">
        <f>IF(E67=0, "Included", IF(ISERROR(D67*E67), E67, D67*E67))</f>
        <v>#REF!</v>
      </c>
    </row>
    <row r="68" spans="1:6" s="481" customFormat="1">
      <c r="A68" s="493"/>
      <c r="B68" s="493"/>
      <c r="C68" s="493"/>
      <c r="D68" s="493"/>
      <c r="E68" s="401"/>
      <c r="F68" s="401"/>
    </row>
    <row r="69" spans="1:6" s="481" customFormat="1">
      <c r="A69" s="493" t="e">
        <f>'Sch-3 '!#REF!</f>
        <v>#REF!</v>
      </c>
      <c r="B69" s="493" t="e">
        <f>'Sch-3 '!#REF!</f>
        <v>#REF!</v>
      </c>
      <c r="C69" s="493"/>
      <c r="D69" s="493"/>
      <c r="E69" s="401"/>
      <c r="F69" s="401"/>
    </row>
    <row r="70" spans="1:6" s="481" customFormat="1">
      <c r="A70" s="493"/>
      <c r="B70" s="493" t="e">
        <f>'Sch-3 '!#REF!</f>
        <v>#REF!</v>
      </c>
      <c r="C70" s="493"/>
      <c r="D70" s="493"/>
      <c r="E70" s="401"/>
      <c r="F70" s="401"/>
    </row>
    <row r="71" spans="1:6" s="481" customFormat="1">
      <c r="A71" s="493"/>
      <c r="B71" s="493" t="e">
        <f>'Sch-3 '!#REF!</f>
        <v>#REF!</v>
      </c>
      <c r="C71" s="493" t="e">
        <f>'Sch-3 '!#REF!</f>
        <v>#REF!</v>
      </c>
      <c r="D71" s="493" t="e">
        <f>'Sch-3 '!#REF!</f>
        <v>#REF!</v>
      </c>
      <c r="E71" s="401" t="e">
        <f>'Sch-3 '!#REF!</f>
        <v>#REF!</v>
      </c>
      <c r="F71" s="401" t="e">
        <f>IF(E71=0, "Included", IF(ISERROR(D71*E71), E71, D71*E71))</f>
        <v>#REF!</v>
      </c>
    </row>
    <row r="72" spans="1:6" s="481" customFormat="1">
      <c r="A72" s="493"/>
      <c r="B72" s="493"/>
      <c r="C72" s="493"/>
      <c r="D72" s="493"/>
      <c r="E72" s="401"/>
      <c r="F72" s="401"/>
    </row>
    <row r="73" spans="1:6" s="481" customFormat="1">
      <c r="A73" s="493" t="e">
        <f>'Sch-3 '!#REF!</f>
        <v>#REF!</v>
      </c>
      <c r="B73" s="493" t="e">
        <f>'Sch-3 '!#REF!</f>
        <v>#REF!</v>
      </c>
      <c r="C73" s="493"/>
      <c r="D73" s="493"/>
      <c r="E73" s="401"/>
      <c r="F73" s="401"/>
    </row>
    <row r="74" spans="1:6" s="481" customFormat="1">
      <c r="A74" s="493" t="e">
        <f>'Sch-3 '!#REF!</f>
        <v>#REF!</v>
      </c>
      <c r="B74" s="493" t="e">
        <f>'Sch-3 '!#REF!</f>
        <v>#REF!</v>
      </c>
      <c r="C74" s="493" t="e">
        <f>'Sch-3 '!#REF!</f>
        <v>#REF!</v>
      </c>
      <c r="D74" s="493" t="e">
        <f>'Sch-3 '!#REF!</f>
        <v>#REF!</v>
      </c>
      <c r="E74" s="401" t="e">
        <f>'Sch-3 '!#REF!</f>
        <v>#REF!</v>
      </c>
      <c r="F74" s="401" t="e">
        <f>IF(E74=0, "Included", IF(ISERROR(D74*E74), E74, D74*E74))</f>
        <v>#REF!</v>
      </c>
    </row>
    <row r="75" spans="1:6" s="481" customFormat="1">
      <c r="A75" s="493" t="e">
        <f>'Sch-3 '!#REF!</f>
        <v>#REF!</v>
      </c>
      <c r="B75" s="493" t="e">
        <f>'Sch-3 '!#REF!</f>
        <v>#REF!</v>
      </c>
      <c r="C75" s="493"/>
      <c r="D75" s="493"/>
      <c r="E75" s="401"/>
      <c r="F75" s="401"/>
    </row>
    <row r="76" spans="1:6" s="481" customFormat="1">
      <c r="A76" s="493" t="e">
        <f>'Sch-3 '!#REF!</f>
        <v>#REF!</v>
      </c>
      <c r="B76" s="493" t="e">
        <f>'Sch-3 '!#REF!</f>
        <v>#REF!</v>
      </c>
      <c r="C76" s="493" t="e">
        <f>'Sch-3 '!#REF!</f>
        <v>#REF!</v>
      </c>
      <c r="D76" s="493" t="e">
        <f>'Sch-3 '!#REF!</f>
        <v>#REF!</v>
      </c>
      <c r="E76" s="401" t="e">
        <f>'Sch-3 '!#REF!</f>
        <v>#REF!</v>
      </c>
      <c r="F76" s="401" t="e">
        <f>IF(E76=0, "Included", IF(ISERROR(D76*E76), E76, D76*E76))</f>
        <v>#REF!</v>
      </c>
    </row>
    <row r="77" spans="1:6" s="481" customFormat="1">
      <c r="A77" s="493" t="e">
        <f>'Sch-3 '!#REF!</f>
        <v>#REF!</v>
      </c>
      <c r="B77" s="493" t="e">
        <f>'Sch-3 '!#REF!</f>
        <v>#REF!</v>
      </c>
      <c r="C77" s="493" t="e">
        <f>'Sch-3 '!#REF!</f>
        <v>#REF!</v>
      </c>
      <c r="D77" s="493" t="e">
        <f>'Sch-3 '!#REF!</f>
        <v>#REF!</v>
      </c>
      <c r="E77" s="401" t="e">
        <f>'Sch-3 '!#REF!</f>
        <v>#REF!</v>
      </c>
      <c r="F77" s="401" t="e">
        <f>IF(E77=0, "Included", IF(ISERROR(D77*E77), E77, D77*E77))</f>
        <v>#REF!</v>
      </c>
    </row>
    <row r="78" spans="1:6" s="481" customFormat="1">
      <c r="A78" s="493"/>
      <c r="B78" s="493"/>
      <c r="C78" s="493"/>
      <c r="D78" s="493"/>
      <c r="E78" s="401"/>
      <c r="F78" s="401"/>
    </row>
    <row r="79" spans="1:6" s="481" customFormat="1">
      <c r="A79" s="493" t="e">
        <f>'Sch-3 '!#REF!</f>
        <v>#REF!</v>
      </c>
      <c r="B79" s="493" t="e">
        <f>'Sch-3 '!#REF!</f>
        <v>#REF!</v>
      </c>
      <c r="C79" s="493"/>
      <c r="D79" s="493"/>
      <c r="E79" s="401"/>
      <c r="F79" s="401"/>
    </row>
    <row r="80" spans="1:6" s="481" customFormat="1">
      <c r="A80" s="493"/>
      <c r="B80" s="493" t="e">
        <f>'Sch-3 '!#REF!</f>
        <v>#REF!</v>
      </c>
      <c r="C80" s="493" t="e">
        <f>'Sch-3 '!#REF!</f>
        <v>#REF!</v>
      </c>
      <c r="D80" s="493" t="e">
        <f>'Sch-3 '!#REF!</f>
        <v>#REF!</v>
      </c>
      <c r="E80" s="401" t="e">
        <f>'Sch-3 '!#REF!</f>
        <v>#REF!</v>
      </c>
      <c r="F80" s="401" t="e">
        <f>IF(E80=0, "Included", IF(ISERROR(D80*E80), E80, D80*E80))</f>
        <v>#REF!</v>
      </c>
    </row>
    <row r="81" spans="1:6">
      <c r="A81" s="488"/>
      <c r="B81" s="427" t="s">
        <v>20</v>
      </c>
      <c r="C81" s="427"/>
      <c r="D81" s="427"/>
      <c r="E81" s="412"/>
      <c r="F81" s="412" t="e">
        <f>SUM(F17:F80)</f>
        <v>#REF!</v>
      </c>
    </row>
    <row r="82" spans="1:6">
      <c r="A82" s="489"/>
      <c r="B82" s="415"/>
      <c r="C82" s="415"/>
      <c r="D82" s="415"/>
      <c r="E82" s="416"/>
      <c r="F82" s="416"/>
    </row>
    <row r="83" spans="1:6">
      <c r="A83" s="490"/>
      <c r="B83" s="491"/>
      <c r="C83" s="490"/>
      <c r="D83" s="490"/>
      <c r="E83" s="490"/>
      <c r="F83" s="490"/>
    </row>
    <row r="84" spans="1:6" ht="30">
      <c r="A84" s="417" t="s">
        <v>402</v>
      </c>
      <c r="B84" s="418" t="str">
        <f>'Sch-1'!B133</f>
        <v>--</v>
      </c>
      <c r="C84" s="419"/>
      <c r="D84" s="420"/>
      <c r="E84" s="421"/>
      <c r="F84" s="421"/>
    </row>
    <row r="85" spans="1:6">
      <c r="A85" s="417" t="s">
        <v>403</v>
      </c>
      <c r="B85" s="418" t="str">
        <f>'Sch-1'!B134</f>
        <v/>
      </c>
      <c r="C85" s="421"/>
      <c r="D85" s="420" t="s">
        <v>404</v>
      </c>
      <c r="E85" s="422" t="str">
        <f>'Sch-1'!M134</f>
        <v/>
      </c>
      <c r="F85" s="421"/>
    </row>
    <row r="86" spans="1:6">
      <c r="A86" s="423"/>
      <c r="B86" s="424"/>
      <c r="C86" s="425"/>
      <c r="D86" s="420" t="s">
        <v>405</v>
      </c>
      <c r="E86" s="422" t="str">
        <f>'Sch-1'!M135</f>
        <v/>
      </c>
      <c r="F86" s="425"/>
    </row>
    <row r="87" spans="1:6">
      <c r="A87" s="417"/>
      <c r="B87" s="418"/>
      <c r="C87" s="419"/>
      <c r="D87" s="420"/>
      <c r="E87" s="421"/>
      <c r="F87" s="421"/>
    </row>
    <row r="88" spans="1:6">
      <c r="A88" s="3"/>
      <c r="B88" s="492"/>
      <c r="C88" s="3"/>
      <c r="D88" s="3"/>
      <c r="E88" s="3"/>
      <c r="F88" s="3"/>
    </row>
    <row r="100" spans="1:29" s="194" customFormat="1">
      <c r="A100" s="375"/>
      <c r="B100" s="376"/>
      <c r="C100" s="377"/>
      <c r="D100" s="378"/>
      <c r="E100" s="310"/>
      <c r="F100" s="310"/>
      <c r="AB100" s="380"/>
      <c r="AC100" s="380"/>
    </row>
    <row r="101" spans="1:29" s="194" customFormat="1">
      <c r="A101" s="375"/>
      <c r="B101" s="376"/>
      <c r="C101" s="377"/>
      <c r="D101" s="378"/>
      <c r="E101" s="310"/>
      <c r="F101" s="310"/>
      <c r="AB101" s="221"/>
      <c r="AC101" s="381"/>
    </row>
    <row r="102" spans="1:29" s="194" customFormat="1">
      <c r="A102" s="375"/>
      <c r="B102" s="376"/>
      <c r="C102" s="377"/>
      <c r="D102" s="378"/>
      <c r="E102" s="310"/>
      <c r="F102" s="310"/>
      <c r="AC102" s="241"/>
    </row>
    <row r="103" spans="1:29" s="194" customFormat="1">
      <c r="A103" s="202"/>
      <c r="B103" s="222"/>
      <c r="C103" s="202"/>
      <c r="D103" s="198"/>
      <c r="E103" s="221"/>
      <c r="F103" s="221"/>
    </row>
    <row r="104" spans="1:29">
      <c r="A104" s="202"/>
      <c r="B104" s="210"/>
      <c r="C104" s="202"/>
      <c r="D104" s="198"/>
      <c r="E104" s="221"/>
      <c r="F104" s="221"/>
    </row>
    <row r="105" spans="1:29">
      <c r="A105" s="373"/>
      <c r="B105" s="374"/>
      <c r="C105" s="373"/>
      <c r="D105" s="373"/>
      <c r="E105" s="373"/>
      <c r="F105" s="373"/>
    </row>
    <row r="106" spans="1:29">
      <c r="A106" s="373"/>
      <c r="B106" s="374"/>
      <c r="C106" s="373"/>
      <c r="D106" s="373"/>
      <c r="E106" s="373"/>
      <c r="F106" s="373"/>
    </row>
    <row r="107" spans="1:29">
      <c r="A107" s="186"/>
      <c r="B107" s="99"/>
      <c r="C107" s="189"/>
      <c r="D107" s="189"/>
      <c r="E107" s="188"/>
      <c r="F107" s="101"/>
    </row>
    <row r="108" spans="1:29">
      <c r="A108" s="373"/>
      <c r="B108" s="374"/>
      <c r="C108" s="373"/>
      <c r="D108" s="373"/>
      <c r="E108" s="373"/>
      <c r="F108" s="373"/>
    </row>
    <row r="109" spans="1:29">
      <c r="A109" s="373"/>
      <c r="B109" s="374"/>
      <c r="C109" s="373"/>
      <c r="D109" s="373"/>
      <c r="E109" s="373"/>
      <c r="F109" s="373"/>
    </row>
  </sheetData>
  <sheetProtection password="CFB5" sheet="1" objects="1" scenarios="1" formatColumns="0" formatRows="0" selectLockedCells="1"/>
  <customSheetViews>
    <customSheetView guid="{C5511DF2-7367-4292-8F90-6EDA131DE06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B53AB765-D844-4672-9326-008E7DD94E4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2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3"/>
  <headerFooter alignWithMargins="0">
    <oddFooter>&amp;R&amp;"Book Antiqua,Bold"&amp;10Schedule-3/ Page &amp;P of &amp;N</oddFooter>
  </headerFooter>
  <colBreaks count="1" manualBreakCount="1">
    <brk id="6" max="1048575" man="1"/>
  </colBreaks>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zoomScale="70" zoomScaleNormal="100" zoomScaleSheetLayoutView="70" workbookViewId="0">
      <selection activeCell="I20" sqref="I20"/>
    </sheetView>
  </sheetViews>
  <sheetFormatPr defaultRowHeight="13.5"/>
  <cols>
    <col min="1" max="1" width="10.25" style="103" customWidth="1"/>
    <col min="2" max="2" width="12" style="103" customWidth="1"/>
    <col min="3" max="3" width="9.875" style="103" customWidth="1"/>
    <col min="4" max="4" width="10.375" style="103" customWidth="1"/>
    <col min="5" max="5" width="10.125" style="103" customWidth="1"/>
    <col min="6" max="7" width="12.125" style="103" customWidth="1"/>
    <col min="8" max="8" width="10.625" style="103" customWidth="1"/>
    <col min="9" max="9" width="14.375" style="103" customWidth="1"/>
    <col min="10" max="10" width="11.25" style="103" customWidth="1"/>
    <col min="11" max="11" width="14.25" style="103" customWidth="1"/>
    <col min="12" max="12" width="19.25" style="103" customWidth="1"/>
    <col min="13" max="13" width="7.875" style="103" customWidth="1"/>
    <col min="14" max="14" width="10.875" style="103" customWidth="1"/>
    <col min="15" max="15" width="14.875" style="103" customWidth="1"/>
    <col min="16" max="16" width="17.625" style="103" customWidth="1"/>
    <col min="17" max="17" width="19.375" style="103" customWidth="1"/>
    <col min="18" max="18" width="15.125" style="86" hidden="1" customWidth="1"/>
    <col min="19" max="19" width="17.625" style="86" hidden="1" customWidth="1"/>
    <col min="20" max="16384" width="9" style="87"/>
  </cols>
  <sheetData>
    <row r="1" spans="1:17" ht="18" customHeight="1">
      <c r="A1" s="81" t="str">
        <f>Cover!B3</f>
        <v>Specification No.: CC/NT/W-MISC/DOM/A06/26/01785</v>
      </c>
      <c r="B1" s="82"/>
      <c r="C1" s="83"/>
      <c r="D1" s="83"/>
      <c r="E1" s="83"/>
      <c r="F1" s="83"/>
      <c r="G1" s="83"/>
      <c r="H1" s="83"/>
      <c r="I1" s="83"/>
      <c r="J1" s="83"/>
      <c r="K1" s="83"/>
      <c r="L1" s="83"/>
      <c r="M1" s="83"/>
      <c r="N1" s="83"/>
      <c r="O1" s="83"/>
      <c r="P1" s="84"/>
      <c r="Q1" s="85" t="s">
        <v>559</v>
      </c>
    </row>
    <row r="2" spans="1:17" ht="18" customHeight="1">
      <c r="A2" s="67"/>
      <c r="B2" s="88"/>
      <c r="C2" s="89"/>
      <c r="D2" s="89"/>
      <c r="E2" s="89"/>
      <c r="F2" s="89"/>
      <c r="G2" s="89"/>
      <c r="H2" s="89"/>
      <c r="I2" s="89"/>
      <c r="J2" s="89"/>
      <c r="K2" s="89"/>
      <c r="L2" s="89"/>
      <c r="M2" s="89"/>
      <c r="N2" s="89"/>
      <c r="O2" s="89"/>
      <c r="P2" s="34"/>
      <c r="Q2" s="34"/>
    </row>
    <row r="3" spans="1:17" ht="48.75" customHeight="1">
      <c r="A3" s="1307" t="str">
        <f>Cover!$B$2</f>
        <v>Package RCP-02 for retrofitting of existing conventional control and protection system with new IEC 61850 Process Bus bases Control &amp; Protection System at 400kV Meerut Substation and 400kV Mandola Substation.</v>
      </c>
      <c r="B3" s="1307"/>
      <c r="C3" s="1307"/>
      <c r="D3" s="1307"/>
      <c r="E3" s="1307"/>
      <c r="F3" s="1307"/>
      <c r="G3" s="1307"/>
      <c r="H3" s="1307"/>
      <c r="I3" s="1307"/>
      <c r="J3" s="1307"/>
      <c r="K3" s="1307"/>
      <c r="L3" s="1307"/>
      <c r="M3" s="1307"/>
      <c r="N3" s="1307"/>
      <c r="O3" s="1307"/>
      <c r="P3" s="1307"/>
      <c r="Q3" s="1307"/>
    </row>
    <row r="4" spans="1:17" ht="21.95" customHeight="1">
      <c r="A4" s="1308" t="s">
        <v>24</v>
      </c>
      <c r="B4" s="1308"/>
      <c r="C4" s="1308"/>
      <c r="D4" s="1308"/>
      <c r="E4" s="1308"/>
      <c r="F4" s="1308"/>
      <c r="G4" s="1308"/>
      <c r="H4" s="1308"/>
      <c r="I4" s="1308"/>
      <c r="J4" s="1308"/>
      <c r="K4" s="1308"/>
      <c r="L4" s="1308"/>
      <c r="M4" s="1308"/>
      <c r="N4" s="1308"/>
      <c r="O4" s="1308"/>
      <c r="P4" s="1308"/>
      <c r="Q4" s="1308"/>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392</v>
      </c>
      <c r="Q6" s="34"/>
    </row>
    <row r="7" spans="1:17" ht="36" customHeight="1">
      <c r="A7" s="1273" t="str">
        <f>'Sch-1'!A7</f>
        <v/>
      </c>
      <c r="B7" s="1273"/>
      <c r="C7" s="1273"/>
      <c r="D7" s="1273"/>
      <c r="E7" s="1273"/>
      <c r="F7" s="1273"/>
      <c r="G7" s="1273"/>
      <c r="H7" s="1273"/>
      <c r="I7" s="1273"/>
      <c r="J7" s="1273"/>
      <c r="K7" s="1273"/>
      <c r="L7" s="1273"/>
      <c r="M7" s="1273"/>
      <c r="N7" s="1273"/>
      <c r="O7" s="1273"/>
      <c r="P7" s="62" t="str">
        <f>'Sch-1'!M7</f>
        <v>Contracts Services, 3rd Floor</v>
      </c>
      <c r="Q7" s="34"/>
    </row>
    <row r="8" spans="1:17" ht="18" customHeight="1">
      <c r="A8" s="31" t="s">
        <v>393</v>
      </c>
      <c r="B8" s="1274" t="str">
        <f>IF('Sch-1'!C8=0, "", 'Sch-1'!C8)</f>
        <v xml:space="preserve">…….. …….. …….. …….. …….. …….. </v>
      </c>
      <c r="C8" s="1274"/>
      <c r="D8" s="1274"/>
      <c r="E8" s="1274"/>
      <c r="F8" s="1274"/>
      <c r="G8" s="1274"/>
      <c r="H8" s="1274"/>
      <c r="I8" s="1274"/>
      <c r="J8" s="1274"/>
      <c r="K8" s="1274"/>
      <c r="L8" s="1274"/>
      <c r="M8" s="1274"/>
      <c r="N8" s="1274"/>
      <c r="O8" s="1274"/>
      <c r="P8" s="62" t="str">
        <f>'Sch-1'!M8</f>
        <v>Power Grid Corporation of India Ltd.,</v>
      </c>
      <c r="Q8" s="34"/>
    </row>
    <row r="9" spans="1:17" ht="18" customHeight="1">
      <c r="A9" s="31" t="s">
        <v>395</v>
      </c>
      <c r="B9" s="1274" t="str">
        <f>IF('Sch-1'!C9=0, "", 'Sch-1'!C9)</f>
        <v xml:space="preserve">…….. …….. …….. …….. …….. …….. </v>
      </c>
      <c r="C9" s="1274"/>
      <c r="D9" s="1274"/>
      <c r="E9" s="1274"/>
      <c r="F9" s="1274"/>
      <c r="G9" s="1274"/>
      <c r="H9" s="1274"/>
      <c r="I9" s="1274"/>
      <c r="J9" s="1274"/>
      <c r="K9" s="1274"/>
      <c r="L9" s="1274"/>
      <c r="M9" s="1274"/>
      <c r="N9" s="1274"/>
      <c r="O9" s="1274"/>
      <c r="P9" s="62" t="str">
        <f>'Sch-1'!M9</f>
        <v>"Saudamini", Plot No.-2</v>
      </c>
      <c r="Q9" s="34"/>
    </row>
    <row r="10" spans="1:17" ht="18" customHeight="1">
      <c r="A10" s="32"/>
      <c r="B10" s="1274" t="str">
        <f>IF('Sch-1'!C10=0, "", 'Sch-1'!C10)</f>
        <v xml:space="preserve">…….. …….. …….. …….. …….. …….. </v>
      </c>
      <c r="C10" s="1274"/>
      <c r="D10" s="1274"/>
      <c r="E10" s="1274"/>
      <c r="F10" s="1274"/>
      <c r="G10" s="1274"/>
      <c r="H10" s="1274"/>
      <c r="I10" s="1274"/>
      <c r="J10" s="1274"/>
      <c r="K10" s="1274"/>
      <c r="L10" s="1274"/>
      <c r="M10" s="1274"/>
      <c r="N10" s="1274"/>
      <c r="O10" s="1274"/>
      <c r="P10" s="62" t="str">
        <f>'Sch-1'!M10</f>
        <v xml:space="preserve">Sector-29, </v>
      </c>
      <c r="Q10" s="34"/>
    </row>
    <row r="11" spans="1:17" ht="18" customHeight="1">
      <c r="A11" s="32"/>
      <c r="B11" s="1274" t="str">
        <f>IF('Sch-1'!C11=0, "", 'Sch-1'!C11)</f>
        <v xml:space="preserve">…….. …….. …….. …….. …….. …….. </v>
      </c>
      <c r="C11" s="1274"/>
      <c r="D11" s="1274"/>
      <c r="E11" s="1274"/>
      <c r="F11" s="1274"/>
      <c r="G11" s="1274"/>
      <c r="H11" s="1274"/>
      <c r="I11" s="1274"/>
      <c r="J11" s="1274"/>
      <c r="K11" s="1274"/>
      <c r="L11" s="1274"/>
      <c r="M11" s="1274"/>
      <c r="N11" s="1274"/>
      <c r="O11" s="1274"/>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32" t="s">
        <v>377</v>
      </c>
      <c r="B14" s="833"/>
      <c r="C14" s="834"/>
      <c r="D14" s="834"/>
      <c r="E14" s="834"/>
      <c r="F14" s="834"/>
      <c r="G14" s="834"/>
      <c r="H14" s="834"/>
      <c r="I14" s="834"/>
      <c r="J14" s="834"/>
      <c r="K14" s="834"/>
      <c r="L14" s="834"/>
      <c r="M14" s="834"/>
      <c r="N14" s="834"/>
      <c r="O14" s="834"/>
      <c r="P14" s="834"/>
      <c r="Q14" s="834"/>
    </row>
    <row r="15" spans="1:17" ht="16.5">
      <c r="A15" s="94"/>
      <c r="B15" s="93"/>
      <c r="C15" s="92"/>
      <c r="D15" s="92"/>
      <c r="E15" s="92"/>
      <c r="F15" s="92"/>
      <c r="G15" s="92"/>
      <c r="H15" s="92"/>
      <c r="I15" s="92"/>
      <c r="J15" s="92"/>
      <c r="K15" s="92"/>
      <c r="L15" s="92"/>
      <c r="M15" s="92"/>
      <c r="N15" s="92"/>
      <c r="O15" s="92"/>
      <c r="P15" s="92"/>
      <c r="Q15" s="92"/>
    </row>
    <row r="16" spans="1:17" ht="90">
      <c r="A16" s="1061" t="s">
        <v>361</v>
      </c>
      <c r="B16" s="1057" t="s">
        <v>510</v>
      </c>
      <c r="C16" s="1057" t="s">
        <v>511</v>
      </c>
      <c r="D16" s="1057" t="s">
        <v>517</v>
      </c>
      <c r="E16" s="1057" t="s">
        <v>518</v>
      </c>
      <c r="F16" s="1057" t="s">
        <v>512</v>
      </c>
      <c r="G16" s="1062" t="s">
        <v>519</v>
      </c>
      <c r="H16" s="1063" t="s">
        <v>487</v>
      </c>
      <c r="I16" s="1064" t="s">
        <v>528</v>
      </c>
      <c r="J16" s="1064" t="s">
        <v>482</v>
      </c>
      <c r="K16" s="1064" t="s">
        <v>508</v>
      </c>
      <c r="L16" s="1057" t="s">
        <v>368</v>
      </c>
      <c r="M16" s="1059" t="s">
        <v>353</v>
      </c>
      <c r="N16" s="1059" t="s">
        <v>354</v>
      </c>
      <c r="O16" s="1057" t="s">
        <v>537</v>
      </c>
      <c r="P16" s="1057" t="s">
        <v>538</v>
      </c>
      <c r="Q16" s="1065" t="s">
        <v>506</v>
      </c>
    </row>
    <row r="17" spans="1:30" ht="15">
      <c r="A17" s="1066">
        <v>1</v>
      </c>
      <c r="B17" s="1067">
        <v>2</v>
      </c>
      <c r="C17" s="1067">
        <v>3</v>
      </c>
      <c r="D17" s="1067">
        <v>4</v>
      </c>
      <c r="E17" s="1067">
        <v>5</v>
      </c>
      <c r="F17" s="1068">
        <v>6</v>
      </c>
      <c r="G17" s="1067">
        <v>7</v>
      </c>
      <c r="H17" s="1069">
        <v>8</v>
      </c>
      <c r="I17" s="1070">
        <v>9</v>
      </c>
      <c r="J17" s="1070">
        <v>10</v>
      </c>
      <c r="K17" s="1070">
        <v>11</v>
      </c>
      <c r="L17" s="1071">
        <v>12</v>
      </c>
      <c r="M17" s="1071">
        <v>13</v>
      </c>
      <c r="N17" s="1071">
        <v>14</v>
      </c>
      <c r="O17" s="1071">
        <v>15</v>
      </c>
      <c r="P17" s="1071" t="s">
        <v>520</v>
      </c>
      <c r="Q17" s="1071">
        <v>17</v>
      </c>
    </row>
    <row r="18" spans="1:30" s="86" customFormat="1" ht="31.5">
      <c r="A18" s="683"/>
      <c r="B18" s="1302"/>
      <c r="C18" s="1303"/>
      <c r="D18" s="1303"/>
      <c r="E18" s="1303"/>
      <c r="F18" s="1303"/>
      <c r="G18" s="1303"/>
      <c r="H18" s="1303"/>
      <c r="I18" s="1303"/>
      <c r="J18" s="1304"/>
      <c r="K18" s="852"/>
      <c r="L18" s="852"/>
      <c r="M18" s="852"/>
      <c r="N18" s="852"/>
      <c r="O18" s="852"/>
      <c r="P18" s="852"/>
      <c r="Q18" s="852"/>
      <c r="R18" s="796" t="s">
        <v>489</v>
      </c>
      <c r="S18" s="795" t="s">
        <v>490</v>
      </c>
    </row>
    <row r="19" spans="1:30" s="86" customFormat="1" ht="31.5" customHeight="1">
      <c r="A19" s="1309" t="s">
        <v>549</v>
      </c>
      <c r="B19" s="1310"/>
      <c r="C19" s="1310"/>
      <c r="D19" s="1310"/>
      <c r="E19" s="1310"/>
      <c r="F19" s="1310"/>
      <c r="G19" s="1310"/>
      <c r="H19" s="1310"/>
      <c r="I19" s="1310"/>
      <c r="J19" s="1310"/>
      <c r="K19" s="1310"/>
      <c r="L19" s="1310"/>
      <c r="M19" s="1310"/>
      <c r="N19" s="1310"/>
      <c r="O19" s="1310"/>
      <c r="P19" s="1310"/>
      <c r="Q19" s="1311"/>
      <c r="R19" s="796" t="s">
        <v>489</v>
      </c>
      <c r="S19" s="795" t="s">
        <v>490</v>
      </c>
    </row>
    <row r="20" spans="1:30" s="666" customFormat="1" ht="16.5">
      <c r="A20" s="828"/>
      <c r="B20" s="828"/>
      <c r="C20" s="828"/>
      <c r="D20" s="828"/>
      <c r="E20" s="828"/>
      <c r="F20" s="708"/>
      <c r="G20" s="828"/>
      <c r="H20" s="828"/>
      <c r="I20" s="780"/>
      <c r="J20" s="805"/>
      <c r="K20" s="829"/>
      <c r="L20" s="725"/>
      <c r="M20" s="726"/>
      <c r="N20" s="723"/>
      <c r="O20" s="727"/>
      <c r="P20" s="724" t="str">
        <f>IF(O20=0, "Included", IF(ISERROR(N20*O20), O20, N20*O20))</f>
        <v>Included</v>
      </c>
      <c r="Q20" s="797">
        <f>S20</f>
        <v>0</v>
      </c>
      <c r="R20" s="666">
        <f>IF(P20="Included",0,P20)</f>
        <v>0</v>
      </c>
      <c r="S20" s="666">
        <f>IF(K20="",(R20*J20),(R20*K20))</f>
        <v>0</v>
      </c>
      <c r="T20" s="667"/>
      <c r="U20" s="667"/>
      <c r="AD20" s="807"/>
    </row>
    <row r="21" spans="1:30" s="86" customFormat="1" ht="19.5" customHeight="1">
      <c r="A21" s="95"/>
      <c r="B21" s="96"/>
      <c r="C21" s="96"/>
      <c r="D21" s="96"/>
      <c r="E21" s="96"/>
      <c r="F21" s="96"/>
      <c r="G21" s="96"/>
      <c r="H21" s="96"/>
      <c r="I21" s="96"/>
      <c r="J21" s="96"/>
      <c r="K21" s="96"/>
      <c r="L21" s="96"/>
      <c r="M21" s="96"/>
      <c r="N21" s="96"/>
      <c r="O21" s="96"/>
      <c r="P21" s="96"/>
      <c r="Q21" s="851"/>
    </row>
    <row r="22" spans="1:30" s="691" customFormat="1" ht="40.5" customHeight="1">
      <c r="A22" s="1294"/>
      <c r="B22" s="1295"/>
      <c r="C22" s="1295"/>
      <c r="D22" s="1295"/>
      <c r="E22" s="1295"/>
      <c r="F22" s="1295"/>
      <c r="G22" s="1295"/>
      <c r="H22" s="1295"/>
      <c r="I22" s="1296"/>
      <c r="J22" s="1312" t="s">
        <v>539</v>
      </c>
      <c r="K22" s="1313"/>
      <c r="L22" s="1313"/>
      <c r="M22" s="1313"/>
      <c r="N22" s="1313"/>
      <c r="O22" s="1314"/>
      <c r="P22" s="802">
        <f>SUM(P20:P20)</f>
        <v>0</v>
      </c>
      <c r="Q22" s="803"/>
      <c r="R22" s="690"/>
      <c r="S22" s="865">
        <f>SUM(S20:S20)</f>
        <v>0</v>
      </c>
    </row>
    <row r="23" spans="1:30" s="691" customFormat="1" ht="25.5" customHeight="1">
      <c r="A23" s="853"/>
      <c r="B23" s="854"/>
      <c r="C23" s="854"/>
      <c r="D23" s="854"/>
      <c r="E23" s="854"/>
      <c r="F23" s="854"/>
      <c r="G23" s="854"/>
      <c r="H23" s="855"/>
      <c r="I23" s="856"/>
      <c r="J23" s="1305" t="s">
        <v>506</v>
      </c>
      <c r="K23" s="1305"/>
      <c r="L23" s="1305"/>
      <c r="M23" s="1305"/>
      <c r="N23" s="1305"/>
      <c r="O23" s="1306"/>
      <c r="P23" s="802"/>
      <c r="Q23" s="804">
        <f>SUM(Q20:Q20)</f>
        <v>0</v>
      </c>
      <c r="R23" s="690"/>
      <c r="S23" s="690"/>
    </row>
    <row r="24" spans="1:30" s="86" customFormat="1" ht="16.5">
      <c r="A24" s="94"/>
      <c r="B24" s="93"/>
      <c r="C24" s="92"/>
      <c r="D24" s="92"/>
      <c r="E24" s="92"/>
      <c r="F24" s="92"/>
      <c r="G24" s="92"/>
      <c r="H24" s="92"/>
      <c r="I24" s="92"/>
      <c r="J24" s="92"/>
      <c r="K24" s="92"/>
      <c r="L24" s="92"/>
      <c r="M24" s="92"/>
      <c r="N24" s="92"/>
      <c r="O24" s="92"/>
      <c r="P24" s="92"/>
      <c r="Q24" s="92"/>
    </row>
    <row r="25" spans="1:30" s="86" customFormat="1" ht="21" customHeight="1">
      <c r="A25" s="97"/>
      <c r="B25" s="98"/>
      <c r="C25" s="98"/>
      <c r="D25" s="98"/>
      <c r="E25" s="98"/>
      <c r="F25" s="98"/>
      <c r="G25" s="98"/>
      <c r="H25" s="98"/>
      <c r="I25" s="98"/>
      <c r="J25" s="98"/>
      <c r="K25" s="98"/>
      <c r="L25" s="98"/>
      <c r="M25" s="98"/>
      <c r="N25" s="98"/>
      <c r="O25" s="1301"/>
      <c r="P25" s="1301"/>
      <c r="Q25" s="1301"/>
    </row>
    <row r="26" spans="1:30" s="86" customFormat="1" ht="33.6" customHeight="1">
      <c r="A26" s="99" t="s">
        <v>402</v>
      </c>
      <c r="B26" s="113" t="str">
        <f>IF('Sch-1'!B133=0,"", 'Sch-1'!B133)</f>
        <v>--</v>
      </c>
      <c r="C26" s="100"/>
      <c r="D26" s="100"/>
      <c r="E26" s="100"/>
      <c r="F26" s="100"/>
      <c r="G26" s="100"/>
      <c r="H26" s="100"/>
      <c r="I26" s="100"/>
      <c r="J26" s="113"/>
      <c r="K26" s="100"/>
      <c r="L26" s="100"/>
      <c r="M26" s="113"/>
      <c r="N26" s="100"/>
      <c r="O26" s="1301" t="str">
        <f>"Printed Name : " &amp; IF('Sch-1'!M134=0,"",'Sch-1'!M134)</f>
        <v xml:space="preserve">Printed Name : </v>
      </c>
      <c r="P26" s="1301"/>
      <c r="Q26" s="1301"/>
    </row>
    <row r="27" spans="1:30" s="86" customFormat="1" ht="33.6" customHeight="1">
      <c r="A27" s="99" t="s">
        <v>403</v>
      </c>
      <c r="B27" s="113" t="str">
        <f>IF('Sch-1'!B134=0,"", 'Sch-1'!B134)</f>
        <v/>
      </c>
      <c r="C27" s="34"/>
      <c r="D27" s="34"/>
      <c r="E27" s="34"/>
      <c r="F27" s="34"/>
      <c r="G27" s="34"/>
      <c r="H27" s="34"/>
      <c r="I27" s="34"/>
      <c r="J27" s="113"/>
      <c r="K27" s="34"/>
      <c r="L27" s="34"/>
      <c r="M27" s="113"/>
      <c r="N27" s="34"/>
      <c r="O27" s="1301" t="str">
        <f>"Designation   : " &amp; IF('Sch-1'!M135=0,"",'Sch-1'!M135)</f>
        <v xml:space="preserve">Designation   : </v>
      </c>
      <c r="P27" s="1301"/>
      <c r="Q27" s="1301"/>
    </row>
    <row r="28" spans="1:30" s="86" customFormat="1" ht="33.6" customHeight="1">
      <c r="A28" s="89"/>
      <c r="B28" s="88"/>
      <c r="C28" s="34"/>
      <c r="D28" s="34"/>
      <c r="E28" s="34"/>
      <c r="F28" s="34"/>
      <c r="G28" s="34"/>
      <c r="H28" s="34"/>
      <c r="I28" s="34"/>
      <c r="J28" s="88"/>
      <c r="K28" s="34"/>
      <c r="L28" s="34"/>
      <c r="M28" s="88"/>
      <c r="N28" s="34"/>
      <c r="O28" s="1301"/>
      <c r="P28" s="1301"/>
      <c r="Q28" s="1301"/>
    </row>
    <row r="29" spans="1:30" s="86" customFormat="1" ht="33.6" customHeight="1">
      <c r="A29" s="89"/>
      <c r="B29" s="88"/>
      <c r="C29" s="34"/>
      <c r="D29" s="34"/>
      <c r="E29" s="34"/>
      <c r="F29" s="34"/>
      <c r="G29" s="34"/>
      <c r="H29" s="34"/>
      <c r="I29" s="34"/>
      <c r="J29" s="89"/>
      <c r="K29" s="34"/>
      <c r="L29" s="89"/>
      <c r="M29" s="89"/>
      <c r="N29" s="34"/>
      <c r="O29" s="89"/>
      <c r="P29" s="186"/>
      <c r="Q29" s="102"/>
    </row>
  </sheetData>
  <sheetProtection password="CC69" sheet="1" formatColumns="0" formatRows="0" selectLockedCells="1"/>
  <customSheetViews>
    <customSheetView guid="{C5511DF2-7367-4292-8F90-6EDA131DE06A}"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B53AB765-D844-4672-9326-008E7DD94E4F}"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4"/>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7"/>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24" priority="5" stopIfTrue="1">
      <formula>H20&gt;0</formula>
    </cfRule>
  </conditionalFormatting>
  <conditionalFormatting sqref="K20">
    <cfRule type="cellIs" dxfId="23" priority="2" stopIfTrue="1" operator="equal">
      <formula>"a"</formula>
    </cfRule>
    <cfRule type="expression" dxfId="22" priority="3" stopIfTrue="1">
      <formula>H20&gt;0</formula>
    </cfRule>
    <cfRule type="expression" dxfId="21" priority="4" stopIfTrue="1">
      <formula>J20&gt;0</formula>
    </cfRule>
  </conditionalFormatting>
  <conditionalFormatting sqref="O20">
    <cfRule type="expression" dxfId="2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8"/>
  <headerFooter alignWithMargins="0">
    <oddFooter>&amp;R&amp;"Book Antiqua,Bold"&amp;10Schedule-4/ Page &amp;P of &amp;N</oddFooter>
  </headerFooter>
  <drawing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RowHeight="13.5"/>
  <cols>
    <col min="1" max="1" width="5.875" style="103" customWidth="1"/>
    <col min="2" max="2" width="12.625" style="103" customWidth="1"/>
    <col min="3" max="3" width="8" style="103" customWidth="1"/>
    <col min="4" max="4" width="8.625" style="103" customWidth="1"/>
    <col min="5" max="5" width="8.375" style="103" customWidth="1"/>
    <col min="6" max="6" width="27.625" style="103" customWidth="1"/>
    <col min="7" max="7" width="12.375" style="103" customWidth="1"/>
    <col min="8" max="8" width="9.375" style="103" customWidth="1"/>
    <col min="9" max="9" width="15.375" style="103" customWidth="1"/>
    <col min="10" max="10" width="8.5" style="103" customWidth="1"/>
    <col min="11" max="11" width="18" style="103" customWidth="1"/>
    <col min="12" max="12" width="30" style="103" customWidth="1"/>
    <col min="13" max="13" width="9.5" style="103" customWidth="1"/>
    <col min="14" max="14" width="10.5" style="103" customWidth="1"/>
    <col min="15" max="15" width="12.5" style="103" customWidth="1"/>
    <col min="16" max="16" width="17.625" style="103" customWidth="1"/>
    <col min="17" max="17" width="17" style="103" customWidth="1"/>
    <col min="18" max="18" width="22.5" style="86" hidden="1" customWidth="1"/>
    <col min="19" max="19" width="20.875" style="86" hidden="1" customWidth="1"/>
    <col min="20" max="16384" width="9" style="87"/>
  </cols>
  <sheetData>
    <row r="1" spans="1:17" ht="18" customHeight="1">
      <c r="A1" s="81" t="str">
        <f>Cover!B3</f>
        <v>Specification No.: CC/NT/W-MISC/DOM/A06/26/01785</v>
      </c>
      <c r="B1" s="82"/>
      <c r="C1" s="83"/>
      <c r="D1" s="83"/>
      <c r="E1" s="83"/>
      <c r="F1" s="83"/>
      <c r="G1" s="83"/>
      <c r="H1" s="83"/>
      <c r="I1" s="83"/>
      <c r="J1" s="83"/>
      <c r="K1" s="83"/>
      <c r="L1" s="83"/>
      <c r="M1" s="83"/>
      <c r="N1" s="83"/>
      <c r="O1" s="83"/>
      <c r="P1" s="84"/>
      <c r="Q1" s="85" t="s">
        <v>552</v>
      </c>
    </row>
    <row r="2" spans="1:17" ht="18" customHeight="1">
      <c r="A2" s="67"/>
      <c r="B2" s="88"/>
      <c r="C2" s="89"/>
      <c r="D2" s="89"/>
      <c r="E2" s="89"/>
      <c r="F2" s="89"/>
      <c r="G2" s="89"/>
      <c r="H2" s="89"/>
      <c r="I2" s="89"/>
      <c r="J2" s="89"/>
      <c r="K2" s="89"/>
      <c r="L2" s="89"/>
      <c r="M2" s="89"/>
      <c r="N2" s="89"/>
      <c r="O2" s="89"/>
      <c r="P2" s="34"/>
      <c r="Q2" s="34"/>
    </row>
    <row r="3" spans="1:17" ht="61.5" customHeight="1">
      <c r="A3" s="1315" t="str">
        <f>Cover!$B$2</f>
        <v>Package RCP-02 for retrofitting of existing conventional control and protection system with new IEC 61850 Process Bus bases Control &amp; Protection System at 400kV Meerut Substation and 400kV Mandola Substation.</v>
      </c>
      <c r="B3" s="1315"/>
      <c r="C3" s="1315"/>
      <c r="D3" s="1315"/>
      <c r="E3" s="1315"/>
      <c r="F3" s="1315"/>
      <c r="G3" s="1315"/>
      <c r="H3" s="1315"/>
      <c r="I3" s="1315"/>
      <c r="J3" s="1315"/>
      <c r="K3" s="1315"/>
      <c r="L3" s="1315"/>
      <c r="M3" s="1315"/>
      <c r="N3" s="1315"/>
      <c r="O3" s="1315"/>
      <c r="P3" s="1315"/>
      <c r="Q3" s="1315"/>
    </row>
    <row r="4" spans="1:17" ht="21.95" customHeight="1">
      <c r="A4" s="1308" t="s">
        <v>24</v>
      </c>
      <c r="B4" s="1308"/>
      <c r="C4" s="1308"/>
      <c r="D4" s="1308"/>
      <c r="E4" s="1308"/>
      <c r="F4" s="1308"/>
      <c r="G4" s="1308"/>
      <c r="H4" s="1308"/>
      <c r="I4" s="1308"/>
      <c r="J4" s="1308"/>
      <c r="K4" s="1308"/>
      <c r="L4" s="1308"/>
      <c r="M4" s="1308"/>
      <c r="N4" s="1308"/>
      <c r="O4" s="1308"/>
      <c r="P4" s="1308"/>
      <c r="Q4" s="1308"/>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392</v>
      </c>
      <c r="Q6" s="34"/>
    </row>
    <row r="7" spans="1:17" ht="36" customHeight="1">
      <c r="A7" s="1273" t="str">
        <f>'Sch-1'!A7</f>
        <v/>
      </c>
      <c r="B7" s="1273"/>
      <c r="C7" s="1273"/>
      <c r="D7" s="1273"/>
      <c r="E7" s="1273"/>
      <c r="F7" s="1273"/>
      <c r="G7" s="1273"/>
      <c r="H7" s="1273"/>
      <c r="I7" s="1273"/>
      <c r="J7" s="1273"/>
      <c r="K7" s="1273"/>
      <c r="L7" s="1273"/>
      <c r="M7" s="1273"/>
      <c r="N7" s="1273"/>
      <c r="O7" s="1273"/>
      <c r="P7" s="62" t="str">
        <f>'Sch-1'!M7</f>
        <v>Contracts Services, 3rd Floor</v>
      </c>
      <c r="Q7" s="34"/>
    </row>
    <row r="8" spans="1:17" ht="18" customHeight="1">
      <c r="A8" s="31" t="s">
        <v>393</v>
      </c>
      <c r="B8" s="1274" t="str">
        <f>IF('Sch-1'!C8=0, "", 'Sch-1'!C8)</f>
        <v xml:space="preserve">…….. …….. …….. …….. …….. …….. </v>
      </c>
      <c r="C8" s="1274"/>
      <c r="D8" s="1274"/>
      <c r="E8" s="1274"/>
      <c r="F8" s="1274"/>
      <c r="G8" s="1274"/>
      <c r="H8" s="1274"/>
      <c r="I8" s="1274"/>
      <c r="J8" s="1274"/>
      <c r="K8" s="1274"/>
      <c r="L8" s="1274"/>
      <c r="M8" s="1274"/>
      <c r="N8" s="1274"/>
      <c r="O8" s="1274"/>
      <c r="P8" s="62" t="str">
        <f>'Sch-1'!M8</f>
        <v>Power Grid Corporation of India Ltd.,</v>
      </c>
      <c r="Q8" s="34"/>
    </row>
    <row r="9" spans="1:17" ht="18" customHeight="1">
      <c r="A9" s="31" t="s">
        <v>395</v>
      </c>
      <c r="B9" s="1274" t="str">
        <f>IF('Sch-1'!C9=0, "", 'Sch-1'!C9)</f>
        <v xml:space="preserve">…….. …….. …….. …….. …….. …….. </v>
      </c>
      <c r="C9" s="1274"/>
      <c r="D9" s="1274"/>
      <c r="E9" s="1274"/>
      <c r="F9" s="1274"/>
      <c r="G9" s="1274"/>
      <c r="H9" s="1274"/>
      <c r="I9" s="1274"/>
      <c r="J9" s="1274"/>
      <c r="K9" s="1274"/>
      <c r="L9" s="1274"/>
      <c r="M9" s="1274"/>
      <c r="N9" s="1274"/>
      <c r="O9" s="1274"/>
      <c r="P9" s="62" t="str">
        <f>'Sch-1'!M9</f>
        <v>"Saudamini", Plot No.-2</v>
      </c>
      <c r="Q9" s="34"/>
    </row>
    <row r="10" spans="1:17" ht="18" customHeight="1">
      <c r="A10" s="32"/>
      <c r="B10" s="1274" t="str">
        <f>IF('Sch-1'!C10=0, "", 'Sch-1'!C10)</f>
        <v xml:space="preserve">…….. …….. …….. …….. …….. …….. </v>
      </c>
      <c r="C10" s="1274"/>
      <c r="D10" s="1274"/>
      <c r="E10" s="1274"/>
      <c r="F10" s="1274"/>
      <c r="G10" s="1274"/>
      <c r="H10" s="1274"/>
      <c r="I10" s="1274"/>
      <c r="J10" s="1274"/>
      <c r="K10" s="1274"/>
      <c r="L10" s="1274"/>
      <c r="M10" s="1274"/>
      <c r="N10" s="1274"/>
      <c r="O10" s="1274"/>
      <c r="P10" s="62" t="str">
        <f>'Sch-1'!M10</f>
        <v xml:space="preserve">Sector-29, </v>
      </c>
      <c r="Q10" s="34"/>
    </row>
    <row r="11" spans="1:17" ht="18" customHeight="1">
      <c r="A11" s="32"/>
      <c r="B11" s="1274" t="str">
        <f>IF('Sch-1'!C11=0, "", 'Sch-1'!C11)</f>
        <v xml:space="preserve">…….. …….. …….. …….. …….. …….. </v>
      </c>
      <c r="C11" s="1274"/>
      <c r="D11" s="1274"/>
      <c r="E11" s="1274"/>
      <c r="F11" s="1274"/>
      <c r="G11" s="1274"/>
      <c r="H11" s="1274"/>
      <c r="I11" s="1274"/>
      <c r="J11" s="1274"/>
      <c r="K11" s="1274"/>
      <c r="L11" s="1274"/>
      <c r="M11" s="1274"/>
      <c r="N11" s="1274"/>
      <c r="O11" s="1274"/>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32" t="s">
        <v>526</v>
      </c>
      <c r="B14" s="835"/>
      <c r="C14" s="836"/>
      <c r="D14" s="836"/>
      <c r="E14" s="836"/>
      <c r="F14" s="836"/>
      <c r="G14" s="836"/>
      <c r="H14" s="836"/>
      <c r="I14" s="836"/>
      <c r="J14" s="836"/>
      <c r="K14" s="836"/>
      <c r="L14" s="836"/>
      <c r="M14" s="836"/>
      <c r="N14" s="836"/>
      <c r="O14" s="836"/>
      <c r="P14" s="836"/>
      <c r="Q14" s="836"/>
    </row>
    <row r="15" spans="1:17" ht="16.5">
      <c r="A15" s="94"/>
      <c r="B15" s="93"/>
      <c r="C15" s="92"/>
      <c r="D15" s="92"/>
      <c r="E15" s="92"/>
      <c r="F15" s="92"/>
      <c r="G15" s="92"/>
      <c r="H15" s="92"/>
      <c r="I15" s="92"/>
      <c r="J15" s="92"/>
      <c r="K15" s="92"/>
      <c r="L15" s="92"/>
      <c r="M15" s="92"/>
      <c r="N15" s="92"/>
      <c r="O15" s="92"/>
      <c r="P15" s="92"/>
      <c r="Q15" s="92"/>
    </row>
    <row r="16" spans="1:17" ht="90">
      <c r="A16" s="840" t="s">
        <v>361</v>
      </c>
      <c r="B16" s="838" t="s">
        <v>510</v>
      </c>
      <c r="C16" s="838" t="s">
        <v>511</v>
      </c>
      <c r="D16" s="838" t="s">
        <v>517</v>
      </c>
      <c r="E16" s="838" t="s">
        <v>518</v>
      </c>
      <c r="F16" s="838" t="s">
        <v>512</v>
      </c>
      <c r="G16" s="841" t="s">
        <v>519</v>
      </c>
      <c r="H16" s="842" t="s">
        <v>487</v>
      </c>
      <c r="I16" s="843" t="s">
        <v>528</v>
      </c>
      <c r="J16" s="843" t="s">
        <v>482</v>
      </c>
      <c r="K16" s="843" t="s">
        <v>508</v>
      </c>
      <c r="L16" s="838" t="s">
        <v>368</v>
      </c>
      <c r="M16" s="839" t="s">
        <v>353</v>
      </c>
      <c r="N16" s="839" t="s">
        <v>354</v>
      </c>
      <c r="O16" s="838" t="s">
        <v>530</v>
      </c>
      <c r="P16" s="838" t="s">
        <v>531</v>
      </c>
      <c r="Q16" s="844" t="s">
        <v>506</v>
      </c>
    </row>
    <row r="17" spans="1:30" ht="16.5">
      <c r="A17" s="845">
        <v>1</v>
      </c>
      <c r="B17" s="846">
        <v>2</v>
      </c>
      <c r="C17" s="846">
        <v>3</v>
      </c>
      <c r="D17" s="846">
        <v>4</v>
      </c>
      <c r="E17" s="846">
        <v>5</v>
      </c>
      <c r="F17" s="847">
        <v>6</v>
      </c>
      <c r="G17" s="846">
        <v>7</v>
      </c>
      <c r="H17" s="848">
        <v>8</v>
      </c>
      <c r="I17" s="849">
        <v>9</v>
      </c>
      <c r="J17" s="849">
        <v>10</v>
      </c>
      <c r="K17" s="849">
        <v>11</v>
      </c>
      <c r="L17" s="850">
        <v>12</v>
      </c>
      <c r="M17" s="850">
        <v>13</v>
      </c>
      <c r="N17" s="850">
        <v>14</v>
      </c>
      <c r="O17" s="850">
        <v>15</v>
      </c>
      <c r="P17" s="850" t="s">
        <v>520</v>
      </c>
      <c r="Q17" s="850">
        <v>17</v>
      </c>
    </row>
    <row r="18" spans="1:30" ht="37.5" customHeight="1">
      <c r="A18" s="683"/>
      <c r="B18" s="1302">
        <f>'Sch-4'!B18:J18</f>
        <v>0</v>
      </c>
      <c r="C18" s="1303"/>
      <c r="D18" s="1303"/>
      <c r="E18" s="1303"/>
      <c r="F18" s="1303"/>
      <c r="G18" s="1303"/>
      <c r="H18" s="1303"/>
      <c r="I18" s="1303"/>
      <c r="J18" s="1303"/>
      <c r="K18" s="1303"/>
      <c r="L18" s="1303"/>
      <c r="M18" s="1303"/>
      <c r="N18" s="1303"/>
      <c r="O18" s="1303"/>
      <c r="P18" s="1303"/>
      <c r="Q18" s="1304"/>
      <c r="R18" s="796" t="s">
        <v>542</v>
      </c>
      <c r="S18" s="795" t="s">
        <v>490</v>
      </c>
    </row>
    <row r="19" spans="1:30" ht="37.5" customHeight="1">
      <c r="A19" s="878" t="s">
        <v>550</v>
      </c>
      <c r="B19" s="1316" t="e">
        <f>'Sch-3 '!#REF!</f>
        <v>#REF!</v>
      </c>
      <c r="C19" s="1317"/>
      <c r="D19" s="1317"/>
      <c r="E19" s="1317"/>
      <c r="F19" s="1317"/>
      <c r="G19" s="1317"/>
      <c r="H19" s="1317"/>
      <c r="I19" s="879"/>
      <c r="J19" s="879"/>
      <c r="K19" s="879"/>
      <c r="L19" s="879"/>
      <c r="M19" s="879"/>
      <c r="N19" s="879"/>
      <c r="O19" s="879"/>
      <c r="P19" s="879"/>
      <c r="Q19" s="880"/>
      <c r="R19" s="796" t="s">
        <v>542</v>
      </c>
      <c r="S19" s="795" t="s">
        <v>490</v>
      </c>
    </row>
    <row r="20" spans="1:30" s="666" customFormat="1" ht="16.5">
      <c r="A20" s="828">
        <v>1</v>
      </c>
      <c r="B20" s="828"/>
      <c r="C20" s="828"/>
      <c r="D20" s="828"/>
      <c r="E20" s="828"/>
      <c r="F20" s="874"/>
      <c r="G20" s="828"/>
      <c r="H20" s="828"/>
      <c r="I20" s="780"/>
      <c r="J20" s="805"/>
      <c r="K20" s="829"/>
      <c r="L20" s="684"/>
      <c r="M20" s="728"/>
      <c r="N20" s="723"/>
      <c r="O20" s="727"/>
      <c r="P20" s="724" t="str">
        <f>IF(O20=0, "Included", IF(ISERROR(N20*O20), O20, N20*O20))</f>
        <v>Included</v>
      </c>
      <c r="Q20" s="797">
        <f>S20</f>
        <v>0</v>
      </c>
      <c r="R20" s="666">
        <f>IF(P20="Included",0,P20)</f>
        <v>0</v>
      </c>
      <c r="S20" s="666">
        <f>IF(K20="",(R20*J20),(R20*K20))</f>
        <v>0</v>
      </c>
      <c r="T20" s="667"/>
      <c r="U20" s="667"/>
      <c r="AD20" s="807"/>
    </row>
    <row r="21" spans="1:30" s="666" customFormat="1" ht="16.5">
      <c r="A21" s="828">
        <v>2</v>
      </c>
      <c r="B21" s="828"/>
      <c r="C21" s="828"/>
      <c r="D21" s="828"/>
      <c r="E21" s="828"/>
      <c r="F21" s="874"/>
      <c r="G21" s="828"/>
      <c r="H21" s="828"/>
      <c r="I21" s="780"/>
      <c r="J21" s="805"/>
      <c r="K21" s="829"/>
      <c r="L21" s="725"/>
      <c r="M21" s="726"/>
      <c r="N21" s="723"/>
      <c r="O21" s="727"/>
      <c r="P21" s="724" t="str">
        <f>IF(O21=0, "Included", IF(ISERROR(N21*O21), O21, N21*O21))</f>
        <v>Included</v>
      </c>
      <c r="Q21" s="797">
        <f>S21</f>
        <v>0</v>
      </c>
      <c r="R21" s="666">
        <f>IF(P21="Included",0,P21)</f>
        <v>0</v>
      </c>
      <c r="S21" s="666">
        <f>IF(K21="",(R21*J21),(R21*K21))</f>
        <v>0</v>
      </c>
      <c r="T21" s="667"/>
      <c r="U21" s="667"/>
      <c r="AD21" s="807"/>
    </row>
    <row r="22" spans="1:30" s="666" customFormat="1" ht="16.5">
      <c r="A22" s="828">
        <v>3</v>
      </c>
      <c r="B22" s="828"/>
      <c r="C22" s="828"/>
      <c r="D22" s="828"/>
      <c r="E22" s="828"/>
      <c r="F22" s="874"/>
      <c r="G22" s="828"/>
      <c r="H22" s="828"/>
      <c r="I22" s="780"/>
      <c r="J22" s="805"/>
      <c r="K22" s="829"/>
      <c r="L22" s="725"/>
      <c r="M22" s="726"/>
      <c r="N22" s="723"/>
      <c r="O22" s="727"/>
      <c r="P22" s="724" t="str">
        <f>IF(O22=0, "Included", IF(ISERROR(N22*O22), O22, N22*O22))</f>
        <v>Included</v>
      </c>
      <c r="Q22" s="797">
        <f>S22</f>
        <v>0</v>
      </c>
      <c r="R22" s="666">
        <f>IF(P22="Included",0,P22)</f>
        <v>0</v>
      </c>
      <c r="S22" s="666">
        <f>IF(K22="",(R22*J22),(R22*K22))</f>
        <v>0</v>
      </c>
      <c r="T22" s="667"/>
      <c r="U22" s="667"/>
      <c r="AD22" s="807"/>
    </row>
    <row r="23" spans="1:30" s="666" customFormat="1" ht="16.5">
      <c r="A23" s="828">
        <v>4</v>
      </c>
      <c r="B23" s="828"/>
      <c r="C23" s="828"/>
      <c r="D23" s="828"/>
      <c r="E23" s="828"/>
      <c r="F23" s="874"/>
      <c r="G23" s="828"/>
      <c r="H23" s="828"/>
      <c r="I23" s="780"/>
      <c r="J23" s="805"/>
      <c r="K23" s="829"/>
      <c r="L23" s="725"/>
      <c r="M23" s="726"/>
      <c r="N23" s="723"/>
      <c r="O23" s="727"/>
      <c r="P23" s="724" t="str">
        <f>IF(O23=0, "Included", IF(ISERROR(N23*O23), O23, N23*O23))</f>
        <v>Included</v>
      </c>
      <c r="Q23" s="797">
        <f>S23</f>
        <v>0</v>
      </c>
      <c r="R23" s="666">
        <f>IF(P23="Included",0,P23)</f>
        <v>0</v>
      </c>
      <c r="S23" s="666">
        <f>IF(K23="",(R23*J23),(R23*K23))</f>
        <v>0</v>
      </c>
      <c r="T23" s="667"/>
      <c r="U23" s="667"/>
      <c r="AD23" s="807"/>
    </row>
    <row r="24" spans="1:30" ht="37.5" customHeight="1">
      <c r="A24" s="878" t="s">
        <v>551</v>
      </c>
      <c r="B24" s="1316" t="e">
        <f>'Sch-3 '!#REF!</f>
        <v>#REF!</v>
      </c>
      <c r="C24" s="1317"/>
      <c r="D24" s="1317"/>
      <c r="E24" s="1317"/>
      <c r="F24" s="1317"/>
      <c r="G24" s="1317"/>
      <c r="H24" s="1317"/>
      <c r="I24" s="879"/>
      <c r="J24" s="879"/>
      <c r="K24" s="879"/>
      <c r="L24" s="879"/>
      <c r="M24" s="879"/>
      <c r="N24" s="879"/>
      <c r="O24" s="879"/>
      <c r="P24" s="879"/>
      <c r="Q24" s="880"/>
      <c r="R24" s="796" t="s">
        <v>542</v>
      </c>
      <c r="S24" s="795" t="s">
        <v>490</v>
      </c>
    </row>
    <row r="25" spans="1:30" s="666" customFormat="1" ht="16.5">
      <c r="A25" s="828">
        <v>1</v>
      </c>
      <c r="B25" s="828"/>
      <c r="C25" s="828"/>
      <c r="D25" s="828"/>
      <c r="E25" s="828"/>
      <c r="F25" s="874"/>
      <c r="G25" s="828"/>
      <c r="H25" s="828"/>
      <c r="I25" s="780"/>
      <c r="J25" s="805"/>
      <c r="K25" s="829"/>
      <c r="L25" s="725"/>
      <c r="M25" s="726"/>
      <c r="N25" s="723"/>
      <c r="O25" s="727"/>
      <c r="P25" s="724" t="str">
        <f>IF(O25=0, "Included", IF(ISERROR(N25*O25), O25, N25*O25))</f>
        <v>Included</v>
      </c>
      <c r="Q25" s="797">
        <f>S25</f>
        <v>0</v>
      </c>
      <c r="R25" s="666">
        <f>IF(P25="Included",0,P25)</f>
        <v>0</v>
      </c>
      <c r="S25" s="666">
        <f>IF(K25="",(R25*J25),(R25*K25))</f>
        <v>0</v>
      </c>
      <c r="T25" s="667"/>
      <c r="U25" s="667"/>
      <c r="AD25" s="807"/>
    </row>
    <row r="26" spans="1:30" s="666" customFormat="1" ht="16.5">
      <c r="A26" s="828">
        <v>2</v>
      </c>
      <c r="B26" s="828"/>
      <c r="C26" s="828"/>
      <c r="D26" s="828"/>
      <c r="E26" s="828"/>
      <c r="F26" s="874"/>
      <c r="G26" s="828"/>
      <c r="H26" s="828"/>
      <c r="I26" s="780"/>
      <c r="J26" s="805"/>
      <c r="K26" s="829"/>
      <c r="L26" s="725"/>
      <c r="M26" s="726"/>
      <c r="N26" s="723"/>
      <c r="O26" s="727"/>
      <c r="P26" s="724" t="str">
        <f>IF(O26=0, "Included", IF(ISERROR(N26*O26), O26, N26*O26))</f>
        <v>Included</v>
      </c>
      <c r="Q26" s="797">
        <f>S26</f>
        <v>0</v>
      </c>
      <c r="R26" s="666">
        <f>IF(P26="Included",0,P26)</f>
        <v>0</v>
      </c>
      <c r="S26" s="666">
        <f>IF(K26="",(R26*J26),(R26*K26))</f>
        <v>0</v>
      </c>
      <c r="T26" s="667"/>
      <c r="U26" s="667"/>
      <c r="AD26" s="807"/>
    </row>
    <row r="27" spans="1:30" s="666" customFormat="1" ht="16.5">
      <c r="A27" s="828">
        <v>3</v>
      </c>
      <c r="B27" s="828"/>
      <c r="C27" s="828"/>
      <c r="D27" s="828"/>
      <c r="E27" s="828"/>
      <c r="F27" s="874"/>
      <c r="G27" s="828"/>
      <c r="H27" s="828"/>
      <c r="I27" s="780"/>
      <c r="J27" s="805"/>
      <c r="K27" s="829"/>
      <c r="L27" s="725"/>
      <c r="M27" s="726"/>
      <c r="N27" s="723"/>
      <c r="O27" s="727"/>
      <c r="P27" s="724" t="str">
        <f>IF(O27=0, "Included", IF(ISERROR(N27*O27), O27, N27*O27))</f>
        <v>Included</v>
      </c>
      <c r="Q27" s="797">
        <f>S27</f>
        <v>0</v>
      </c>
      <c r="R27" s="666">
        <f>IF(P27="Included",0,P27)</f>
        <v>0</v>
      </c>
      <c r="S27" s="666">
        <f>IF(K27="",(R27*J27),(R27*K27))</f>
        <v>0</v>
      </c>
      <c r="T27" s="667"/>
      <c r="U27" s="667"/>
      <c r="AD27" s="807"/>
    </row>
    <row r="28" spans="1:30" s="666" customFormat="1" ht="16.5">
      <c r="A28" s="828">
        <v>4</v>
      </c>
      <c r="B28" s="828"/>
      <c r="C28" s="828"/>
      <c r="D28" s="828"/>
      <c r="E28" s="828"/>
      <c r="F28" s="874"/>
      <c r="G28" s="828"/>
      <c r="H28" s="828"/>
      <c r="I28" s="780"/>
      <c r="J28" s="805"/>
      <c r="K28" s="829"/>
      <c r="L28" s="725"/>
      <c r="M28" s="726"/>
      <c r="N28" s="723"/>
      <c r="O28" s="727"/>
      <c r="P28" s="724" t="str">
        <f>IF(O28=0, "Included", IF(ISERROR(N28*O28), O28, N28*O28))</f>
        <v>Included</v>
      </c>
      <c r="Q28" s="797">
        <f>S28</f>
        <v>0</v>
      </c>
      <c r="R28" s="666">
        <f>IF(P28="Included",0,P28)</f>
        <v>0</v>
      </c>
      <c r="S28" s="666">
        <f>IF(K28="",(R28*J28),(R28*K28))</f>
        <v>0</v>
      </c>
      <c r="T28" s="667"/>
      <c r="U28" s="667"/>
      <c r="AD28" s="807"/>
    </row>
    <row r="29" spans="1:30" ht="19.5" customHeight="1">
      <c r="A29" s="95"/>
      <c r="B29" s="96"/>
      <c r="C29" s="96"/>
      <c r="D29" s="96"/>
      <c r="E29" s="96"/>
      <c r="F29" s="96"/>
      <c r="G29" s="96"/>
      <c r="H29" s="96"/>
      <c r="I29" s="96"/>
      <c r="J29" s="96"/>
      <c r="K29" s="96"/>
      <c r="L29" s="96"/>
      <c r="M29" s="96"/>
      <c r="N29" s="96"/>
      <c r="O29" s="96"/>
      <c r="P29" s="96"/>
      <c r="Q29" s="96"/>
    </row>
    <row r="30" spans="1:30" s="691" customFormat="1" ht="40.5" customHeight="1">
      <c r="A30" s="1294"/>
      <c r="B30" s="1295"/>
      <c r="C30" s="1295"/>
      <c r="D30" s="1295"/>
      <c r="E30" s="1295"/>
      <c r="F30" s="1295"/>
      <c r="G30" s="1295"/>
      <c r="H30" s="1295"/>
      <c r="I30" s="1296"/>
      <c r="J30" s="1312" t="s">
        <v>540</v>
      </c>
      <c r="K30" s="1313"/>
      <c r="L30" s="1313"/>
      <c r="M30" s="1313"/>
      <c r="N30" s="1313"/>
      <c r="O30" s="1314"/>
      <c r="P30" s="802">
        <f>SUM(P20:P28)</f>
        <v>0</v>
      </c>
      <c r="Q30" s="803"/>
      <c r="R30" s="690"/>
      <c r="S30" s="865">
        <f>SUM(S20:S28)</f>
        <v>0</v>
      </c>
    </row>
    <row r="31" spans="1:30" s="691" customFormat="1" ht="25.5" customHeight="1">
      <c r="A31" s="853"/>
      <c r="B31" s="854"/>
      <c r="C31" s="854"/>
      <c r="D31" s="854"/>
      <c r="E31" s="854"/>
      <c r="F31" s="854"/>
      <c r="G31" s="854"/>
      <c r="H31" s="855"/>
      <c r="I31" s="856"/>
      <c r="J31" s="1305" t="s">
        <v>506</v>
      </c>
      <c r="K31" s="1305"/>
      <c r="L31" s="1305"/>
      <c r="M31" s="1305"/>
      <c r="N31" s="1305"/>
      <c r="O31" s="1306"/>
      <c r="P31" s="802"/>
      <c r="Q31" s="804">
        <f>SUM(Q20:Q28)</f>
        <v>0</v>
      </c>
      <c r="R31" s="690"/>
      <c r="S31" s="690"/>
    </row>
    <row r="32" spans="1:30" ht="16.5">
      <c r="A32" s="94"/>
      <c r="B32" s="93"/>
      <c r="C32" s="92"/>
      <c r="D32" s="92"/>
      <c r="E32" s="92"/>
      <c r="F32" s="92"/>
      <c r="G32" s="92"/>
      <c r="H32" s="92"/>
      <c r="I32" s="92"/>
      <c r="J32" s="92"/>
      <c r="K32" s="92"/>
      <c r="L32" s="92"/>
      <c r="M32" s="92"/>
      <c r="N32" s="92"/>
      <c r="O32" s="92"/>
      <c r="P32" s="92"/>
      <c r="Q32" s="92"/>
    </row>
    <row r="33" spans="1:17" ht="21" customHeight="1">
      <c r="A33" s="97"/>
      <c r="B33" s="98"/>
      <c r="C33" s="98"/>
      <c r="D33" s="98"/>
      <c r="E33" s="98"/>
      <c r="F33" s="98"/>
      <c r="G33" s="98"/>
      <c r="H33" s="98"/>
      <c r="I33" s="98"/>
      <c r="J33" s="98"/>
      <c r="K33" s="98"/>
      <c r="L33" s="98"/>
      <c r="M33" s="98"/>
      <c r="N33" s="98"/>
      <c r="O33" s="1301"/>
      <c r="P33" s="1301"/>
      <c r="Q33" s="1301"/>
    </row>
    <row r="34" spans="1:17" ht="33.6" customHeight="1">
      <c r="A34" s="99" t="s">
        <v>402</v>
      </c>
      <c r="B34" s="113" t="str">
        <f>IF('Sch-1'!B133=0,"", 'Sch-1'!B133)</f>
        <v>--</v>
      </c>
      <c r="C34" s="100"/>
      <c r="D34" s="100"/>
      <c r="E34" s="100"/>
      <c r="F34" s="100"/>
      <c r="G34" s="100"/>
      <c r="H34" s="100"/>
      <c r="I34" s="100"/>
      <c r="J34" s="100"/>
      <c r="K34" s="100"/>
      <c r="L34" s="100"/>
      <c r="M34" s="100"/>
      <c r="N34" s="100"/>
      <c r="O34" s="1301" t="str">
        <f>"Printed Name : " &amp; IF('Sch-1'!M134=0,"",'Sch-1'!M134)</f>
        <v xml:space="preserve">Printed Name : </v>
      </c>
      <c r="P34" s="1301"/>
      <c r="Q34" s="1301"/>
    </row>
    <row r="35" spans="1:17" ht="33.6" customHeight="1">
      <c r="A35" s="99" t="s">
        <v>403</v>
      </c>
      <c r="B35" s="113" t="str">
        <f>IF('Sch-1'!B134=0,"", 'Sch-1'!B134)</f>
        <v/>
      </c>
      <c r="C35" s="34"/>
      <c r="D35" s="34"/>
      <c r="E35" s="34"/>
      <c r="F35" s="34"/>
      <c r="G35" s="34"/>
      <c r="H35" s="34"/>
      <c r="I35" s="34"/>
      <c r="J35" s="34"/>
      <c r="K35" s="34"/>
      <c r="L35" s="34"/>
      <c r="M35" s="34"/>
      <c r="N35" s="34"/>
      <c r="O35" s="1301" t="str">
        <f>"Designation   : " &amp; IF('Sch-1'!M135=0,"",'Sch-1'!M135)</f>
        <v xml:space="preserve">Designation   : </v>
      </c>
      <c r="P35" s="1301"/>
      <c r="Q35" s="1301"/>
    </row>
    <row r="36" spans="1:17" ht="33.6" customHeight="1">
      <c r="A36" s="89"/>
      <c r="B36" s="88"/>
      <c r="C36" s="34"/>
      <c r="D36" s="34"/>
      <c r="E36" s="34"/>
      <c r="F36" s="34"/>
      <c r="G36" s="34"/>
      <c r="H36" s="34"/>
      <c r="I36" s="34"/>
      <c r="J36" s="34"/>
      <c r="K36" s="34"/>
      <c r="L36" s="34"/>
      <c r="M36" s="34"/>
      <c r="N36" s="34"/>
      <c r="O36" s="1301"/>
      <c r="P36" s="1301"/>
      <c r="Q36" s="1301"/>
    </row>
    <row r="37" spans="1:17" ht="33.6" customHeight="1">
      <c r="A37" s="89"/>
      <c r="B37" s="88"/>
      <c r="C37" s="34"/>
      <c r="D37" s="34"/>
      <c r="E37" s="34"/>
      <c r="F37" s="34"/>
      <c r="G37" s="34"/>
      <c r="H37" s="34"/>
      <c r="I37" s="34"/>
      <c r="J37" s="34"/>
      <c r="K37" s="34"/>
      <c r="L37" s="34"/>
      <c r="M37" s="34"/>
      <c r="N37" s="34"/>
      <c r="O37" s="89"/>
      <c r="P37" s="186"/>
      <c r="Q37" s="102"/>
    </row>
  </sheetData>
  <sheetProtection formatColumns="0" formatRows="0" selectLockedCells="1"/>
  <customSheetViews>
    <customSheetView guid="{C5511DF2-7367-4292-8F90-6EDA131DE06A}"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B53AB765-D844-4672-9326-008E7DD94E4F}"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4"/>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5"/>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9"/>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0"/>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1"/>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2"/>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3"/>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4"/>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5"/>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6"/>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7"/>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8"/>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19"/>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3"/>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5"/>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2"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6"/>
  <headerFooter alignWithMargins="0">
    <oddFooter>&amp;R&amp;"Book Antiqua,Bold"&amp;10Schedule-4/ Page &amp;P of &amp;N</oddFooter>
  </headerFooter>
  <drawing r:id="rId2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A3" sqref="A3:E3"/>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6" width="10" style="159" customWidth="1"/>
    <col min="7" max="7" width="29.875" style="159" customWidth="1"/>
    <col min="8" max="8" width="10" style="159" customWidth="1"/>
    <col min="9" max="9" width="12.25" style="159" hidden="1" customWidth="1"/>
    <col min="10" max="10" width="12.625" style="159" hidden="1" customWidth="1"/>
    <col min="11" max="11" width="15" style="159" hidden="1" customWidth="1"/>
    <col min="12" max="13" width="10" style="159" hidden="1" customWidth="1"/>
    <col min="14" max="14" width="18.625" style="159" hidden="1" customWidth="1"/>
    <col min="15" max="15" width="16" style="159" hidden="1" customWidth="1"/>
    <col min="16" max="16" width="10" style="159" hidden="1" customWidth="1"/>
    <col min="17" max="17" width="10" style="159" customWidth="1"/>
    <col min="18" max="18" width="10" style="38" customWidth="1"/>
    <col min="19" max="24" width="10" style="159" customWidth="1"/>
    <col min="25" max="16384" width="10" style="38"/>
  </cols>
  <sheetData>
    <row r="1" spans="1:15" ht="18" customHeight="1">
      <c r="A1" s="59" t="str">
        <f>Cover!B3</f>
        <v>Specification No.: CC/NT/W-MISC/DOM/A06/26/01785</v>
      </c>
      <c r="B1" s="60"/>
      <c r="C1" s="61"/>
      <c r="D1" s="61"/>
      <c r="E1" s="8" t="s">
        <v>424</v>
      </c>
    </row>
    <row r="2" spans="1:15" ht="8.1" customHeight="1">
      <c r="A2" s="4"/>
      <c r="B2" s="13"/>
      <c r="C2" s="6"/>
      <c r="D2" s="6"/>
      <c r="E2" s="1"/>
      <c r="F2" s="194"/>
    </row>
    <row r="3" spans="1:15" ht="49.5" customHeight="1">
      <c r="A3" s="1338" t="str">
        <f>Cover!$B$2</f>
        <v>Package RCP-02 for retrofitting of existing conventional control and protection system with new IEC 61850 Process Bus bases Control &amp; Protection System at 400kV Meerut Substation and 400kV Mandola Substation.</v>
      </c>
      <c r="B3" s="1338"/>
      <c r="C3" s="1338"/>
      <c r="D3" s="1338"/>
      <c r="E3" s="1338"/>
    </row>
    <row r="4" spans="1:15" ht="21.95" customHeight="1">
      <c r="A4" s="1342" t="s">
        <v>25</v>
      </c>
      <c r="B4" s="1342"/>
      <c r="C4" s="1342"/>
      <c r="D4" s="1342"/>
      <c r="E4" s="1342"/>
    </row>
    <row r="5" spans="1:15" ht="12" customHeight="1">
      <c r="A5" s="44"/>
      <c r="B5" s="39"/>
      <c r="C5" s="39"/>
      <c r="D5" s="39"/>
      <c r="E5" s="39"/>
    </row>
    <row r="6" spans="1:15" ht="18" customHeight="1">
      <c r="A6" s="31" t="str">
        <f>'Sch-1'!A6</f>
        <v>Bidder’s Name and Address (Sole Bidder) :</v>
      </c>
      <c r="D6" s="64" t="s">
        <v>392</v>
      </c>
    </row>
    <row r="7" spans="1:15" ht="18" customHeight="1">
      <c r="A7" s="180" t="str">
        <f>'Sch-1'!A7</f>
        <v/>
      </c>
      <c r="D7" s="65" t="str">
        <f>'Sch-1'!M7</f>
        <v>Contracts Services, 3rd Floor</v>
      </c>
    </row>
    <row r="8" spans="1:15" ht="18" customHeight="1">
      <c r="A8" s="42" t="s">
        <v>408</v>
      </c>
      <c r="B8" s="1341" t="str">
        <f>IF('Sch-1'!C8=0, "", 'Sch-1'!C8)</f>
        <v xml:space="preserve">…….. …….. …….. …….. …….. …….. </v>
      </c>
      <c r="C8" s="1341"/>
      <c r="D8" s="65" t="str">
        <f>'Sch-1'!M8</f>
        <v>Power Grid Corporation of India Ltd.,</v>
      </c>
    </row>
    <row r="9" spans="1:15" ht="18" customHeight="1">
      <c r="A9" s="42" t="s">
        <v>409</v>
      </c>
      <c r="B9" s="1341" t="str">
        <f>IF('Sch-1'!C9=0, "", 'Sch-1'!C9)</f>
        <v xml:space="preserve">…….. …….. …….. …….. …….. …….. </v>
      </c>
      <c r="C9" s="1341"/>
      <c r="D9" s="65" t="str">
        <f>'Sch-1'!M9</f>
        <v>"Saudamini", Plot No.-2</v>
      </c>
    </row>
    <row r="10" spans="1:15" ht="18" customHeight="1">
      <c r="A10" s="43"/>
      <c r="B10" s="1341" t="str">
        <f>IF('Sch-1'!C10=0, "", 'Sch-1'!C10)</f>
        <v xml:space="preserve">…….. …….. …….. …….. …….. …….. </v>
      </c>
      <c r="C10" s="1341"/>
      <c r="D10" s="65" t="str">
        <f>'Sch-1'!M10</f>
        <v xml:space="preserve">Sector-29, </v>
      </c>
    </row>
    <row r="11" spans="1:15" ht="18" customHeight="1">
      <c r="A11" s="43"/>
      <c r="B11" s="1341" t="str">
        <f>IF('Sch-1'!C11=0, "", 'Sch-1'!C11)</f>
        <v xml:space="preserve">…….. …….. …….. …….. …….. …….. </v>
      </c>
      <c r="C11" s="1341"/>
      <c r="D11" s="65" t="str">
        <f>'Sch-1'!M11</f>
        <v>Gurgaon (Haryana) - 122001</v>
      </c>
    </row>
    <row r="12" spans="1:15" ht="8.1" customHeight="1"/>
    <row r="13" spans="1:15" ht="21.95" customHeight="1">
      <c r="A13" s="76" t="s">
        <v>378</v>
      </c>
      <c r="B13" s="1343" t="s">
        <v>379</v>
      </c>
      <c r="C13" s="1344"/>
      <c r="D13" s="1339" t="s">
        <v>380</v>
      </c>
      <c r="E13" s="1340"/>
      <c r="I13" s="1337" t="s">
        <v>259</v>
      </c>
      <c r="J13" s="1337"/>
      <c r="K13" s="1337"/>
      <c r="M13" s="1337" t="s">
        <v>285</v>
      </c>
      <c r="N13" s="1337"/>
      <c r="O13" s="1337"/>
    </row>
    <row r="14" spans="1:15" ht="18" customHeight="1">
      <c r="A14" s="45" t="s">
        <v>381</v>
      </c>
      <c r="B14" s="1327" t="s">
        <v>491</v>
      </c>
      <c r="C14" s="1328"/>
      <c r="D14" s="1333"/>
      <c r="E14" s="1334"/>
      <c r="I14" s="271" t="s">
        <v>234</v>
      </c>
      <c r="K14" s="271" t="e">
        <f>ROUND('Sch-1'!X3*#REF!,0)</f>
        <v>#REF!</v>
      </c>
      <c r="M14" s="271" t="s">
        <v>234</v>
      </c>
      <c r="O14" s="271" t="e">
        <f>ROUND('Sch-1'!X5*#REF!,0)</f>
        <v>#REF!</v>
      </c>
    </row>
    <row r="15" spans="1:15" ht="89.25" customHeight="1">
      <c r="A15" s="46"/>
      <c r="B15" s="1330" t="s">
        <v>492</v>
      </c>
      <c r="C15" s="1331"/>
      <c r="D15" s="1325">
        <f>'Sch-1'!N128+'Sch-7'!N21</f>
        <v>0</v>
      </c>
      <c r="E15" s="1326"/>
      <c r="G15" s="571"/>
    </row>
    <row r="16" spans="1:15" ht="18" customHeight="1">
      <c r="A16" s="45" t="s">
        <v>382</v>
      </c>
      <c r="B16" s="1327" t="s">
        <v>493</v>
      </c>
      <c r="C16" s="1328"/>
      <c r="D16" s="1332"/>
      <c r="E16" s="1332"/>
      <c r="I16" s="271" t="s">
        <v>260</v>
      </c>
      <c r="K16" s="272">
        <f>IF(ISERROR(ROUND((#REF!+#REF!)*#REF!,0)),0, ROUND((#REF!+#REF!)*#REF!,0))</f>
        <v>0</v>
      </c>
      <c r="M16" s="271" t="s">
        <v>260</v>
      </c>
      <c r="O16" s="272">
        <f>IF(ISERROR(ROUND((#REF!+#REF!)*#REF!,0)),0, ROUND((#REF!+#REF!)*#REF!,0))</f>
        <v>0</v>
      </c>
    </row>
    <row r="17" spans="1:15" ht="72.75" customHeight="1">
      <c r="A17" s="46"/>
      <c r="B17" s="1330" t="s">
        <v>556</v>
      </c>
      <c r="C17" s="1331"/>
      <c r="D17" s="1325">
        <f>'Sch-3 '!S106+'Sch-4'!Q23+'Sch-4b'!Q31</f>
        <v>0</v>
      </c>
      <c r="E17" s="1326"/>
      <c r="G17" s="569"/>
      <c r="I17" s="273" t="e">
        <f>#REF!/'Sch-1'!X1</f>
        <v>#REF!</v>
      </c>
      <c r="K17" s="159">
        <f>'Sch-1'!X3</f>
        <v>0</v>
      </c>
      <c r="M17" s="273" t="e">
        <f>I17</f>
        <v>#REF!</v>
      </c>
      <c r="O17" s="159">
        <f>'Sch-1'!X5</f>
        <v>0</v>
      </c>
    </row>
    <row r="18" spans="1:15" ht="18" customHeight="1">
      <c r="A18" s="1329"/>
      <c r="B18" s="1323" t="s">
        <v>496</v>
      </c>
      <c r="C18" s="1324"/>
      <c r="D18" s="1335">
        <f>D17+D15</f>
        <v>0</v>
      </c>
      <c r="E18" s="1336"/>
      <c r="I18" s="159" t="s">
        <v>276</v>
      </c>
      <c r="K18" s="274" t="e">
        <f>K14+K16+#REF!</f>
        <v>#REF!</v>
      </c>
      <c r="M18" s="159" t="s">
        <v>286</v>
      </c>
      <c r="O18" s="274" t="e">
        <f>O14+O16+#REF!</f>
        <v>#REF!</v>
      </c>
    </row>
    <row r="19" spans="1:15" ht="24.75" customHeight="1">
      <c r="A19" s="1329"/>
      <c r="B19" s="1321"/>
      <c r="C19" s="1322"/>
      <c r="D19" s="1319"/>
      <c r="E19" s="1320"/>
    </row>
    <row r="20" spans="1:15" ht="18" customHeight="1">
      <c r="B20" s="48"/>
      <c r="C20" s="48"/>
      <c r="D20" s="49"/>
      <c r="E20" s="49"/>
    </row>
    <row r="21" spans="1:15" ht="24" customHeight="1">
      <c r="A21" s="71"/>
      <c r="B21" s="1318"/>
      <c r="C21" s="1318"/>
      <c r="D21" s="1318"/>
      <c r="E21" s="1318"/>
    </row>
    <row r="22" spans="1:15" ht="18" customHeight="1">
      <c r="A22" s="50"/>
      <c r="B22" s="50"/>
      <c r="C22" s="50"/>
      <c r="D22" s="50"/>
      <c r="E22" s="50"/>
    </row>
    <row r="23" spans="1:15" ht="30" customHeight="1">
      <c r="A23" s="50"/>
      <c r="B23" s="50"/>
      <c r="C23" s="36"/>
      <c r="D23" s="50"/>
      <c r="E23" s="50"/>
    </row>
    <row r="24" spans="1:15" ht="30" customHeight="1">
      <c r="A24" s="35" t="s">
        <v>74</v>
      </c>
      <c r="B24" s="112" t="str">
        <f>IF('Sch-1'!B133=0,"", 'Sch-1'!B133)</f>
        <v>--</v>
      </c>
      <c r="C24" s="36" t="s">
        <v>404</v>
      </c>
      <c r="D24" s="106" t="str">
        <f>IF('Sch-1'!M134=0,"",'Sch-1'!M134)</f>
        <v/>
      </c>
      <c r="F24" s="275"/>
    </row>
    <row r="25" spans="1:15" ht="30" customHeight="1">
      <c r="A25" s="35" t="s">
        <v>453</v>
      </c>
      <c r="B25" s="105" t="str">
        <f>IF('Sch-1'!B134=0,"", 'Sch-1'!B134)</f>
        <v/>
      </c>
      <c r="C25" s="36" t="s">
        <v>405</v>
      </c>
      <c r="D25" s="106" t="str">
        <f>IF('Sch-1'!M135=0,"",'Sch-1'!M135)</f>
        <v/>
      </c>
      <c r="F25" s="275"/>
    </row>
    <row r="26" spans="1:15" ht="30" customHeight="1">
      <c r="A26" s="201"/>
      <c r="B26" s="200"/>
      <c r="C26" s="36"/>
      <c r="D26" s="159"/>
      <c r="E26" s="159"/>
      <c r="F26" s="275"/>
    </row>
    <row r="27" spans="1:15" ht="33" customHeight="1">
      <c r="A27" s="201"/>
      <c r="B27" s="200"/>
      <c r="C27" s="194"/>
      <c r="D27" s="209"/>
      <c r="E27" s="224"/>
      <c r="F27" s="275"/>
    </row>
    <row r="28" spans="1:15" ht="21.95" customHeight="1">
      <c r="A28" s="225"/>
      <c r="B28" s="225"/>
      <c r="C28" s="225"/>
      <c r="D28" s="225"/>
      <c r="E28" s="226"/>
    </row>
    <row r="29" spans="1:15" ht="21.95" customHeight="1">
      <c r="A29" s="225"/>
      <c r="B29" s="225"/>
      <c r="C29" s="225"/>
      <c r="D29" s="225"/>
      <c r="E29" s="226"/>
    </row>
    <row r="30" spans="1:15" ht="21.95" customHeight="1">
      <c r="A30" s="225"/>
      <c r="B30" s="225"/>
      <c r="C30" s="225"/>
      <c r="D30" s="225"/>
      <c r="E30" s="226"/>
    </row>
    <row r="31" spans="1:15" ht="21.95" customHeight="1">
      <c r="A31" s="225"/>
      <c r="B31" s="225"/>
      <c r="C31" s="225"/>
      <c r="D31" s="225"/>
      <c r="E31" s="226"/>
    </row>
    <row r="32" spans="1:15" ht="21.95" customHeight="1">
      <c r="A32" s="225"/>
      <c r="B32" s="225"/>
      <c r="C32" s="225"/>
      <c r="D32" s="225"/>
      <c r="E32" s="226"/>
    </row>
    <row r="33" spans="1:5" ht="21.95" customHeight="1">
      <c r="A33" s="225"/>
      <c r="B33" s="225"/>
      <c r="C33" s="225"/>
      <c r="D33" s="225"/>
      <c r="E33" s="226"/>
    </row>
    <row r="34" spans="1:5" ht="24.95" customHeight="1">
      <c r="A34" s="224"/>
      <c r="B34" s="224"/>
      <c r="C34" s="224"/>
      <c r="D34" s="224"/>
      <c r="E34" s="224"/>
    </row>
    <row r="35" spans="1:5" ht="24.95" customHeight="1">
      <c r="A35" s="224"/>
      <c r="B35" s="224"/>
      <c r="C35" s="224"/>
      <c r="D35" s="224"/>
      <c r="E35" s="224"/>
    </row>
    <row r="36" spans="1:5" ht="24.95" customHeight="1">
      <c r="A36" s="224"/>
      <c r="B36" s="224"/>
      <c r="C36" s="224"/>
      <c r="D36" s="224"/>
      <c r="E36" s="224"/>
    </row>
    <row r="37" spans="1:5" ht="24.95" customHeight="1">
      <c r="A37" s="224"/>
      <c r="B37" s="224"/>
      <c r="C37" s="224"/>
      <c r="D37" s="224"/>
      <c r="E37" s="224"/>
    </row>
    <row r="38" spans="1:5" ht="24.95" customHeight="1">
      <c r="A38" s="224"/>
      <c r="B38" s="224"/>
      <c r="C38" s="224"/>
      <c r="D38" s="224"/>
      <c r="E38" s="224"/>
    </row>
    <row r="39" spans="1:5" ht="24.95" customHeight="1">
      <c r="A39" s="224"/>
      <c r="B39" s="224"/>
      <c r="C39" s="224"/>
      <c r="D39" s="224"/>
      <c r="E39" s="224"/>
    </row>
    <row r="40" spans="1:5" ht="24.95" customHeight="1">
      <c r="A40" s="224"/>
      <c r="B40" s="224"/>
      <c r="C40" s="224"/>
      <c r="D40" s="224"/>
      <c r="E40" s="224"/>
    </row>
    <row r="41" spans="1:5" ht="24.95" customHeight="1">
      <c r="A41" s="224"/>
      <c r="B41" s="224"/>
      <c r="C41" s="224"/>
      <c r="D41" s="224"/>
      <c r="E41" s="224"/>
    </row>
    <row r="42" spans="1:5" ht="24.95" customHeight="1">
      <c r="A42" s="224"/>
      <c r="B42" s="224"/>
      <c r="C42" s="224"/>
      <c r="D42" s="224"/>
      <c r="E42" s="224"/>
    </row>
    <row r="43" spans="1:5" ht="24.95" customHeight="1">
      <c r="A43" s="224"/>
      <c r="B43" s="224"/>
      <c r="C43" s="224"/>
      <c r="D43" s="224"/>
      <c r="E43" s="224"/>
    </row>
    <row r="44" spans="1:5" ht="24.95" customHeight="1">
      <c r="A44" s="224"/>
      <c r="B44" s="224"/>
      <c r="C44" s="224"/>
      <c r="D44" s="224"/>
      <c r="E44" s="224"/>
    </row>
    <row r="45" spans="1:5" ht="24.95" customHeight="1">
      <c r="A45" s="224"/>
      <c r="B45" s="224"/>
      <c r="C45" s="224"/>
      <c r="D45" s="224"/>
      <c r="E45" s="224"/>
    </row>
    <row r="46" spans="1:5" ht="24.95" customHeight="1">
      <c r="A46" s="224"/>
      <c r="B46" s="224"/>
      <c r="C46" s="224"/>
      <c r="D46" s="224"/>
      <c r="E46" s="224"/>
    </row>
    <row r="47" spans="1:5" ht="24.95" customHeight="1">
      <c r="A47" s="224"/>
      <c r="B47" s="224"/>
      <c r="C47" s="224"/>
      <c r="D47" s="224"/>
      <c r="E47" s="224"/>
    </row>
    <row r="48" spans="1:5" ht="24.95" customHeight="1">
      <c r="A48" s="224"/>
      <c r="B48" s="224"/>
      <c r="C48" s="224"/>
      <c r="D48" s="224"/>
      <c r="E48" s="224"/>
    </row>
    <row r="49" spans="1:5" ht="24.95" customHeight="1">
      <c r="A49" s="224"/>
      <c r="B49" s="224"/>
      <c r="C49" s="224"/>
      <c r="D49" s="224"/>
      <c r="E49" s="224"/>
    </row>
    <row r="50" spans="1:5" ht="24.95" customHeight="1">
      <c r="A50" s="224"/>
      <c r="B50" s="224"/>
      <c r="C50" s="224"/>
      <c r="D50" s="224"/>
      <c r="E50" s="224"/>
    </row>
    <row r="51" spans="1:5" ht="24.95" customHeight="1">
      <c r="A51" s="224"/>
      <c r="B51" s="224"/>
      <c r="C51" s="224"/>
      <c r="D51" s="224"/>
      <c r="E51" s="224"/>
    </row>
    <row r="52" spans="1:5" ht="24.95" customHeight="1">
      <c r="A52" s="224"/>
      <c r="B52" s="224"/>
      <c r="C52" s="224"/>
      <c r="D52" s="224"/>
      <c r="E52" s="224"/>
    </row>
    <row r="53" spans="1:5" ht="24.95" customHeight="1">
      <c r="A53" s="224"/>
      <c r="B53" s="224"/>
      <c r="C53" s="224"/>
      <c r="D53" s="224"/>
      <c r="E53" s="224"/>
    </row>
    <row r="54" spans="1:5" ht="24.95" customHeight="1">
      <c r="A54" s="224"/>
      <c r="B54" s="224"/>
      <c r="C54" s="224"/>
      <c r="D54" s="224"/>
      <c r="E54" s="224"/>
    </row>
    <row r="55" spans="1:5" ht="24.95" customHeight="1">
      <c r="A55" s="224"/>
      <c r="B55" s="224"/>
      <c r="C55" s="224"/>
      <c r="D55" s="224"/>
      <c r="E55" s="224"/>
    </row>
    <row r="56" spans="1:5" ht="24.9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password="CC69" sheet="1" formatColumns="0" formatRows="0" selectLockedCells="1"/>
  <dataConsolidate/>
  <customSheetViews>
    <customSheetView guid="{C5511DF2-7367-4292-8F90-6EDA131DE06A}" showPageBreaks="1" printArea="1" hiddenColumns="1" view="pageBreakPreview">
      <selection activeCell="A3" sqref="A3:E3"/>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B53AB765-D844-4672-9326-008E7DD94E4F}" showPageBreaks="1" printArea="1" hiddenColumns="1" view="pageBreakPreview">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ignoredErrors>
    <ignoredError sqref="D16:E16 E17" unlockedFormula="1"/>
    <ignoredError sqref="A14 A16" numberStoredAsText="1"/>
  </ignoredErrors>
  <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4" zoomScaleNormal="90" zoomScaleSheetLayoutView="100" workbookViewId="0">
      <selection activeCell="D16" sqref="D16"/>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8" width="10" style="159" customWidth="1"/>
    <col min="9" max="9" width="12.25" style="159" customWidth="1"/>
    <col min="10" max="10" width="12.625" style="159" customWidth="1"/>
    <col min="11" max="11" width="15" style="159" customWidth="1"/>
    <col min="12" max="13" width="10" style="159" customWidth="1"/>
    <col min="14" max="14" width="18.625" style="159" customWidth="1"/>
    <col min="15" max="15" width="16" style="159" customWidth="1"/>
    <col min="16" max="17" width="10" style="159" customWidth="1"/>
    <col min="18" max="18" width="10" style="38" customWidth="1"/>
    <col min="19" max="24" width="10" style="159" customWidth="1"/>
    <col min="25" max="16384" width="10" style="38"/>
  </cols>
  <sheetData>
    <row r="1" spans="1:15" ht="18" customHeight="1">
      <c r="A1" s="59" t="str">
        <f>Cover!B3</f>
        <v>Specification No.: CC/NT/W-MISC/DOM/A06/26/01785</v>
      </c>
      <c r="B1" s="60"/>
      <c r="C1" s="61"/>
      <c r="D1" s="61"/>
      <c r="E1" s="8" t="s">
        <v>424</v>
      </c>
    </row>
    <row r="2" spans="1:15" ht="8.1" customHeight="1">
      <c r="A2" s="4"/>
      <c r="B2" s="13"/>
      <c r="C2" s="6"/>
      <c r="D2" s="6"/>
      <c r="E2" s="1"/>
      <c r="F2" s="194"/>
    </row>
    <row r="3" spans="1:15" ht="66" customHeight="1">
      <c r="A3" s="1345" t="str">
        <f>Cover!$B$2</f>
        <v>Package RCP-02 for retrofitting of existing conventional control and protection system with new IEC 61850 Process Bus bases Control &amp; Protection System at 400kV Meerut Substation and 400kV Mandola Substation.</v>
      </c>
      <c r="B3" s="1345"/>
      <c r="C3" s="1345"/>
      <c r="D3" s="1345"/>
      <c r="E3" s="1345"/>
    </row>
    <row r="4" spans="1:15" ht="21.95" customHeight="1">
      <c r="A4" s="1342" t="s">
        <v>410</v>
      </c>
      <c r="B4" s="1342"/>
      <c r="C4" s="1342"/>
      <c r="D4" s="1342"/>
      <c r="E4" s="1342"/>
    </row>
    <row r="5" spans="1:15" ht="12" customHeight="1">
      <c r="A5" s="44"/>
      <c r="B5" s="39"/>
      <c r="C5" s="39"/>
      <c r="D5" s="39"/>
      <c r="E5" s="39"/>
    </row>
    <row r="6" spans="1:15" ht="18" customHeight="1">
      <c r="A6" s="31" t="str">
        <f>'Sch-1'!A6</f>
        <v>Bidder’s Name and Address (Sole Bidder) :</v>
      </c>
      <c r="D6" s="64" t="s">
        <v>392</v>
      </c>
    </row>
    <row r="7" spans="1:15" ht="18" customHeight="1">
      <c r="A7" s="180" t="str">
        <f>'Sch-1'!A7</f>
        <v/>
      </c>
      <c r="D7" s="65" t="str">
        <f>'Sch-1'!M7</f>
        <v>Contracts Services, 3rd Floor</v>
      </c>
    </row>
    <row r="8" spans="1:15" ht="18" customHeight="1">
      <c r="A8" s="42" t="s">
        <v>408</v>
      </c>
      <c r="B8" s="1341" t="str">
        <f>IF('Sch-1'!C8=0, "", 'Sch-1'!C8)</f>
        <v xml:space="preserve">…….. …….. …….. …….. …….. …….. </v>
      </c>
      <c r="C8" s="1341"/>
      <c r="D8" s="65" t="str">
        <f>'Sch-1'!M8</f>
        <v>Power Grid Corporation of India Ltd.,</v>
      </c>
    </row>
    <row r="9" spans="1:15" ht="18" customHeight="1">
      <c r="A9" s="42" t="s">
        <v>409</v>
      </c>
      <c r="B9" s="1341" t="str">
        <f>IF('Sch-1'!C9=0, "", 'Sch-1'!C9)</f>
        <v xml:space="preserve">…….. …….. …….. …….. …….. …….. </v>
      </c>
      <c r="C9" s="1341"/>
      <c r="D9" s="65" t="str">
        <f>'Sch-1'!M9</f>
        <v>"Saudamini", Plot No.-2</v>
      </c>
    </row>
    <row r="10" spans="1:15" ht="18" customHeight="1">
      <c r="A10" s="43"/>
      <c r="B10" s="1341" t="str">
        <f>IF('Sch-1'!C10=0, "", 'Sch-1'!C10)</f>
        <v xml:space="preserve">…….. …….. …….. …….. …….. …….. </v>
      </c>
      <c r="C10" s="1341"/>
      <c r="D10" s="65" t="str">
        <f>'Sch-1'!M10</f>
        <v xml:space="preserve">Sector-29, </v>
      </c>
    </row>
    <row r="11" spans="1:15" ht="18" customHeight="1">
      <c r="A11" s="43"/>
      <c r="B11" s="1341" t="str">
        <f>IF('Sch-1'!C11=0, "", 'Sch-1'!C11)</f>
        <v xml:space="preserve">…….. …….. …….. …….. …….. …….. </v>
      </c>
      <c r="C11" s="1341"/>
      <c r="D11" s="65" t="str">
        <f>'Sch-1'!M11</f>
        <v>Gurgaon (Haryana) - 122001</v>
      </c>
    </row>
    <row r="12" spans="1:15" ht="8.1" customHeight="1"/>
    <row r="13" spans="1:15" ht="21.95" customHeight="1">
      <c r="A13" s="76" t="s">
        <v>378</v>
      </c>
      <c r="B13" s="1343" t="s">
        <v>379</v>
      </c>
      <c r="C13" s="1344"/>
      <c r="D13" s="1339" t="s">
        <v>380</v>
      </c>
      <c r="E13" s="1340"/>
      <c r="I13" s="1337"/>
      <c r="J13" s="1337"/>
      <c r="K13" s="1337"/>
      <c r="M13" s="1337"/>
      <c r="N13" s="1337"/>
      <c r="O13" s="1337"/>
    </row>
    <row r="14" spans="1:15" ht="18" customHeight="1">
      <c r="A14" s="45" t="s">
        <v>381</v>
      </c>
      <c r="B14" s="1327" t="s">
        <v>491</v>
      </c>
      <c r="C14" s="1328"/>
      <c r="D14" s="789">
        <f>'Sch-1'!N128*(1-Discount!K18)+'Sch-7'!N21*(1-Discount!K23)</f>
        <v>0</v>
      </c>
      <c r="E14" s="790"/>
      <c r="I14" s="271"/>
      <c r="K14" s="271"/>
      <c r="M14" s="271"/>
      <c r="O14" s="271"/>
    </row>
    <row r="15" spans="1:15" ht="75.75" customHeight="1">
      <c r="A15" s="46"/>
      <c r="B15" s="1330" t="s">
        <v>492</v>
      </c>
      <c r="C15" s="1331"/>
      <c r="D15" s="781"/>
      <c r="E15" s="782"/>
    </row>
    <row r="16" spans="1:15" ht="18" customHeight="1">
      <c r="A16" s="45" t="s">
        <v>382</v>
      </c>
      <c r="B16" s="1327" t="s">
        <v>493</v>
      </c>
      <c r="C16" s="1328"/>
      <c r="D16" s="787">
        <f>'Sch-3 '!Q107*(1-Discount!K20)+'Sch-4'!Q23*(1-Discount!K21)+'Sch-4b'!Q31*(1-Discount!K22)</f>
        <v>0</v>
      </c>
      <c r="E16" s="788"/>
      <c r="I16" s="271"/>
      <c r="K16" s="272"/>
      <c r="M16" s="271"/>
      <c r="O16" s="272"/>
    </row>
    <row r="17" spans="1:15" ht="72.75" customHeight="1">
      <c r="A17" s="46"/>
      <c r="B17" s="1330" t="s">
        <v>527</v>
      </c>
      <c r="C17" s="1331"/>
      <c r="D17" s="783"/>
      <c r="E17" s="784"/>
      <c r="I17" s="273"/>
      <c r="M17" s="273"/>
    </row>
    <row r="18" spans="1:15" ht="18" customHeight="1">
      <c r="A18" s="1329"/>
      <c r="B18" s="1323" t="s">
        <v>496</v>
      </c>
      <c r="C18" s="1324"/>
      <c r="D18" s="785">
        <f>D16+D14</f>
        <v>0</v>
      </c>
      <c r="E18" s="786"/>
      <c r="K18" s="274"/>
      <c r="O18" s="274"/>
    </row>
    <row r="19" spans="1:15" ht="50.1" customHeight="1">
      <c r="A19" s="1329"/>
      <c r="B19" s="1321"/>
      <c r="C19" s="1322"/>
      <c r="D19" s="1319"/>
      <c r="E19" s="1320"/>
    </row>
    <row r="20" spans="1:15" ht="18" customHeight="1">
      <c r="B20" s="48"/>
      <c r="C20" s="48"/>
      <c r="D20" s="49"/>
      <c r="E20" s="49"/>
    </row>
    <row r="21" spans="1:15" ht="21.75" customHeight="1">
      <c r="A21" s="71"/>
      <c r="B21" s="1318"/>
      <c r="C21" s="1318"/>
      <c r="D21" s="1318"/>
      <c r="E21" s="1318"/>
    </row>
    <row r="22" spans="1:15" ht="18" customHeight="1">
      <c r="A22" s="50"/>
      <c r="B22" s="50"/>
      <c r="C22" s="50"/>
      <c r="D22" s="50"/>
      <c r="E22" s="50"/>
    </row>
    <row r="23" spans="1:15" ht="30" customHeight="1">
      <c r="A23" s="50"/>
      <c r="B23" s="50"/>
      <c r="C23" s="36"/>
      <c r="D23" s="50"/>
      <c r="E23" s="50"/>
    </row>
    <row r="24" spans="1:15" ht="30" customHeight="1">
      <c r="A24" s="35" t="s">
        <v>74</v>
      </c>
      <c r="B24" s="112" t="str">
        <f>IF('Sch-1'!B133=0,"", 'Sch-1'!B133)</f>
        <v>--</v>
      </c>
      <c r="C24" s="36" t="s">
        <v>404</v>
      </c>
      <c r="D24" s="106" t="str">
        <f>IF('Sch-1'!M134=0,"",'Sch-1'!M134)</f>
        <v/>
      </c>
      <c r="F24" s="275"/>
    </row>
    <row r="25" spans="1:15" ht="30" customHeight="1">
      <c r="A25" s="35" t="s">
        <v>453</v>
      </c>
      <c r="B25" s="105" t="str">
        <f>IF('Sch-1'!B134=0,"", 'Sch-1'!B134)</f>
        <v/>
      </c>
      <c r="C25" s="36" t="s">
        <v>405</v>
      </c>
      <c r="D25" s="106" t="str">
        <f>IF('Sch-1'!M135=0,"",'Sch-1'!M135)</f>
        <v/>
      </c>
      <c r="F25" s="275"/>
    </row>
    <row r="26" spans="1:15" ht="30" customHeight="1">
      <c r="A26" s="201"/>
      <c r="B26" s="200"/>
      <c r="C26" s="36"/>
      <c r="D26" s="159"/>
      <c r="E26" s="159"/>
      <c r="F26" s="275"/>
    </row>
    <row r="27" spans="1:15" ht="33" customHeight="1">
      <c r="A27" s="201"/>
      <c r="B27" s="200"/>
      <c r="C27" s="194"/>
      <c r="D27" s="209"/>
      <c r="E27" s="224"/>
      <c r="F27" s="275"/>
    </row>
    <row r="28" spans="1:15" ht="21.95" customHeight="1">
      <c r="A28" s="225"/>
      <c r="B28" s="225"/>
      <c r="C28" s="225"/>
      <c r="D28" s="225"/>
      <c r="E28" s="226"/>
    </row>
    <row r="29" spans="1:15" ht="21.95" customHeight="1">
      <c r="A29" s="225"/>
      <c r="B29" s="225"/>
      <c r="C29" s="225"/>
      <c r="D29" s="225"/>
      <c r="E29" s="226"/>
    </row>
    <row r="30" spans="1:15" ht="21.95" customHeight="1">
      <c r="A30" s="225"/>
      <c r="B30" s="225"/>
      <c r="C30" s="225"/>
      <c r="D30" s="225"/>
      <c r="E30" s="226"/>
    </row>
    <row r="31" spans="1:15" ht="21.95" customHeight="1">
      <c r="A31" s="225"/>
      <c r="B31" s="225"/>
      <c r="C31" s="225"/>
      <c r="D31" s="225"/>
      <c r="E31" s="226"/>
    </row>
    <row r="32" spans="1:15" ht="21.95" customHeight="1">
      <c r="A32" s="225"/>
      <c r="B32" s="225"/>
      <c r="C32" s="225"/>
      <c r="D32" s="225"/>
      <c r="E32" s="226"/>
    </row>
    <row r="33" spans="1:5" ht="21.95" customHeight="1">
      <c r="A33" s="225"/>
      <c r="B33" s="225"/>
      <c r="C33" s="225"/>
      <c r="D33" s="225"/>
      <c r="E33" s="226"/>
    </row>
    <row r="34" spans="1:5" ht="24.95" customHeight="1">
      <c r="A34" s="224"/>
      <c r="B34" s="224"/>
      <c r="C34" s="224"/>
      <c r="D34" s="224"/>
      <c r="E34" s="224"/>
    </row>
    <row r="35" spans="1:5" ht="24.95" customHeight="1">
      <c r="A35" s="224"/>
      <c r="B35" s="224"/>
      <c r="C35" s="224"/>
      <c r="D35" s="224"/>
      <c r="E35" s="224"/>
    </row>
    <row r="36" spans="1:5" ht="24.95" customHeight="1">
      <c r="A36" s="224"/>
      <c r="B36" s="224"/>
      <c r="C36" s="224"/>
      <c r="D36" s="224"/>
      <c r="E36" s="224"/>
    </row>
    <row r="37" spans="1:5" ht="24.95" customHeight="1">
      <c r="A37" s="224"/>
      <c r="B37" s="224"/>
      <c r="C37" s="224"/>
      <c r="D37" s="224"/>
      <c r="E37" s="224"/>
    </row>
    <row r="38" spans="1:5" ht="24.95" customHeight="1">
      <c r="A38" s="224"/>
      <c r="B38" s="224"/>
      <c r="C38" s="224"/>
      <c r="D38" s="224"/>
      <c r="E38" s="224"/>
    </row>
    <row r="39" spans="1:5" ht="24.95" customHeight="1">
      <c r="A39" s="224"/>
      <c r="B39" s="224"/>
      <c r="C39" s="224"/>
      <c r="D39" s="224"/>
      <c r="E39" s="224"/>
    </row>
    <row r="40" spans="1:5" ht="24.95" customHeight="1">
      <c r="A40" s="224"/>
      <c r="B40" s="224"/>
      <c r="C40" s="224"/>
      <c r="D40" s="224"/>
      <c r="E40" s="224"/>
    </row>
    <row r="41" spans="1:5" ht="24.95" customHeight="1">
      <c r="A41" s="224"/>
      <c r="B41" s="224"/>
      <c r="C41" s="224"/>
      <c r="D41" s="224"/>
      <c r="E41" s="224"/>
    </row>
    <row r="42" spans="1:5" ht="24.95" customHeight="1">
      <c r="A42" s="224"/>
      <c r="B42" s="224"/>
      <c r="C42" s="224"/>
      <c r="D42" s="224"/>
      <c r="E42" s="224"/>
    </row>
    <row r="43" spans="1:5" ht="24.95" customHeight="1">
      <c r="A43" s="224"/>
      <c r="B43" s="224"/>
      <c r="C43" s="224"/>
      <c r="D43" s="224"/>
      <c r="E43" s="224"/>
    </row>
    <row r="44" spans="1:5" ht="24.95" customHeight="1">
      <c r="A44" s="224"/>
      <c r="B44" s="224"/>
      <c r="C44" s="224"/>
      <c r="D44" s="224"/>
      <c r="E44" s="224"/>
    </row>
    <row r="45" spans="1:5" ht="24.95" customHeight="1">
      <c r="A45" s="224"/>
      <c r="B45" s="224"/>
      <c r="C45" s="224"/>
      <c r="D45" s="224"/>
      <c r="E45" s="224"/>
    </row>
    <row r="46" spans="1:5" ht="24.95" customHeight="1">
      <c r="A46" s="224"/>
      <c r="B46" s="224"/>
      <c r="C46" s="224"/>
      <c r="D46" s="224"/>
      <c r="E46" s="224"/>
    </row>
    <row r="47" spans="1:5" ht="24.95" customHeight="1">
      <c r="A47" s="224"/>
      <c r="B47" s="224"/>
      <c r="C47" s="224"/>
      <c r="D47" s="224"/>
      <c r="E47" s="224"/>
    </row>
    <row r="48" spans="1:5" ht="24.95" customHeight="1">
      <c r="A48" s="224"/>
      <c r="B48" s="224"/>
      <c r="C48" s="224"/>
      <c r="D48" s="224"/>
      <c r="E48" s="224"/>
    </row>
    <row r="49" spans="1:5" ht="24.95" customHeight="1">
      <c r="A49" s="224"/>
      <c r="B49" s="224"/>
      <c r="C49" s="224"/>
      <c r="D49" s="224"/>
      <c r="E49" s="224"/>
    </row>
    <row r="50" spans="1:5" ht="24.95" customHeight="1">
      <c r="A50" s="224"/>
      <c r="B50" s="224"/>
      <c r="C50" s="224"/>
      <c r="D50" s="224"/>
      <c r="E50" s="224"/>
    </row>
    <row r="51" spans="1:5" ht="24.95" customHeight="1">
      <c r="A51" s="224"/>
      <c r="B51" s="224"/>
      <c r="C51" s="224"/>
      <c r="D51" s="224"/>
      <c r="E51" s="224"/>
    </row>
    <row r="52" spans="1:5" ht="24.95" customHeight="1">
      <c r="A52" s="224"/>
      <c r="B52" s="224"/>
      <c r="C52" s="224"/>
      <c r="D52" s="224"/>
      <c r="E52" s="224"/>
    </row>
    <row r="53" spans="1:5" ht="24.95" customHeight="1">
      <c r="A53" s="224"/>
      <c r="B53" s="224"/>
      <c r="C53" s="224"/>
      <c r="D53" s="224"/>
      <c r="E53" s="224"/>
    </row>
    <row r="54" spans="1:5" ht="24.95" customHeight="1">
      <c r="A54" s="224"/>
      <c r="B54" s="224"/>
      <c r="C54" s="224"/>
      <c r="D54" s="224"/>
      <c r="E54" s="224"/>
    </row>
    <row r="55" spans="1:5" ht="24.95" customHeight="1">
      <c r="A55" s="224"/>
      <c r="B55" s="224"/>
      <c r="C55" s="224"/>
      <c r="D55" s="224"/>
      <c r="E55" s="224"/>
    </row>
    <row r="56" spans="1:5" ht="24.9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formatColumns="0" formatRows="0" selectLockedCells="1"/>
  <dataConsolidate/>
  <customSheetViews>
    <customSheetView guid="{C5511DF2-7367-4292-8F90-6EDA131DE06A}" showPageBreaks="1" printArea="1" state="hidden" view="pageBreakPreview" topLeftCell="A4">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B53AB765-D844-4672-9326-008E7DD94E4F}" showPageBreaks="1" printArea="1" state="hidden" view="pageBreakPreview" topLeftCell="A4">
      <selection activeCell="D16" sqref="D1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8909CFDD-4F29-4C72-886E-908773EE94A2}" showPageBreaks="1" printArea="1" state="hidden" view="pageBreakPreview" topLeftCell="A4">
      <selection activeCell="D16" sqref="D1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3"/>
  <headerFooter alignWithMargins="0">
    <oddFooter>&amp;R&amp;"Book Antiqua,Bold"&amp;10Schedule-5/ Page &amp;P of &amp;N</oddFooter>
  </headerFooter>
  <drawing r:id="rId2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14" zoomScale="130" zoomScaleNormal="100" zoomScaleSheetLayoutView="130" workbookViewId="0">
      <selection activeCell="C32" sqref="C32"/>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Specification No.: CC/NT/W-MISC/DOM/A06/26/01785</v>
      </c>
      <c r="B1" s="82"/>
      <c r="C1" s="84"/>
      <c r="D1" s="85" t="s">
        <v>425</v>
      </c>
    </row>
    <row r="2" spans="1:6" ht="18" customHeight="1">
      <c r="A2" s="67"/>
      <c r="B2" s="88"/>
      <c r="C2" s="34"/>
      <c r="D2" s="34"/>
    </row>
    <row r="3" spans="1:6" ht="53.25" customHeight="1">
      <c r="A3" s="1352" t="str">
        <f>Cover!$B$2</f>
        <v>Package RCP-02 for retrofitting of existing conventional control and protection system with new IEC 61850 Process Bus bases Control &amp; Protection System at 400kV Meerut Substation and 400kV Mandola Substation.</v>
      </c>
      <c r="B3" s="1352"/>
      <c r="C3" s="1352"/>
      <c r="D3" s="1352"/>
      <c r="E3" s="52"/>
      <c r="F3" s="52"/>
    </row>
    <row r="4" spans="1:6" ht="21.95" customHeight="1">
      <c r="A4" s="1342" t="s">
        <v>384</v>
      </c>
      <c r="B4" s="1342"/>
      <c r="C4" s="1342"/>
      <c r="D4" s="1342"/>
    </row>
    <row r="5" spans="1:6" ht="18" customHeight="1">
      <c r="A5" s="40"/>
    </row>
    <row r="6" spans="1:6" ht="18" customHeight="1">
      <c r="A6" s="31" t="str">
        <f>'Sch-1'!A6</f>
        <v>Bidder’s Name and Address (Sole Bidder) :</v>
      </c>
      <c r="D6" s="64" t="s">
        <v>392</v>
      </c>
    </row>
    <row r="7" spans="1:6" ht="36" customHeight="1">
      <c r="A7" s="1351" t="str">
        <f>'Sch-1'!A7</f>
        <v/>
      </c>
      <c r="B7" s="1351"/>
      <c r="C7" s="1351"/>
      <c r="D7" s="65" t="str">
        <f>'Sch-1'!M7</f>
        <v>Contracts Services, 3rd Floor</v>
      </c>
    </row>
    <row r="8" spans="1:6" ht="18" customHeight="1">
      <c r="A8" s="42" t="s">
        <v>408</v>
      </c>
      <c r="B8" s="1341" t="str">
        <f>IF('Sch-1'!C8=0, "", 'Sch-1'!C8)</f>
        <v xml:space="preserve">…….. …….. …….. …….. …….. …….. </v>
      </c>
      <c r="C8" s="1341"/>
      <c r="D8" s="65" t="str">
        <f>'Sch-1'!M8</f>
        <v>Power Grid Corporation of India Ltd.,</v>
      </c>
    </row>
    <row r="9" spans="1:6" ht="18" customHeight="1">
      <c r="A9" s="42" t="s">
        <v>409</v>
      </c>
      <c r="B9" s="1341" t="str">
        <f>IF('Sch-1'!C9=0, "", 'Sch-1'!C9)</f>
        <v xml:space="preserve">…….. …….. …….. …….. …….. …….. </v>
      </c>
      <c r="C9" s="1341"/>
      <c r="D9" s="65" t="str">
        <f>'Sch-1'!M9</f>
        <v>"Saudamini", Plot No.-2</v>
      </c>
    </row>
    <row r="10" spans="1:6" ht="18" customHeight="1">
      <c r="A10" s="43"/>
      <c r="B10" s="1341" t="str">
        <f>IF('Sch-1'!C10=0, "", 'Sch-1'!C10)</f>
        <v xml:space="preserve">…….. …….. …….. …….. …….. …….. </v>
      </c>
      <c r="C10" s="1341"/>
      <c r="D10" s="65" t="str">
        <f>'Sch-1'!M10</f>
        <v xml:space="preserve">Sector-29, </v>
      </c>
    </row>
    <row r="11" spans="1:6" ht="18" customHeight="1">
      <c r="A11" s="43"/>
      <c r="B11" s="1341" t="str">
        <f>IF('Sch-1'!C11=0, "", 'Sch-1'!C11)</f>
        <v xml:space="preserve">…….. …….. …….. …….. …….. …….. </v>
      </c>
      <c r="C11" s="1341"/>
      <c r="D11" s="65" t="str">
        <f>'Sch-1'!M11</f>
        <v>Gurgaon (Haryana) - 122001</v>
      </c>
    </row>
    <row r="12" spans="1:6" ht="18" customHeight="1">
      <c r="A12" s="53"/>
      <c r="B12" s="53"/>
      <c r="C12" s="53"/>
      <c r="D12" s="64"/>
    </row>
    <row r="13" spans="1:6" ht="21.95" customHeight="1">
      <c r="A13" s="54" t="s">
        <v>378</v>
      </c>
      <c r="B13" s="1339" t="s">
        <v>368</v>
      </c>
      <c r="C13" s="1340"/>
      <c r="D13" s="55" t="s">
        <v>380</v>
      </c>
    </row>
    <row r="14" spans="1:6" ht="21.95" customHeight="1">
      <c r="A14" s="45" t="s">
        <v>381</v>
      </c>
      <c r="B14" s="1349" t="s">
        <v>411</v>
      </c>
      <c r="C14" s="1349"/>
      <c r="D14" s="69">
        <f>'Sch-1'!N127</f>
        <v>0</v>
      </c>
    </row>
    <row r="15" spans="1:6" ht="35.1" customHeight="1">
      <c r="A15" s="56"/>
      <c r="B15" s="1346" t="s">
        <v>385</v>
      </c>
      <c r="C15" s="1347"/>
      <c r="D15" s="47"/>
    </row>
    <row r="16" spans="1:6" ht="21.95" customHeight="1">
      <c r="A16" s="45" t="s">
        <v>382</v>
      </c>
      <c r="B16" s="1349" t="s">
        <v>412</v>
      </c>
      <c r="C16" s="1349"/>
      <c r="D16" s="69">
        <f>'Sch-2'!J126</f>
        <v>0</v>
      </c>
    </row>
    <row r="17" spans="1:6" ht="35.1" customHeight="1">
      <c r="A17" s="56"/>
      <c r="B17" s="1350" t="s">
        <v>525</v>
      </c>
      <c r="C17" s="1347"/>
      <c r="D17" s="47"/>
    </row>
    <row r="18" spans="1:6" ht="21.95" customHeight="1">
      <c r="A18" s="45" t="s">
        <v>383</v>
      </c>
      <c r="B18" s="1349" t="s">
        <v>413</v>
      </c>
      <c r="C18" s="1349"/>
      <c r="D18" s="69">
        <f>'Sch-3 '!P106</f>
        <v>0</v>
      </c>
    </row>
    <row r="19" spans="1:6" ht="30" customHeight="1">
      <c r="A19" s="56"/>
      <c r="B19" s="1346" t="s">
        <v>386</v>
      </c>
      <c r="C19" s="1347"/>
      <c r="D19" s="47"/>
    </row>
    <row r="20" spans="1:6" ht="21.95" customHeight="1">
      <c r="A20" s="45" t="s">
        <v>553</v>
      </c>
      <c r="B20" s="1349" t="s">
        <v>554</v>
      </c>
      <c r="C20" s="1349"/>
      <c r="D20" s="750">
        <f>'Sch-4'!P22</f>
        <v>0</v>
      </c>
    </row>
    <row r="21" spans="1:6" ht="30" customHeight="1">
      <c r="A21" s="56"/>
      <c r="B21" s="1346" t="s">
        <v>387</v>
      </c>
      <c r="C21" s="1347"/>
      <c r="D21" s="47"/>
    </row>
    <row r="22" spans="1:6" ht="21.95" hidden="1" customHeight="1">
      <c r="A22" s="45" t="s">
        <v>533</v>
      </c>
      <c r="B22" s="1349" t="s">
        <v>532</v>
      </c>
      <c r="C22" s="1349"/>
      <c r="D22" s="750">
        <f>'Sch-4b'!P30</f>
        <v>0</v>
      </c>
    </row>
    <row r="23" spans="1:6" ht="44.25" hidden="1" customHeight="1">
      <c r="A23" s="56"/>
      <c r="B23" s="1350" t="s">
        <v>526</v>
      </c>
      <c r="C23" s="1347"/>
      <c r="D23" s="47"/>
    </row>
    <row r="24" spans="1:6" ht="30" customHeight="1">
      <c r="A24" s="45">
        <v>5</v>
      </c>
      <c r="B24" s="1349" t="s">
        <v>428</v>
      </c>
      <c r="C24" s="1349"/>
      <c r="D24" s="69">
        <f>'Sch-5'!D18:E18</f>
        <v>0</v>
      </c>
    </row>
    <row r="25" spans="1:6" ht="51" customHeight="1">
      <c r="A25" s="56"/>
      <c r="B25" s="1346" t="s">
        <v>388</v>
      </c>
      <c r="C25" s="1347"/>
      <c r="D25" s="649"/>
    </row>
    <row r="26" spans="1:6" ht="21.95" customHeight="1">
      <c r="A26" s="45" t="s">
        <v>389</v>
      </c>
      <c r="B26" s="1349" t="s">
        <v>429</v>
      </c>
      <c r="C26" s="1349"/>
      <c r="D26" s="256">
        <f>'Sch-7'!M20</f>
        <v>0</v>
      </c>
    </row>
    <row r="27" spans="1:6" ht="35.1" customHeight="1">
      <c r="A27" s="56"/>
      <c r="B27" s="1346" t="s">
        <v>69</v>
      </c>
      <c r="C27" s="1347"/>
      <c r="D27" s="47"/>
    </row>
    <row r="28" spans="1:6" ht="28.5" customHeight="1">
      <c r="A28" s="1329"/>
      <c r="B28" s="1348" t="s">
        <v>390</v>
      </c>
      <c r="C28" s="1348"/>
      <c r="D28" s="70">
        <f>SUM(D14,D16,D18,D20,D24)</f>
        <v>0</v>
      </c>
    </row>
    <row r="29" spans="1:6" ht="30" customHeight="1">
      <c r="A29" s="1329"/>
      <c r="B29" s="1348"/>
      <c r="C29" s="1348"/>
      <c r="D29" s="187"/>
    </row>
    <row r="30" spans="1:6" ht="18.75" customHeight="1">
      <c r="A30" s="77"/>
      <c r="B30" s="78"/>
      <c r="C30" s="78"/>
      <c r="D30" s="79"/>
    </row>
    <row r="31" spans="1:6" ht="27.95" customHeight="1">
      <c r="A31" s="77"/>
      <c r="B31" s="78"/>
      <c r="C31" s="101"/>
      <c r="D31" s="79"/>
    </row>
    <row r="32" spans="1:6" ht="27.95" customHeight="1">
      <c r="A32" s="99" t="s">
        <v>402</v>
      </c>
      <c r="B32" s="114" t="str">
        <f>IF('Sch-1'!B133=0,"", 'Sch-1'!B133)</f>
        <v>--</v>
      </c>
      <c r="C32" s="101" t="s">
        <v>404</v>
      </c>
      <c r="D32" s="110" t="str">
        <f>IF('Sch-1'!M134=0,"",'Sch-1'!M134)</f>
        <v/>
      </c>
      <c r="F32" s="102"/>
    </row>
    <row r="33" spans="1:6" ht="27.95" customHeight="1">
      <c r="A33" s="99" t="s">
        <v>403</v>
      </c>
      <c r="B33" s="114" t="str">
        <f>IF('Sch-1'!B134=0,"", 'Sch-1'!B134)</f>
        <v/>
      </c>
      <c r="C33" s="101" t="s">
        <v>405</v>
      </c>
      <c r="D33" s="110" t="str">
        <f>IF('Sch-1'!M135=0,"",'Sch-1'!M135)</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password="CC69" sheet="1" formatColumns="0" formatRows="0" selectLockedCells="1"/>
  <customSheetViews>
    <customSheetView guid="{C5511DF2-7367-4292-8F90-6EDA131DE06A}" scale="130" showPageBreaks="1" fitToPage="1" printArea="1" hiddenRows="1" view="pageBreakPreview" topLeftCell="A19">
      <selection activeCell="C32" sqref="C32"/>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B53AB765-D844-4672-9326-008E7DD94E4F}" scale="130" showPageBreaks="1" fitToPage="1" printArea="1" hiddenRows="1" view="pageBreakPreview">
      <selection activeCell="C32" sqref="C3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9">
      <selection activeCell="C32" sqref="C32"/>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s>
  <mergeCells count="24">
    <mergeCell ref="B17:C17"/>
    <mergeCell ref="B18:C18"/>
    <mergeCell ref="B16:C16"/>
    <mergeCell ref="B11:C11"/>
    <mergeCell ref="B14:C14"/>
    <mergeCell ref="A7:C7"/>
    <mergeCell ref="B10:C10"/>
    <mergeCell ref="B15:C15"/>
    <mergeCell ref="A3:D3"/>
    <mergeCell ref="A4:D4"/>
    <mergeCell ref="B13:C13"/>
    <mergeCell ref="B8:C8"/>
    <mergeCell ref="B9:C9"/>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fitToHeight="0" orientation="portrait" r:id="rId26"/>
  <headerFooter alignWithMargins="0">
    <oddFooter>&amp;R&amp;"Book Antiqua,Bold"&amp;10Schedule-6/ Page &amp;P of &amp;N</oddFooter>
  </headerFooter>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zoomScale="145" zoomScaleNormal="100" zoomScaleSheetLayoutView="145" workbookViewId="0">
      <selection activeCell="D24" sqref="D24"/>
    </sheetView>
  </sheetViews>
  <sheetFormatPr defaultColWidth="10" defaultRowHeight="16.5"/>
  <cols>
    <col min="1" max="1" width="10.625" style="41" customWidth="1"/>
    <col min="2" max="2" width="27.5" style="41" customWidth="1"/>
    <col min="3" max="3" width="28.875" style="41" customWidth="1"/>
    <col min="4" max="4" width="34.375" style="41" customWidth="1"/>
    <col min="5" max="16384" width="10" style="38"/>
  </cols>
  <sheetData>
    <row r="1" spans="1:6" ht="18" customHeight="1">
      <c r="A1" s="81" t="str">
        <f>Cover!B3</f>
        <v>Specification No.: CC/NT/W-MISC/DOM/A06/26/01785</v>
      </c>
      <c r="B1" s="82"/>
      <c r="C1" s="84"/>
      <c r="D1" s="85" t="s">
        <v>67</v>
      </c>
    </row>
    <row r="2" spans="1:6" ht="18" customHeight="1">
      <c r="A2" s="67"/>
      <c r="B2" s="88"/>
      <c r="C2" s="34"/>
      <c r="D2" s="34"/>
    </row>
    <row r="3" spans="1:6" ht="39.75" customHeight="1">
      <c r="A3" s="1353" t="str">
        <f>Cover!$B$2</f>
        <v>Package RCP-02 for retrofitting of existing conventional control and protection system with new IEC 61850 Process Bus bases Control &amp; Protection System at 400kV Meerut Substation and 400kV Mandola Substation.</v>
      </c>
      <c r="B3" s="1353"/>
      <c r="C3" s="1353"/>
      <c r="D3" s="1353"/>
      <c r="E3" s="52"/>
      <c r="F3" s="52"/>
    </row>
    <row r="4" spans="1:6" ht="21.95" customHeight="1">
      <c r="A4" s="1342" t="s">
        <v>384</v>
      </c>
      <c r="B4" s="1342"/>
      <c r="C4" s="1342"/>
      <c r="D4" s="1342"/>
    </row>
    <row r="5" spans="1:6" ht="18" customHeight="1">
      <c r="A5" s="40"/>
    </row>
    <row r="6" spans="1:6" ht="18" customHeight="1">
      <c r="A6" s="31" t="str">
        <f>'Sch-1'!A6</f>
        <v>Bidder’s Name and Address (Sole Bidder) :</v>
      </c>
      <c r="D6" s="64" t="s">
        <v>392</v>
      </c>
    </row>
    <row r="7" spans="1:6" ht="36" customHeight="1">
      <c r="A7" s="1351" t="str">
        <f>'Sch-1'!A7</f>
        <v/>
      </c>
      <c r="B7" s="1351"/>
      <c r="C7" s="1351"/>
      <c r="D7" s="65" t="str">
        <f>'Sch-1'!M7</f>
        <v>Contracts Services, 3rd Floor</v>
      </c>
    </row>
    <row r="8" spans="1:6" ht="18" customHeight="1">
      <c r="A8" s="42" t="s">
        <v>408</v>
      </c>
      <c r="B8" s="1341" t="str">
        <f>IF('Sch-1'!C8=0, "", 'Sch-1'!C8)</f>
        <v xml:space="preserve">…….. …….. …….. …….. …….. …….. </v>
      </c>
      <c r="C8" s="1341"/>
      <c r="D8" s="65" t="str">
        <f>'Sch-1'!M8</f>
        <v>Power Grid Corporation of India Ltd.,</v>
      </c>
    </row>
    <row r="9" spans="1:6" ht="18" customHeight="1">
      <c r="A9" s="42" t="s">
        <v>409</v>
      </c>
      <c r="B9" s="1341" t="str">
        <f>IF('Sch-1'!C9=0, "", 'Sch-1'!C9)</f>
        <v xml:space="preserve">…….. …….. …….. …….. …….. …….. </v>
      </c>
      <c r="C9" s="1341"/>
      <c r="D9" s="65" t="str">
        <f>'Sch-1'!M9</f>
        <v>"Saudamini", Plot No.-2</v>
      </c>
    </row>
    <row r="10" spans="1:6" ht="18" customHeight="1">
      <c r="A10" s="43"/>
      <c r="B10" s="1341" t="str">
        <f>IF('Sch-1'!C10=0, "", 'Sch-1'!C10)</f>
        <v xml:space="preserve">…….. …….. …….. …….. …….. …….. </v>
      </c>
      <c r="C10" s="1341"/>
      <c r="D10" s="65" t="str">
        <f>'Sch-1'!M10</f>
        <v xml:space="preserve">Sector-29, </v>
      </c>
    </row>
    <row r="11" spans="1:6" ht="18" customHeight="1">
      <c r="A11" s="43"/>
      <c r="B11" s="1341" t="str">
        <f>IF('Sch-1'!C11=0, "", 'Sch-1'!C11)</f>
        <v xml:space="preserve">…….. …….. …….. …….. …….. …….. </v>
      </c>
      <c r="C11" s="1341"/>
      <c r="D11" s="65" t="str">
        <f>'Sch-1'!M11</f>
        <v>Gurgaon (Haryana) - 122001</v>
      </c>
    </row>
    <row r="12" spans="1:6" ht="18" customHeight="1">
      <c r="A12" s="53"/>
      <c r="B12" s="53"/>
      <c r="C12" s="53"/>
      <c r="D12" s="64"/>
    </row>
    <row r="13" spans="1:6" ht="21.95" customHeight="1">
      <c r="A13" s="54" t="s">
        <v>378</v>
      </c>
      <c r="B13" s="1339" t="s">
        <v>368</v>
      </c>
      <c r="C13" s="1340"/>
      <c r="D13" s="55" t="s">
        <v>380</v>
      </c>
    </row>
    <row r="14" spans="1:6" ht="21.95" customHeight="1">
      <c r="A14" s="45" t="s">
        <v>381</v>
      </c>
      <c r="B14" s="1349" t="s">
        <v>411</v>
      </c>
      <c r="C14" s="1349"/>
      <c r="D14" s="69">
        <f>'Sch-1'!N125*(1-Discount!K18)+(1-Discount!K23)*'Sch-1'!N126</f>
        <v>0</v>
      </c>
    </row>
    <row r="15" spans="1:6" ht="35.1" customHeight="1">
      <c r="A15" s="56"/>
      <c r="B15" s="1346" t="s">
        <v>385</v>
      </c>
      <c r="C15" s="1347"/>
      <c r="D15" s="47"/>
    </row>
    <row r="16" spans="1:6" ht="21.95" customHeight="1">
      <c r="A16" s="45" t="s">
        <v>382</v>
      </c>
      <c r="B16" s="1349" t="s">
        <v>412</v>
      </c>
      <c r="C16" s="1349"/>
      <c r="D16" s="69">
        <f>'Sch-6'!D16*(1-Discount!K19)</f>
        <v>0</v>
      </c>
    </row>
    <row r="17" spans="1:6" ht="35.1" customHeight="1">
      <c r="A17" s="56"/>
      <c r="B17" s="1350" t="s">
        <v>525</v>
      </c>
      <c r="C17" s="1347"/>
      <c r="D17" s="47"/>
    </row>
    <row r="18" spans="1:6" ht="21.95" customHeight="1">
      <c r="A18" s="45" t="s">
        <v>383</v>
      </c>
      <c r="B18" s="1349" t="s">
        <v>413</v>
      </c>
      <c r="C18" s="1349"/>
      <c r="D18" s="69">
        <f>'Sch-6'!D18*(1-Discount!K20)</f>
        <v>0</v>
      </c>
    </row>
    <row r="19" spans="1:6" ht="30" customHeight="1">
      <c r="A19" s="56"/>
      <c r="B19" s="1346" t="s">
        <v>386</v>
      </c>
      <c r="C19" s="1347"/>
      <c r="D19" s="47"/>
    </row>
    <row r="20" spans="1:6" ht="21.95" customHeight="1">
      <c r="A20" s="45" t="s">
        <v>553</v>
      </c>
      <c r="B20" s="1349" t="s">
        <v>554</v>
      </c>
      <c r="C20" s="1349"/>
      <c r="D20" s="256">
        <f>'Sch-6'!D20*(1-Discount!K21)</f>
        <v>0</v>
      </c>
    </row>
    <row r="21" spans="1:6" ht="30" customHeight="1">
      <c r="A21" s="56"/>
      <c r="B21" s="1346" t="s">
        <v>387</v>
      </c>
      <c r="C21" s="1347"/>
      <c r="D21" s="47"/>
    </row>
    <row r="22" spans="1:6" ht="21.95" hidden="1" customHeight="1">
      <c r="A22" s="45" t="s">
        <v>533</v>
      </c>
      <c r="B22" s="1349" t="s">
        <v>532</v>
      </c>
      <c r="C22" s="1349"/>
      <c r="D22" s="256">
        <f>'Sch-6'!D22*(1-Discount!K22)</f>
        <v>0</v>
      </c>
    </row>
    <row r="23" spans="1:6" ht="38.25" hidden="1" customHeight="1">
      <c r="A23" s="56"/>
      <c r="B23" s="1350" t="s">
        <v>526</v>
      </c>
      <c r="C23" s="1347"/>
      <c r="D23" s="47"/>
    </row>
    <row r="24" spans="1:6" ht="30" customHeight="1">
      <c r="A24" s="45">
        <v>5</v>
      </c>
      <c r="B24" s="1349" t="s">
        <v>428</v>
      </c>
      <c r="C24" s="1349"/>
      <c r="D24" s="69">
        <f>'Sch-5 Dis'!D18</f>
        <v>0</v>
      </c>
    </row>
    <row r="25" spans="1:6" ht="51" customHeight="1">
      <c r="A25" s="56"/>
      <c r="B25" s="1346" t="s">
        <v>388</v>
      </c>
      <c r="C25" s="1347"/>
      <c r="D25" s="255"/>
    </row>
    <row r="26" spans="1:6" ht="21.95" customHeight="1">
      <c r="A26" s="45" t="s">
        <v>389</v>
      </c>
      <c r="B26" s="1349" t="s">
        <v>429</v>
      </c>
      <c r="C26" s="1349"/>
      <c r="D26" s="256">
        <f>'Sch-6'!D26*(1-Discount!K23)</f>
        <v>0</v>
      </c>
    </row>
    <row r="27" spans="1:6" ht="35.1" customHeight="1">
      <c r="A27" s="56"/>
      <c r="B27" s="1346" t="s">
        <v>69</v>
      </c>
      <c r="C27" s="1347"/>
      <c r="D27" s="47"/>
    </row>
    <row r="28" spans="1:6" ht="28.5" customHeight="1">
      <c r="A28" s="1329"/>
      <c r="B28" s="1348" t="s">
        <v>390</v>
      </c>
      <c r="C28" s="1348"/>
      <c r="D28" s="70">
        <f>SUM(D14,D16,D18,D20,D24)</f>
        <v>0</v>
      </c>
    </row>
    <row r="29" spans="1:6" ht="25.5" customHeight="1">
      <c r="A29" s="1329"/>
      <c r="B29" s="1348"/>
      <c r="C29" s="1348"/>
      <c r="D29" s="187"/>
    </row>
    <row r="30" spans="1:6" ht="18.75" customHeight="1">
      <c r="A30" s="77"/>
      <c r="B30" s="78"/>
      <c r="C30" s="78"/>
      <c r="D30" s="79"/>
    </row>
    <row r="31" spans="1:6" ht="27.95" customHeight="1">
      <c r="A31" s="77"/>
      <c r="B31" s="78"/>
      <c r="C31" s="101"/>
      <c r="D31" s="79"/>
    </row>
    <row r="32" spans="1:6" ht="27.95" customHeight="1">
      <c r="A32" s="99" t="s">
        <v>402</v>
      </c>
      <c r="B32" s="114" t="str">
        <f>IF('Sch-1'!B133=0,"", 'Sch-1'!B133)</f>
        <v>--</v>
      </c>
      <c r="C32" s="101" t="s">
        <v>404</v>
      </c>
      <c r="D32" s="110" t="str">
        <f>IF('Sch-1'!M134=0,"",'Sch-1'!M134)</f>
        <v/>
      </c>
      <c r="F32" s="102"/>
    </row>
    <row r="33" spans="1:6" ht="27.95" customHeight="1">
      <c r="A33" s="99" t="s">
        <v>403</v>
      </c>
      <c r="B33" s="114" t="str">
        <f>IF('Sch-1'!B134=0,"", 'Sch-1'!B134)</f>
        <v/>
      </c>
      <c r="C33" s="101" t="s">
        <v>405</v>
      </c>
      <c r="D33" s="110" t="str">
        <f>IF('Sch-1'!M135=0,"",'Sch-1'!M135)</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password="CC69" sheet="1" formatColumns="0" formatRows="0" selectLockedCells="1"/>
  <customSheetViews>
    <customSheetView guid="{C5511DF2-7367-4292-8F90-6EDA131DE06A}" scale="145" showPageBreaks="1" printArea="1" hiddenRows="1" view="pageBreakPreview">
      <selection activeCell="D24" sqref="D2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B53AB765-D844-4672-9326-008E7DD94E4F}" scale="145" showPageBreaks="1" printArea="1" hiddenRows="1" view="pageBreakPreview">
      <selection activeCell="D24" sqref="D2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8909CFDD-4F29-4C72-886E-908773EE94A2}" scale="145" showPageBreaks="1" printArea="1" hiddenRows="1" view="pageBreakPreview">
      <selection activeCell="D24" sqref="D24"/>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30" type="noConversion"/>
  <printOptions horizontalCentered="1"/>
  <pageMargins left="0.5" right="0.38" top="0.56999999999999995" bottom="0.48" header="0.38" footer="0.24"/>
  <pageSetup paperSize="9" fitToHeight="0" orientation="portrait" r:id="rId23"/>
  <headerFooter alignWithMargins="0">
    <oddFooter>&amp;R&amp;"Book Antiqua,Bold"&amp;10Schedule-6/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Normal="100" zoomScaleSheetLayoutView="70" workbookViewId="0">
      <selection activeCell="C19" sqref="C19"/>
    </sheetView>
  </sheetViews>
  <sheetFormatPr defaultRowHeight="16.5"/>
  <cols>
    <col min="1" max="8" width="11.375" style="379" customWidth="1"/>
    <col min="9" max="9" width="31.375" style="332" customWidth="1"/>
    <col min="10" max="10" width="7.625" style="332" customWidth="1"/>
    <col min="11" max="11" width="10.25" style="332" customWidth="1"/>
    <col min="12" max="12" width="15.375" style="332" customWidth="1"/>
    <col min="13" max="13" width="15.75" style="332" customWidth="1"/>
    <col min="14" max="14" width="23.625" style="258" customWidth="1"/>
    <col min="15" max="15" width="9" style="384" customWidth="1"/>
    <col min="16" max="16" width="0" style="184" hidden="1" customWidth="1"/>
    <col min="17" max="17" width="18.5" style="184" hidden="1" customWidth="1"/>
    <col min="18" max="18" width="34.25" style="184" hidden="1" customWidth="1"/>
    <col min="19" max="32" width="9" style="184"/>
    <col min="33" max="33" width="0" style="184" hidden="1" customWidth="1"/>
    <col min="34" max="34" width="13.875" style="184" hidden="1" customWidth="1"/>
    <col min="35" max="35" width="13.625" style="184" hidden="1" customWidth="1"/>
    <col min="36" max="36" width="21.375" style="184" hidden="1" customWidth="1"/>
    <col min="37" max="37" width="12" style="184" hidden="1" customWidth="1"/>
    <col min="38" max="39" width="0" style="184" hidden="1" customWidth="1"/>
    <col min="40" max="48" width="9" style="184"/>
    <col min="49" max="16384" width="9" style="384"/>
  </cols>
  <sheetData>
    <row r="1" spans="1:48" ht="18" customHeight="1">
      <c r="A1" s="81" t="str">
        <f>Cover!B3</f>
        <v>Specification No.: CC/NT/W-MISC/DOM/A06/26/01785</v>
      </c>
      <c r="B1" s="81"/>
      <c r="C1" s="81"/>
      <c r="D1" s="81"/>
      <c r="E1" s="81"/>
      <c r="F1" s="81"/>
      <c r="G1" s="81"/>
      <c r="H1" s="81"/>
      <c r="I1" s="82"/>
      <c r="J1" s="83"/>
      <c r="K1" s="83"/>
      <c r="L1" s="83"/>
      <c r="M1" s="85" t="s">
        <v>438</v>
      </c>
    </row>
    <row r="2" spans="1:48" ht="3" customHeight="1">
      <c r="A2" s="385"/>
      <c r="B2" s="385"/>
      <c r="C2" s="385"/>
      <c r="D2" s="385"/>
      <c r="E2" s="385"/>
      <c r="F2" s="385"/>
      <c r="G2" s="385"/>
      <c r="H2" s="385"/>
      <c r="I2" s="386"/>
      <c r="J2" s="387"/>
      <c r="K2" s="387"/>
      <c r="L2" s="387"/>
      <c r="M2" s="387"/>
    </row>
    <row r="3" spans="1:48" ht="54" customHeight="1">
      <c r="A3" s="1369" t="str">
        <f>Cover!$B$2</f>
        <v>Package RCP-02 for retrofitting of existing conventional control and protection system with new IEC 61850 Process Bus bases Control &amp; Protection System at 400kV Meerut Substation and 400kV Mandola Substation.</v>
      </c>
      <c r="B3" s="1369"/>
      <c r="C3" s="1369"/>
      <c r="D3" s="1369"/>
      <c r="E3" s="1369"/>
      <c r="F3" s="1369"/>
      <c r="G3" s="1369"/>
      <c r="H3" s="1369"/>
      <c r="I3" s="1369"/>
      <c r="J3" s="1369"/>
      <c r="K3" s="1369"/>
      <c r="L3" s="1369"/>
      <c r="M3" s="1369"/>
      <c r="N3" s="1369"/>
      <c r="AG3" s="199" t="s">
        <v>342</v>
      </c>
      <c r="AI3" s="220">
        <f>IF(ISERROR(#REF!/('Sch-6'!D14+'Sch-6'!D16+'Sch-6'!D18)),0,#REF!/( 'Sch-6'!D14+'Sch-6'!D16+'Sch-6'!D18))</f>
        <v>0</v>
      </c>
    </row>
    <row r="4" spans="1:48" ht="21.95" customHeight="1">
      <c r="A4" s="1308" t="s">
        <v>24</v>
      </c>
      <c r="B4" s="1308"/>
      <c r="C4" s="1308"/>
      <c r="D4" s="1308"/>
      <c r="E4" s="1308"/>
      <c r="F4" s="1308"/>
      <c r="G4" s="1308"/>
      <c r="H4" s="1308"/>
      <c r="I4" s="1308"/>
      <c r="J4" s="1308"/>
      <c r="K4" s="1308"/>
      <c r="L4" s="1308"/>
      <c r="M4" s="1308"/>
      <c r="N4" s="1308"/>
      <c r="AG4" s="199" t="s">
        <v>343</v>
      </c>
      <c r="AI4" s="220" t="e">
        <f>#REF!</f>
        <v>#REF!</v>
      </c>
    </row>
    <row r="5" spans="1:48" ht="18.600000000000001" customHeight="1">
      <c r="A5" s="68"/>
      <c r="B5" s="68"/>
      <c r="C5" s="68"/>
      <c r="D5" s="68"/>
      <c r="E5" s="68"/>
      <c r="F5" s="68"/>
      <c r="G5" s="68"/>
      <c r="H5" s="68"/>
      <c r="I5" s="107"/>
      <c r="J5" s="107"/>
      <c r="K5" s="107"/>
      <c r="L5" s="107"/>
      <c r="M5" s="107"/>
      <c r="AG5" s="199" t="s">
        <v>350</v>
      </c>
      <c r="AI5" s="220">
        <f>IF(ISERROR(#REF!/#REF!),0,#REF! /#REF!)</f>
        <v>0</v>
      </c>
    </row>
    <row r="6" spans="1:48" ht="27.95" customHeight="1">
      <c r="A6" s="31" t="str">
        <f>'Sch-1'!A6</f>
        <v>Bidder’s Name and Address (Sole Bidder) :</v>
      </c>
      <c r="B6" s="31"/>
      <c r="C6" s="31"/>
      <c r="D6" s="31"/>
      <c r="E6" s="31"/>
      <c r="F6" s="31"/>
      <c r="G6" s="31"/>
      <c r="H6" s="31"/>
      <c r="I6" s="41"/>
      <c r="J6" s="41"/>
      <c r="K6" s="549" t="s">
        <v>392</v>
      </c>
      <c r="M6" s="41"/>
      <c r="AG6" s="199" t="s">
        <v>351</v>
      </c>
      <c r="AI6" s="220" t="e">
        <f>#REF!</f>
        <v>#REF!</v>
      </c>
    </row>
    <row r="7" spans="1:48" ht="36" customHeight="1">
      <c r="A7" s="1358" t="str">
        <f>'Sch-1'!A7</f>
        <v/>
      </c>
      <c r="B7" s="1358"/>
      <c r="C7" s="1358"/>
      <c r="D7" s="1358"/>
      <c r="E7" s="1358"/>
      <c r="F7" s="1358"/>
      <c r="G7" s="1358"/>
      <c r="H7" s="1358"/>
      <c r="I7" s="1358"/>
      <c r="J7" s="1358"/>
      <c r="K7" s="90" t="str">
        <f>'Sch-1'!M7</f>
        <v>Contracts Services, 3rd Floor</v>
      </c>
      <c r="M7" s="467"/>
      <c r="AG7" s="199" t="s">
        <v>346</v>
      </c>
      <c r="AI7" s="220" t="e">
        <f>SUM(AI3:AI6)</f>
        <v>#REF!</v>
      </c>
    </row>
    <row r="8" spans="1:48" ht="27.95" customHeight="1">
      <c r="A8" s="42" t="s">
        <v>408</v>
      </c>
      <c r="B8" s="42"/>
      <c r="C8" s="42"/>
      <c r="D8" s="42"/>
      <c r="E8" s="42"/>
      <c r="F8" s="42"/>
      <c r="G8" s="42"/>
      <c r="H8" s="42"/>
      <c r="I8" s="1341" t="str">
        <f>IF('Sch-1'!C8=0, "", 'Sch-1'!C8)</f>
        <v xml:space="preserve">…….. …….. …….. …….. …….. …….. </v>
      </c>
      <c r="J8" s="1341"/>
      <c r="K8" s="90" t="str">
        <f>'Sch-1'!M8</f>
        <v>Power Grid Corporation of India Ltd.,</v>
      </c>
      <c r="M8" s="466"/>
    </row>
    <row r="9" spans="1:48" ht="27.95" customHeight="1">
      <c r="A9" s="42" t="s">
        <v>409</v>
      </c>
      <c r="B9" s="42"/>
      <c r="C9" s="42"/>
      <c r="D9" s="42"/>
      <c r="E9" s="42"/>
      <c r="F9" s="42"/>
      <c r="G9" s="42"/>
      <c r="H9" s="42"/>
      <c r="I9" s="1341" t="str">
        <f>IF('Sch-1'!C9=0, "", 'Sch-1'!C9)</f>
        <v xml:space="preserve">…….. …….. …….. …….. …….. …….. </v>
      </c>
      <c r="J9" s="1341"/>
      <c r="K9" s="90" t="str">
        <f>'Sch-1'!M9</f>
        <v>"Saudamini", Plot No.-2</v>
      </c>
      <c r="M9" s="466"/>
    </row>
    <row r="10" spans="1:48" ht="27.95" customHeight="1">
      <c r="A10" s="388"/>
      <c r="B10" s="388"/>
      <c r="C10" s="388"/>
      <c r="D10" s="388"/>
      <c r="E10" s="388"/>
      <c r="F10" s="388"/>
      <c r="G10" s="388"/>
      <c r="H10" s="388"/>
      <c r="I10" s="1372" t="str">
        <f>IF('Sch-1'!C10=0, "", 'Sch-1'!C10)</f>
        <v xml:space="preserve">…….. …….. …….. …….. …….. …….. </v>
      </c>
      <c r="J10" s="1372"/>
      <c r="K10" s="90" t="str">
        <f>'Sch-1'!M10</f>
        <v xml:space="preserve">Sector-29, </v>
      </c>
      <c r="M10" s="389"/>
      <c r="AG10" s="199" t="s">
        <v>278</v>
      </c>
      <c r="AI10" s="227" t="e">
        <f>'Sch-1'!#REF!</f>
        <v>#REF!</v>
      </c>
    </row>
    <row r="11" spans="1:48" ht="27.95" customHeight="1">
      <c r="A11" s="388"/>
      <c r="B11" s="388"/>
      <c r="C11" s="388"/>
      <c r="D11" s="388"/>
      <c r="E11" s="388"/>
      <c r="F11" s="388"/>
      <c r="G11" s="388"/>
      <c r="H11" s="388"/>
      <c r="I11" s="1372" t="str">
        <f>IF('Sch-1'!C11=0, "", 'Sch-1'!C11)</f>
        <v xml:space="preserve">…….. …….. …….. …….. …….. …….. </v>
      </c>
      <c r="J11" s="1372"/>
      <c r="K11" s="90" t="str">
        <f>'Sch-1'!M11</f>
        <v>Gurgaon (Haryana) - 122001</v>
      </c>
      <c r="M11" s="389"/>
      <c r="AG11" s="199"/>
      <c r="AI11" s="220"/>
    </row>
    <row r="12" spans="1:48" ht="7.5" customHeight="1">
      <c r="A12" s="388"/>
      <c r="B12" s="388"/>
      <c r="C12" s="388"/>
      <c r="D12" s="388"/>
      <c r="E12" s="388"/>
      <c r="F12" s="388"/>
      <c r="G12" s="388"/>
      <c r="H12" s="388"/>
      <c r="I12" s="389"/>
      <c r="J12" s="389"/>
      <c r="K12" s="389"/>
      <c r="L12" s="389"/>
      <c r="M12" s="389"/>
      <c r="N12" s="647"/>
      <c r="O12" s="648"/>
      <c r="P12" s="648"/>
      <c r="Q12" s="648"/>
      <c r="R12" s="648"/>
      <c r="S12" s="648"/>
      <c r="T12" s="648"/>
      <c r="AG12" s="199"/>
      <c r="AI12" s="220"/>
    </row>
    <row r="13" spans="1:48" ht="27.95" customHeight="1" thickBot="1">
      <c r="A13" s="1373" t="s">
        <v>470</v>
      </c>
      <c r="B13" s="1373"/>
      <c r="C13" s="1373"/>
      <c r="D13" s="1373"/>
      <c r="E13" s="1373"/>
      <c r="F13" s="1373"/>
      <c r="G13" s="1373"/>
      <c r="H13" s="1373"/>
      <c r="I13" s="1373"/>
      <c r="J13" s="1373"/>
      <c r="K13" s="1373"/>
      <c r="L13" s="1373"/>
      <c r="M13" s="1373"/>
      <c r="N13" s="647"/>
      <c r="O13" s="648"/>
      <c r="P13" s="648"/>
      <c r="Q13" s="648"/>
      <c r="R13" s="648"/>
      <c r="S13" s="648"/>
      <c r="T13" s="648"/>
    </row>
    <row r="14" spans="1:48" ht="157.5">
      <c r="A14" s="857" t="s">
        <v>430</v>
      </c>
      <c r="B14" s="858" t="s">
        <v>510</v>
      </c>
      <c r="C14" s="858" t="s">
        <v>521</v>
      </c>
      <c r="D14" s="859" t="s">
        <v>522</v>
      </c>
      <c r="E14" s="837" t="s">
        <v>481</v>
      </c>
      <c r="F14" s="837" t="s">
        <v>509</v>
      </c>
      <c r="G14" s="837" t="s">
        <v>482</v>
      </c>
      <c r="H14" s="837" t="s">
        <v>508</v>
      </c>
      <c r="I14" s="860" t="s">
        <v>372</v>
      </c>
      <c r="J14" s="860" t="s">
        <v>353</v>
      </c>
      <c r="K14" s="860" t="s">
        <v>354</v>
      </c>
      <c r="L14" s="860" t="s">
        <v>64</v>
      </c>
      <c r="M14" s="861" t="s">
        <v>373</v>
      </c>
      <c r="N14" s="844" t="s">
        <v>506</v>
      </c>
      <c r="O14" s="648"/>
      <c r="P14" s="648"/>
      <c r="Q14" s="795" t="s">
        <v>541</v>
      </c>
      <c r="R14" s="795" t="s">
        <v>490</v>
      </c>
      <c r="S14" s="648"/>
      <c r="T14" s="648"/>
      <c r="AH14" s="1357" t="s">
        <v>279</v>
      </c>
      <c r="AI14" s="1357"/>
      <c r="AJ14" s="201" t="s">
        <v>287</v>
      </c>
      <c r="AK14" s="1357" t="s">
        <v>280</v>
      </c>
      <c r="AL14" s="1357"/>
    </row>
    <row r="15" spans="1:48" s="810" customFormat="1">
      <c r="A15" s="862">
        <v>1</v>
      </c>
      <c r="B15" s="862">
        <v>2</v>
      </c>
      <c r="C15" s="862">
        <v>3</v>
      </c>
      <c r="D15" s="862">
        <v>4</v>
      </c>
      <c r="E15" s="863">
        <v>5</v>
      </c>
      <c r="F15" s="863">
        <v>6</v>
      </c>
      <c r="G15" s="863">
        <v>7</v>
      </c>
      <c r="H15" s="863">
        <v>8</v>
      </c>
      <c r="I15" s="860">
        <v>9</v>
      </c>
      <c r="J15" s="860">
        <v>10</v>
      </c>
      <c r="K15" s="860">
        <v>11</v>
      </c>
      <c r="L15" s="860">
        <v>12</v>
      </c>
      <c r="M15" s="861" t="s">
        <v>523</v>
      </c>
      <c r="N15" s="850">
        <v>14</v>
      </c>
      <c r="O15" s="808"/>
      <c r="P15" s="808"/>
      <c r="Q15" s="691"/>
      <c r="R15" s="778"/>
      <c r="S15" s="808"/>
      <c r="T15" s="808"/>
      <c r="U15" s="809"/>
      <c r="V15" s="809"/>
      <c r="W15" s="809"/>
      <c r="X15" s="809"/>
      <c r="Y15" s="809"/>
      <c r="Z15" s="809"/>
      <c r="AA15" s="809"/>
      <c r="AB15" s="809"/>
      <c r="AC15" s="809"/>
      <c r="AD15" s="809"/>
      <c r="AE15" s="809"/>
      <c r="AF15" s="809"/>
      <c r="AG15" s="809"/>
      <c r="AH15" s="792"/>
      <c r="AI15" s="792"/>
      <c r="AJ15" s="201"/>
      <c r="AK15" s="792"/>
      <c r="AL15" s="792"/>
      <c r="AM15" s="809"/>
      <c r="AN15" s="809"/>
      <c r="AO15" s="809"/>
      <c r="AP15" s="809"/>
      <c r="AQ15" s="809"/>
      <c r="AR15" s="809"/>
      <c r="AS15" s="809"/>
      <c r="AT15" s="809"/>
      <c r="AU15" s="809"/>
      <c r="AV15" s="809"/>
    </row>
    <row r="16" spans="1:48" s="810" customFormat="1">
      <c r="A16" s="873" t="s">
        <v>340</v>
      </c>
      <c r="B16" s="1366"/>
      <c r="C16" s="1367"/>
      <c r="D16" s="1367"/>
      <c r="E16" s="1367"/>
      <c r="F16" s="1367"/>
      <c r="G16" s="1367"/>
      <c r="H16" s="1367"/>
      <c r="I16" s="1367"/>
      <c r="J16" s="1367"/>
      <c r="K16" s="1367"/>
      <c r="L16" s="1367"/>
      <c r="M16" s="1367"/>
      <c r="N16" s="1368"/>
      <c r="O16" s="808"/>
      <c r="P16" s="808"/>
      <c r="Q16" s="691"/>
      <c r="R16" s="778"/>
      <c r="S16" s="808"/>
      <c r="T16" s="808"/>
      <c r="U16" s="809"/>
      <c r="V16" s="809"/>
      <c r="W16" s="809"/>
      <c r="X16" s="809"/>
      <c r="Y16" s="809"/>
      <c r="Z16" s="809"/>
      <c r="AA16" s="809"/>
      <c r="AB16" s="809"/>
      <c r="AC16" s="809"/>
      <c r="AD16" s="809"/>
      <c r="AE16" s="809"/>
      <c r="AF16" s="809"/>
      <c r="AG16" s="809"/>
      <c r="AH16" s="792"/>
      <c r="AI16" s="792"/>
      <c r="AJ16" s="201"/>
      <c r="AK16" s="792"/>
      <c r="AL16" s="792"/>
      <c r="AM16" s="809"/>
      <c r="AN16" s="809"/>
      <c r="AO16" s="809"/>
      <c r="AP16" s="809"/>
      <c r="AQ16" s="809"/>
      <c r="AR16" s="809"/>
      <c r="AS16" s="809"/>
      <c r="AT16" s="809"/>
      <c r="AU16" s="809"/>
      <c r="AV16" s="809"/>
    </row>
    <row r="17" spans="1:48" s="471" customFormat="1" hidden="1">
      <c r="A17" s="677">
        <v>1</v>
      </c>
      <c r="B17" s="830"/>
      <c r="C17" s="830"/>
      <c r="D17" s="830"/>
      <c r="E17" s="677"/>
      <c r="F17" s="777"/>
      <c r="G17" s="753"/>
      <c r="H17" s="779"/>
      <c r="I17" s="678"/>
      <c r="J17" s="557"/>
      <c r="K17" s="558"/>
      <c r="L17" s="554"/>
      <c r="M17" s="553" t="str">
        <f>IF(L17=0, "Included", IF(ISERROR(K17*L17), L17, K17*L17))</f>
        <v>Included</v>
      </c>
      <c r="N17" s="866">
        <f>R17</f>
        <v>0</v>
      </c>
      <c r="O17" s="572"/>
      <c r="P17" s="572"/>
      <c r="Q17" s="691">
        <f>IF(M17="Included",0,M17)</f>
        <v>0</v>
      </c>
      <c r="R17" s="778">
        <f>IF(H17="", G17*Q17,H17*Q17)</f>
        <v>0</v>
      </c>
      <c r="S17" s="572"/>
      <c r="T17" s="572"/>
    </row>
    <row r="18" spans="1:48" s="471" customFormat="1" hidden="1">
      <c r="A18" s="677">
        <v>2</v>
      </c>
      <c r="B18" s="830"/>
      <c r="C18" s="830"/>
      <c r="D18" s="830"/>
      <c r="E18" s="677"/>
      <c r="F18" s="777"/>
      <c r="G18" s="753"/>
      <c r="H18" s="779"/>
      <c r="I18" s="678"/>
      <c r="J18" s="557"/>
      <c r="K18" s="558"/>
      <c r="L18" s="554"/>
      <c r="M18" s="553" t="str">
        <f>IF(L18=0, "Included", IF(ISERROR(K18*L18), L18, K18*L18))</f>
        <v>Included</v>
      </c>
      <c r="N18" s="866">
        <f>R18</f>
        <v>0</v>
      </c>
      <c r="O18" s="572"/>
      <c r="P18" s="572"/>
      <c r="Q18" s="691">
        <f>IF(M18="Included",0,M18)</f>
        <v>0</v>
      </c>
      <c r="R18" s="778">
        <f>IF(H18="", G18*Q18,H18*Q18)</f>
        <v>0</v>
      </c>
      <c r="S18" s="572"/>
      <c r="T18" s="572"/>
    </row>
    <row r="19" spans="1:48" ht="45" customHeight="1">
      <c r="A19" s="388"/>
      <c r="B19" s="388"/>
      <c r="C19" s="388"/>
      <c r="D19" s="388"/>
      <c r="E19" s="388"/>
      <c r="F19" s="1310" t="s">
        <v>549</v>
      </c>
      <c r="G19" s="1310"/>
      <c r="H19" s="1310"/>
      <c r="I19" s="1310"/>
      <c r="J19" s="1310"/>
      <c r="K19" s="1310"/>
      <c r="L19" s="1310"/>
      <c r="M19" s="389"/>
      <c r="N19" s="647"/>
      <c r="O19" s="648"/>
      <c r="P19" s="648"/>
      <c r="Q19" s="648"/>
      <c r="R19" s="648"/>
      <c r="S19" s="648"/>
      <c r="T19" s="648"/>
      <c r="AG19" s="199"/>
      <c r="AI19" s="220"/>
    </row>
    <row r="20" spans="1:48" s="471" customFormat="1" ht="24.75" customHeight="1">
      <c r="A20" s="1360"/>
      <c r="B20" s="1361"/>
      <c r="C20" s="1361"/>
      <c r="D20" s="1361"/>
      <c r="E20" s="1361"/>
      <c r="F20" s="1361"/>
      <c r="G20" s="1361"/>
      <c r="H20" s="1362"/>
      <c r="I20" s="867" t="s">
        <v>469</v>
      </c>
      <c r="J20" s="867"/>
      <c r="K20" s="867"/>
      <c r="L20" s="867"/>
      <c r="M20" s="868">
        <f>SUM(M17:M18)</f>
        <v>0</v>
      </c>
      <c r="N20" s="869"/>
      <c r="O20" s="572"/>
      <c r="P20" s="572"/>
      <c r="Q20" s="572"/>
      <c r="R20" s="572"/>
      <c r="S20" s="572"/>
      <c r="T20" s="572"/>
    </row>
    <row r="21" spans="1:48" ht="36" customHeight="1">
      <c r="A21" s="1363"/>
      <c r="B21" s="1364"/>
      <c r="C21" s="1364"/>
      <c r="D21" s="1364"/>
      <c r="E21" s="1364"/>
      <c r="F21" s="1364"/>
      <c r="G21" s="1364"/>
      <c r="H21" s="1365"/>
      <c r="I21" s="870" t="s">
        <v>506</v>
      </c>
      <c r="J21" s="870"/>
      <c r="K21" s="870"/>
      <c r="L21" s="870"/>
      <c r="M21" s="870"/>
      <c r="N21" s="868">
        <f>SUM(N17:N18)</f>
        <v>0</v>
      </c>
      <c r="O21" s="648"/>
      <c r="P21" s="648"/>
      <c r="Q21" s="648"/>
      <c r="R21" s="648"/>
      <c r="S21" s="648"/>
      <c r="T21" s="648"/>
      <c r="AH21" s="228"/>
      <c r="AI21" s="228"/>
      <c r="AK21" s="228"/>
      <c r="AL21" s="228"/>
      <c r="AM21" s="384"/>
      <c r="AN21" s="384"/>
      <c r="AO21" s="384"/>
      <c r="AP21" s="384"/>
      <c r="AQ21" s="384"/>
      <c r="AR21" s="384"/>
      <c r="AS21" s="384"/>
      <c r="AT21" s="384"/>
      <c r="AU21" s="384"/>
      <c r="AV21" s="384"/>
    </row>
    <row r="22" spans="1:48" ht="19.5" customHeight="1">
      <c r="A22" s="390"/>
      <c r="B22" s="390"/>
      <c r="C22" s="390"/>
      <c r="D22" s="390"/>
      <c r="E22" s="390"/>
      <c r="F22" s="390"/>
      <c r="G22" s="390"/>
      <c r="H22" s="390"/>
      <c r="I22" s="390"/>
      <c r="J22" s="1301"/>
      <c r="K22" s="1301"/>
      <c r="L22" s="1301"/>
      <c r="M22" s="1301"/>
      <c r="AH22" s="257"/>
      <c r="AI22" s="229"/>
      <c r="AM22" s="384"/>
      <c r="AN22" s="384"/>
      <c r="AO22" s="384"/>
      <c r="AP22" s="384"/>
      <c r="AQ22" s="384"/>
      <c r="AR22" s="384"/>
      <c r="AS22" s="384"/>
      <c r="AT22" s="384"/>
      <c r="AU22" s="384"/>
      <c r="AV22" s="384"/>
    </row>
    <row r="23" spans="1:48" ht="19.5" customHeight="1">
      <c r="A23" s="99" t="s">
        <v>402</v>
      </c>
      <c r="B23" s="99"/>
      <c r="C23" s="99"/>
      <c r="D23" s="99"/>
      <c r="E23" s="114" t="str">
        <f>'Sch-1'!B133</f>
        <v>--</v>
      </c>
      <c r="F23" s="99"/>
      <c r="G23" s="99"/>
      <c r="H23" s="99"/>
      <c r="J23" s="1301" t="str">
        <f>"Printed Name   : " &amp; 'Sch-1'!M134</f>
        <v xml:space="preserve">Printed Name   : </v>
      </c>
      <c r="K23" s="1301"/>
      <c r="L23" s="1301"/>
      <c r="M23" s="1301"/>
      <c r="AM23" s="384"/>
      <c r="AN23" s="384"/>
      <c r="AO23" s="384"/>
      <c r="AP23" s="384"/>
      <c r="AQ23" s="384"/>
      <c r="AR23" s="384"/>
      <c r="AS23" s="384"/>
      <c r="AT23" s="384"/>
      <c r="AU23" s="384"/>
      <c r="AV23" s="384"/>
    </row>
    <row r="24" spans="1:48" ht="27.75" customHeight="1">
      <c r="A24" s="99" t="s">
        <v>403</v>
      </c>
      <c r="B24" s="99"/>
      <c r="C24" s="99"/>
      <c r="D24" s="99"/>
      <c r="E24" s="110" t="str">
        <f>'Sch-1'!B134</f>
        <v/>
      </c>
      <c r="F24" s="99"/>
      <c r="G24" s="99"/>
      <c r="H24" s="99"/>
      <c r="J24" s="1301" t="str">
        <f>"Designation      : " &amp; 'Sch-1'!M135</f>
        <v xml:space="preserve">Designation      : </v>
      </c>
      <c r="K24" s="1301"/>
      <c r="L24" s="1301"/>
      <c r="M24" s="1301"/>
      <c r="AM24" s="384"/>
      <c r="AN24" s="384"/>
      <c r="AO24" s="384"/>
      <c r="AP24" s="384"/>
      <c r="AQ24" s="384"/>
      <c r="AR24" s="384"/>
      <c r="AS24" s="384"/>
      <c r="AT24" s="384"/>
      <c r="AU24" s="384"/>
      <c r="AV24" s="384"/>
    </row>
    <row r="25" spans="1:48" ht="36.75" customHeight="1">
      <c r="A25" s="111" t="s">
        <v>68</v>
      </c>
      <c r="B25" s="111"/>
      <c r="C25" s="111"/>
      <c r="D25" s="111"/>
      <c r="E25" s="1359" t="s">
        <v>375</v>
      </c>
      <c r="F25" s="1359"/>
      <c r="G25" s="1359"/>
      <c r="H25" s="1359"/>
      <c r="I25" s="1359"/>
      <c r="J25" s="1359"/>
      <c r="K25" s="1359"/>
      <c r="L25" s="1359"/>
      <c r="M25" s="1359"/>
      <c r="AM25" s="384"/>
      <c r="AN25" s="384"/>
      <c r="AO25" s="384"/>
      <c r="AP25" s="384"/>
      <c r="AQ25" s="384"/>
      <c r="AR25" s="384"/>
      <c r="AS25" s="384"/>
      <c r="AT25" s="384"/>
      <c r="AU25" s="384"/>
      <c r="AV25" s="384"/>
    </row>
    <row r="26" spans="1:48" ht="31.5" customHeight="1">
      <c r="N26" s="260"/>
      <c r="AM26" s="384"/>
      <c r="AN26" s="384"/>
      <c r="AO26" s="384"/>
      <c r="AP26" s="384"/>
      <c r="AQ26" s="384"/>
      <c r="AR26" s="384"/>
      <c r="AS26" s="384"/>
      <c r="AT26" s="384"/>
      <c r="AU26" s="384"/>
      <c r="AV26" s="384"/>
    </row>
    <row r="95" spans="1:15" s="184" customFormat="1">
      <c r="A95" s="205"/>
      <c r="B95" s="205"/>
      <c r="C95" s="205"/>
      <c r="D95" s="205"/>
      <c r="E95" s="205"/>
      <c r="F95" s="205"/>
      <c r="G95" s="205"/>
      <c r="H95" s="205"/>
      <c r="I95" s="193"/>
      <c r="J95" s="193"/>
      <c r="K95" s="193"/>
      <c r="L95" s="193"/>
      <c r="M95" s="193"/>
      <c r="N95" s="258"/>
      <c r="O95" s="384"/>
    </row>
    <row r="96" spans="1:15" s="184" customFormat="1">
      <c r="A96" s="205"/>
      <c r="B96" s="205"/>
      <c r="C96" s="205"/>
      <c r="D96" s="205"/>
      <c r="E96" s="205"/>
      <c r="F96" s="205"/>
      <c r="G96" s="205"/>
      <c r="H96" s="205"/>
      <c r="I96" s="193"/>
      <c r="J96" s="193"/>
      <c r="K96" s="193"/>
      <c r="L96" s="193"/>
      <c r="M96" s="193"/>
      <c r="N96" s="258"/>
      <c r="O96" s="384"/>
    </row>
    <row r="97" spans="1:38" s="184" customFormat="1">
      <c r="A97" s="205"/>
      <c r="B97" s="205"/>
      <c r="C97" s="205"/>
      <c r="D97" s="205"/>
      <c r="E97" s="205"/>
      <c r="F97" s="205"/>
      <c r="G97" s="205"/>
      <c r="H97" s="205"/>
      <c r="I97" s="193"/>
      <c r="J97" s="193"/>
      <c r="K97" s="193"/>
      <c r="L97" s="193"/>
      <c r="M97" s="193"/>
      <c r="N97" s="258"/>
      <c r="O97" s="384"/>
    </row>
    <row r="98" spans="1:38" s="269" customFormat="1" hidden="1">
      <c r="A98" s="186" t="str">
        <f>A1</f>
        <v>Specification No.: CC/NT/W-MISC/DOM/A06/26/01785</v>
      </c>
      <c r="B98" s="186"/>
      <c r="C98" s="186"/>
      <c r="D98" s="186"/>
      <c r="E98" s="186"/>
      <c r="F98" s="186"/>
      <c r="G98" s="186"/>
      <c r="H98" s="186"/>
      <c r="I98" s="99"/>
      <c r="J98" s="189"/>
      <c r="K98" s="189"/>
      <c r="L98" s="189"/>
      <c r="M98" s="189"/>
      <c r="N98" s="188"/>
    </row>
    <row r="99" spans="1:38" s="269" customFormat="1" hidden="1">
      <c r="A99" s="67"/>
      <c r="B99" s="67"/>
      <c r="C99" s="67"/>
      <c r="D99" s="67"/>
      <c r="E99" s="67"/>
      <c r="F99" s="67"/>
      <c r="G99" s="67"/>
      <c r="H99" s="67"/>
      <c r="I99" s="88"/>
      <c r="J99" s="89"/>
      <c r="K99" s="89"/>
      <c r="L99" s="89"/>
      <c r="M99" s="89"/>
      <c r="N99" s="188"/>
    </row>
    <row r="100" spans="1:38" s="269" customFormat="1" ht="35.25" hidden="1" customHeight="1">
      <c r="A100" s="1370" t="str">
        <f>A3</f>
        <v>Package RCP-02 for retrofitting of existing conventional control and protection system with new IEC 61850 Process Bus bases Control &amp; Protection System at 400kV Meerut Substation and 400kV Mandola Substation.</v>
      </c>
      <c r="B100" s="1370"/>
      <c r="C100" s="1370"/>
      <c r="D100" s="1370"/>
      <c r="E100" s="1370"/>
      <c r="F100" s="1370"/>
      <c r="G100" s="1370"/>
      <c r="H100" s="1370"/>
      <c r="I100" s="1370">
        <f>I3</f>
        <v>0</v>
      </c>
      <c r="J100" s="1370">
        <f>J3</f>
        <v>0</v>
      </c>
      <c r="K100" s="1370"/>
      <c r="L100" s="1370"/>
      <c r="M100" s="1370"/>
      <c r="N100" s="188"/>
    </row>
    <row r="101" spans="1:38" s="269" customFormat="1" hidden="1">
      <c r="A101" s="1371" t="str">
        <f>A4</f>
        <v>(SCHEDULE OF RATES AND PRICES )</v>
      </c>
      <c r="B101" s="1371"/>
      <c r="C101" s="1371"/>
      <c r="D101" s="1371"/>
      <c r="E101" s="1371"/>
      <c r="F101" s="1371"/>
      <c r="G101" s="1371"/>
      <c r="H101" s="1371"/>
      <c r="I101" s="1371">
        <f>I4</f>
        <v>0</v>
      </c>
      <c r="J101" s="1371">
        <f>J4</f>
        <v>0</v>
      </c>
      <c r="K101" s="1371"/>
      <c r="L101" s="1371"/>
      <c r="M101" s="1371"/>
      <c r="N101" s="188"/>
    </row>
    <row r="102" spans="1:38" s="269" customFormat="1" hidden="1">
      <c r="A102" s="68"/>
      <c r="B102" s="68"/>
      <c r="C102" s="68"/>
      <c r="D102" s="68"/>
      <c r="E102" s="68"/>
      <c r="F102" s="68"/>
      <c r="G102" s="68"/>
      <c r="H102" s="68"/>
      <c r="I102" s="107"/>
      <c r="J102" s="107"/>
      <c r="K102" s="107"/>
      <c r="L102" s="107"/>
      <c r="M102" s="107"/>
      <c r="N102" s="188"/>
    </row>
    <row r="103" spans="1:38" s="269" customFormat="1" hidden="1">
      <c r="A103" s="31" t="str">
        <f>A6</f>
        <v>Bidder’s Name and Address (Sole Bidder) :</v>
      </c>
      <c r="B103" s="31"/>
      <c r="C103" s="31"/>
      <c r="D103" s="31"/>
      <c r="E103" s="31"/>
      <c r="F103" s="31"/>
      <c r="G103" s="31"/>
      <c r="H103" s="31"/>
      <c r="I103" s="41"/>
      <c r="J103" s="41"/>
      <c r="K103" s="41"/>
      <c r="L103" s="41"/>
      <c r="M103" s="41"/>
      <c r="N103" s="188"/>
    </row>
    <row r="104" spans="1:38" s="269" customFormat="1" hidden="1">
      <c r="A104" s="1358" t="str">
        <f>A7</f>
        <v/>
      </c>
      <c r="B104" s="1358"/>
      <c r="C104" s="1358"/>
      <c r="D104" s="1358"/>
      <c r="E104" s="1358"/>
      <c r="F104" s="1358"/>
      <c r="G104" s="1358"/>
      <c r="H104" s="1358"/>
      <c r="I104" s="1358">
        <f t="shared" ref="I104:J108" si="0">I7</f>
        <v>0</v>
      </c>
      <c r="J104" s="1358">
        <f t="shared" si="0"/>
        <v>0</v>
      </c>
      <c r="K104" s="467"/>
      <c r="L104" s="467"/>
      <c r="M104" s="467"/>
      <c r="N104" s="188"/>
    </row>
    <row r="105" spans="1:38" s="269" customFormat="1" hidden="1">
      <c r="A105" s="42" t="str">
        <f>A8</f>
        <v>Name     :</v>
      </c>
      <c r="B105" s="42"/>
      <c r="C105" s="42"/>
      <c r="D105" s="42"/>
      <c r="E105" s="42"/>
      <c r="F105" s="42"/>
      <c r="G105" s="42"/>
      <c r="H105" s="42"/>
      <c r="I105" s="1341" t="str">
        <f t="shared" si="0"/>
        <v xml:space="preserve">…….. …….. …….. …….. …….. …….. </v>
      </c>
      <c r="J105" s="1341">
        <f t="shared" si="0"/>
        <v>0</v>
      </c>
      <c r="K105" s="466"/>
      <c r="L105" s="466"/>
      <c r="M105" s="466"/>
      <c r="N105" s="188"/>
    </row>
    <row r="106" spans="1:38" s="269" customFormat="1" hidden="1">
      <c r="A106" s="42" t="str">
        <f>A9</f>
        <v>Address :</v>
      </c>
      <c r="B106" s="42"/>
      <c r="C106" s="42"/>
      <c r="D106" s="42"/>
      <c r="E106" s="42"/>
      <c r="F106" s="42"/>
      <c r="G106" s="42"/>
      <c r="H106" s="42"/>
      <c r="I106" s="1341" t="str">
        <f t="shared" si="0"/>
        <v xml:space="preserve">…….. …….. …….. …….. …….. …….. </v>
      </c>
      <c r="J106" s="1341">
        <f t="shared" si="0"/>
        <v>0</v>
      </c>
      <c r="K106" s="466"/>
      <c r="L106" s="466"/>
      <c r="M106" s="466"/>
      <c r="N106" s="188"/>
    </row>
    <row r="107" spans="1:38" s="269" customFormat="1" hidden="1">
      <c r="A107" s="43"/>
      <c r="B107" s="43"/>
      <c r="C107" s="43"/>
      <c r="D107" s="43"/>
      <c r="E107" s="43"/>
      <c r="F107" s="43"/>
      <c r="G107" s="43"/>
      <c r="H107" s="43"/>
      <c r="I107" s="1341" t="str">
        <f t="shared" si="0"/>
        <v xml:space="preserve">…….. …….. …….. …….. …….. …….. </v>
      </c>
      <c r="J107" s="1341">
        <f t="shared" si="0"/>
        <v>0</v>
      </c>
      <c r="K107" s="466"/>
      <c r="L107" s="466"/>
      <c r="M107" s="466"/>
      <c r="N107" s="188"/>
    </row>
    <row r="108" spans="1:38" s="269" customFormat="1" hidden="1">
      <c r="A108" s="43"/>
      <c r="B108" s="43"/>
      <c r="C108" s="43"/>
      <c r="D108" s="43"/>
      <c r="E108" s="43"/>
      <c r="F108" s="43"/>
      <c r="G108" s="43"/>
      <c r="H108" s="43"/>
      <c r="I108" s="1341" t="str">
        <f t="shared" si="0"/>
        <v xml:space="preserve">…….. …….. …….. …….. …….. …….. </v>
      </c>
      <c r="J108" s="1341">
        <f t="shared" si="0"/>
        <v>0</v>
      </c>
      <c r="K108" s="466"/>
      <c r="L108" s="466"/>
      <c r="M108" s="466"/>
      <c r="N108" s="188"/>
    </row>
    <row r="109" spans="1:38" s="269" customFormat="1" hidden="1">
      <c r="A109" s="309"/>
      <c r="B109" s="309"/>
      <c r="C109" s="309"/>
      <c r="D109" s="309"/>
      <c r="E109" s="309"/>
      <c r="F109" s="309"/>
      <c r="G109" s="309"/>
      <c r="H109" s="309"/>
      <c r="I109" s="32"/>
      <c r="J109" s="32"/>
      <c r="K109" s="32"/>
      <c r="L109" s="32"/>
      <c r="M109" s="32"/>
      <c r="N109" s="188"/>
    </row>
    <row r="110" spans="1:38" s="269" customFormat="1" ht="33.75" hidden="1" customHeight="1">
      <c r="A110" s="307" t="str">
        <f>A14</f>
        <v>SL. NO.</v>
      </c>
      <c r="B110" s="307"/>
      <c r="C110" s="307"/>
      <c r="D110" s="307"/>
      <c r="E110" s="307"/>
      <c r="F110" s="307"/>
      <c r="G110" s="307"/>
      <c r="H110" s="307"/>
      <c r="I110" s="312" t="str">
        <f>I14</f>
        <v>Description of Test</v>
      </c>
      <c r="J110" s="1355" t="e">
        <f>#REF!</f>
        <v>#REF!</v>
      </c>
      <c r="K110" s="1355"/>
      <c r="L110" s="1355"/>
      <c r="M110" s="1355"/>
      <c r="N110" s="188"/>
      <c r="AH110" s="1355"/>
      <c r="AI110" s="1355"/>
      <c r="AK110" s="1355"/>
      <c r="AL110" s="1355"/>
    </row>
    <row r="111" spans="1:38" s="269" customFormat="1" hidden="1">
      <c r="A111" s="107" t="e">
        <f>#REF!</f>
        <v>#REF!</v>
      </c>
      <c r="B111" s="107"/>
      <c r="C111" s="107"/>
      <c r="D111" s="107"/>
      <c r="E111" s="107"/>
      <c r="F111" s="107"/>
      <c r="G111" s="107"/>
      <c r="H111" s="107"/>
      <c r="I111" s="107" t="e">
        <f>#REF!</f>
        <v>#REF!</v>
      </c>
      <c r="J111" s="1356" t="e">
        <f>#REF!</f>
        <v>#REF!</v>
      </c>
      <c r="K111" s="1356"/>
      <c r="L111" s="1356"/>
      <c r="M111" s="1356"/>
      <c r="N111" s="188"/>
      <c r="AH111" s="1356"/>
      <c r="AI111" s="1356"/>
      <c r="AK111" s="1356"/>
      <c r="AL111" s="1356"/>
    </row>
    <row r="112" spans="1:38" s="269" customFormat="1" hidden="1">
      <c r="A112" s="314" t="e">
        <f>#REF!</f>
        <v>#REF!</v>
      </c>
      <c r="B112" s="314"/>
      <c r="C112" s="314"/>
      <c r="D112" s="314"/>
      <c r="E112" s="314"/>
      <c r="F112" s="314"/>
      <c r="G112" s="314"/>
      <c r="H112" s="314"/>
      <c r="I112" s="315" t="e">
        <f>#REF!</f>
        <v>#REF!</v>
      </c>
      <c r="J112" s="1356"/>
      <c r="K112" s="1356"/>
      <c r="L112" s="1356"/>
      <c r="M112" s="1356"/>
      <c r="N112" s="188"/>
      <c r="AH112" s="1356"/>
      <c r="AI112" s="1356"/>
      <c r="AK112" s="1356"/>
      <c r="AL112" s="1356"/>
    </row>
    <row r="113" spans="1:38" s="269" customFormat="1" hidden="1">
      <c r="A113" s="316" t="e">
        <f>#REF!</f>
        <v>#REF!</v>
      </c>
      <c r="B113" s="316"/>
      <c r="C113" s="316"/>
      <c r="D113" s="316"/>
      <c r="E113" s="316"/>
      <c r="F113" s="316"/>
      <c r="G113" s="316"/>
      <c r="H113" s="316"/>
      <c r="I113" s="317" t="e">
        <f>#REF!</f>
        <v>#REF!</v>
      </c>
      <c r="J113" s="1354" t="e">
        <f>#REF!</f>
        <v>#REF!</v>
      </c>
      <c r="K113" s="1354"/>
      <c r="L113" s="1354"/>
      <c r="M113" s="1354"/>
      <c r="N113" s="186"/>
      <c r="AH113" s="318"/>
      <c r="AI113" s="318"/>
      <c r="AK113" s="318"/>
      <c r="AL113" s="318"/>
    </row>
    <row r="114" spans="1:38" s="269" customFormat="1" hidden="1">
      <c r="A114" s="316" t="e">
        <f>#REF!</f>
        <v>#REF!</v>
      </c>
      <c r="B114" s="316"/>
      <c r="C114" s="316"/>
      <c r="D114" s="316"/>
      <c r="E114" s="316"/>
      <c r="F114" s="316"/>
      <c r="G114" s="316"/>
      <c r="H114" s="316"/>
      <c r="I114" s="317" t="e">
        <f>#REF!</f>
        <v>#REF!</v>
      </c>
      <c r="J114" s="1354" t="e">
        <f>#REF!</f>
        <v>#REF!</v>
      </c>
      <c r="K114" s="1354"/>
      <c r="L114" s="1354"/>
      <c r="M114" s="1354"/>
      <c r="N114" s="186"/>
      <c r="AH114" s="319"/>
      <c r="AI114" s="319"/>
      <c r="AK114" s="318"/>
      <c r="AL114" s="319"/>
    </row>
    <row r="115" spans="1:38" s="269" customFormat="1" ht="20.100000000000001" hidden="1" customHeight="1">
      <c r="A115" s="320"/>
      <c r="B115" s="320"/>
      <c r="C115" s="320"/>
      <c r="D115" s="320"/>
      <c r="E115" s="320"/>
      <c r="F115" s="320"/>
      <c r="G115" s="320"/>
      <c r="H115" s="320"/>
      <c r="I115" s="315" t="e">
        <f>#REF!</f>
        <v>#REF!</v>
      </c>
      <c r="J115" s="1354" t="e">
        <f>#REF!</f>
        <v>#REF!</v>
      </c>
      <c r="K115" s="1354"/>
      <c r="L115" s="1354"/>
      <c r="M115" s="1354"/>
      <c r="N115" s="188"/>
      <c r="AH115" s="319"/>
      <c r="AI115" s="319"/>
      <c r="AK115" s="319"/>
      <c r="AL115" s="319"/>
    </row>
    <row r="116" spans="1:38" s="269" customFormat="1" hidden="1">
      <c r="A116" s="314" t="e">
        <f>#REF!</f>
        <v>#REF!</v>
      </c>
      <c r="B116" s="314"/>
      <c r="C116" s="314"/>
      <c r="D116" s="314"/>
      <c r="E116" s="314"/>
      <c r="F116" s="314"/>
      <c r="G116" s="314"/>
      <c r="H116" s="314"/>
      <c r="I116" s="315" t="e">
        <f>#REF!</f>
        <v>#REF!</v>
      </c>
      <c r="J116" s="1354"/>
      <c r="K116" s="1354"/>
      <c r="L116" s="1354"/>
      <c r="M116" s="1354"/>
      <c r="N116" s="188"/>
      <c r="AH116" s="1354"/>
      <c r="AI116" s="1354"/>
      <c r="AK116" s="1354"/>
      <c r="AL116" s="1354"/>
    </row>
    <row r="117" spans="1:38" s="269" customFormat="1" hidden="1">
      <c r="A117" s="321" t="e">
        <f>#REF!</f>
        <v>#REF!</v>
      </c>
      <c r="B117" s="321"/>
      <c r="C117" s="321"/>
      <c r="D117" s="321"/>
      <c r="E117" s="321"/>
      <c r="F117" s="321"/>
      <c r="G117" s="321"/>
      <c r="H117" s="321"/>
      <c r="I117" s="315" t="e">
        <f>#REF!</f>
        <v>#REF!</v>
      </c>
      <c r="J117" s="1354"/>
      <c r="K117" s="1354"/>
      <c r="L117" s="1354"/>
      <c r="M117" s="1354"/>
      <c r="N117" s="188"/>
      <c r="AH117" s="1354"/>
      <c r="AI117" s="1354"/>
      <c r="AK117" s="1354"/>
      <c r="AL117" s="1354"/>
    </row>
    <row r="118" spans="1:38" s="269" customFormat="1" hidden="1">
      <c r="A118" s="322" t="e">
        <f>#REF!</f>
        <v>#REF!</v>
      </c>
      <c r="B118" s="322"/>
      <c r="C118" s="322"/>
      <c r="D118" s="322"/>
      <c r="E118" s="322"/>
      <c r="F118" s="322"/>
      <c r="G118" s="322"/>
      <c r="H118" s="322"/>
      <c r="I118" s="315" t="e">
        <f>#REF!</f>
        <v>#REF!</v>
      </c>
      <c r="J118" s="1354"/>
      <c r="K118" s="1354"/>
      <c r="L118" s="1354"/>
      <c r="M118" s="1354"/>
      <c r="N118" s="188"/>
      <c r="AH118" s="1354"/>
      <c r="AI118" s="1354"/>
      <c r="AK118" s="1354"/>
      <c r="AL118" s="1354"/>
    </row>
    <row r="119" spans="1:38" s="269" customFormat="1" hidden="1">
      <c r="A119" s="316" t="e">
        <f>#REF!</f>
        <v>#REF!</v>
      </c>
      <c r="B119" s="316"/>
      <c r="C119" s="316"/>
      <c r="D119" s="316"/>
      <c r="E119" s="316"/>
      <c r="F119" s="316"/>
      <c r="G119" s="316"/>
      <c r="H119" s="316"/>
      <c r="I119" s="317" t="e">
        <f>#REF!</f>
        <v>#REF!</v>
      </c>
      <c r="J119" s="1354" t="e">
        <f>#REF!</f>
        <v>#REF!</v>
      </c>
      <c r="K119" s="1354"/>
      <c r="L119" s="1354"/>
      <c r="M119" s="1354"/>
      <c r="N119" s="186"/>
      <c r="AH119" s="319"/>
      <c r="AI119" s="319"/>
      <c r="AK119" s="318"/>
      <c r="AL119" s="319"/>
    </row>
    <row r="120" spans="1:38" s="269" customFormat="1" hidden="1">
      <c r="A120" s="316" t="e">
        <f>#REF!</f>
        <v>#REF!</v>
      </c>
      <c r="B120" s="316"/>
      <c r="C120" s="316"/>
      <c r="D120" s="316"/>
      <c r="E120" s="316"/>
      <c r="F120" s="316"/>
      <c r="G120" s="316"/>
      <c r="H120" s="316"/>
      <c r="I120" s="317" t="e">
        <f>#REF!</f>
        <v>#REF!</v>
      </c>
      <c r="J120" s="1354" t="e">
        <f>#REF!</f>
        <v>#REF!</v>
      </c>
      <c r="K120" s="1354"/>
      <c r="L120" s="1354"/>
      <c r="M120" s="1354"/>
      <c r="N120" s="186"/>
      <c r="AH120" s="319"/>
      <c r="AI120" s="319"/>
      <c r="AK120" s="318"/>
      <c r="AL120" s="319"/>
    </row>
    <row r="121" spans="1:38" s="269" customFormat="1" hidden="1">
      <c r="A121" s="316" t="e">
        <f>#REF!</f>
        <v>#REF!</v>
      </c>
      <c r="B121" s="316"/>
      <c r="C121" s="316"/>
      <c r="D121" s="316"/>
      <c r="E121" s="316"/>
      <c r="F121" s="316"/>
      <c r="G121" s="316"/>
      <c r="H121" s="316"/>
      <c r="I121" s="317" t="e">
        <f>#REF!</f>
        <v>#REF!</v>
      </c>
      <c r="J121" s="1354" t="e">
        <f>#REF!</f>
        <v>#REF!</v>
      </c>
      <c r="K121" s="1354"/>
      <c r="L121" s="1354"/>
      <c r="M121" s="1354"/>
      <c r="N121" s="186"/>
      <c r="AH121" s="319"/>
      <c r="AI121" s="319"/>
      <c r="AK121" s="318"/>
      <c r="AL121" s="319"/>
    </row>
    <row r="122" spans="1:38" s="269" customFormat="1" hidden="1">
      <c r="A122" s="316" t="e">
        <f>#REF!</f>
        <v>#REF!</v>
      </c>
      <c r="B122" s="316"/>
      <c r="C122" s="316"/>
      <c r="D122" s="316"/>
      <c r="E122" s="316"/>
      <c r="F122" s="316"/>
      <c r="G122" s="316"/>
      <c r="H122" s="316"/>
      <c r="I122" s="317" t="e">
        <f>#REF!</f>
        <v>#REF!</v>
      </c>
      <c r="J122" s="1354" t="e">
        <f>#REF!</f>
        <v>#REF!</v>
      </c>
      <c r="K122" s="1354"/>
      <c r="L122" s="1354"/>
      <c r="M122" s="1354"/>
      <c r="N122" s="186"/>
      <c r="AH122" s="319"/>
      <c r="AI122" s="319"/>
      <c r="AK122" s="318"/>
      <c r="AL122" s="319"/>
    </row>
    <row r="123" spans="1:38" s="269" customFormat="1" hidden="1">
      <c r="A123" s="316"/>
      <c r="B123" s="316"/>
      <c r="C123" s="316"/>
      <c r="D123" s="316"/>
      <c r="E123" s="316"/>
      <c r="F123" s="316"/>
      <c r="G123" s="316"/>
      <c r="H123" s="316"/>
      <c r="I123" s="315" t="e">
        <f>#REF!</f>
        <v>#REF!</v>
      </c>
      <c r="J123" s="1354" t="e">
        <f>#REF!</f>
        <v>#REF!</v>
      </c>
      <c r="K123" s="1354"/>
      <c r="L123" s="1354"/>
      <c r="M123" s="1354"/>
      <c r="N123" s="186"/>
      <c r="AH123" s="319"/>
      <c r="AI123" s="319"/>
      <c r="AK123" s="319"/>
      <c r="AL123" s="319"/>
    </row>
    <row r="124" spans="1:38" s="269" customFormat="1" ht="20.100000000000001" hidden="1" customHeight="1">
      <c r="A124" s="322" t="e">
        <f>#REF!</f>
        <v>#REF!</v>
      </c>
      <c r="B124" s="322"/>
      <c r="C124" s="322"/>
      <c r="D124" s="322"/>
      <c r="E124" s="322"/>
      <c r="F124" s="322"/>
      <c r="G124" s="322"/>
      <c r="H124" s="322"/>
      <c r="I124" s="315" t="e">
        <f>#REF!</f>
        <v>#REF!</v>
      </c>
      <c r="J124" s="1354"/>
      <c r="K124" s="1354"/>
      <c r="L124" s="1354"/>
      <c r="M124" s="1354"/>
      <c r="N124" s="186"/>
      <c r="AH124" s="319"/>
      <c r="AI124" s="319"/>
      <c r="AK124" s="319"/>
      <c r="AL124" s="319"/>
    </row>
    <row r="125" spans="1:38" s="269" customFormat="1" hidden="1">
      <c r="A125" s="316" t="e">
        <f>#REF!</f>
        <v>#REF!</v>
      </c>
      <c r="B125" s="316"/>
      <c r="C125" s="316"/>
      <c r="D125" s="316"/>
      <c r="E125" s="316"/>
      <c r="F125" s="316"/>
      <c r="G125" s="316"/>
      <c r="H125" s="316"/>
      <c r="I125" s="317" t="e">
        <f>#REF!</f>
        <v>#REF!</v>
      </c>
      <c r="J125" s="1354" t="e">
        <f>#REF!</f>
        <v>#REF!</v>
      </c>
      <c r="K125" s="1354"/>
      <c r="L125" s="1354"/>
      <c r="M125" s="1354"/>
      <c r="N125" s="186"/>
      <c r="AH125" s="319"/>
      <c r="AI125" s="319"/>
      <c r="AK125" s="318"/>
      <c r="AL125" s="319"/>
    </row>
    <row r="126" spans="1:38" s="269" customFormat="1" hidden="1">
      <c r="A126" s="316" t="e">
        <f>#REF!</f>
        <v>#REF!</v>
      </c>
      <c r="B126" s="316"/>
      <c r="C126" s="316"/>
      <c r="D126" s="316"/>
      <c r="E126" s="316"/>
      <c r="F126" s="316"/>
      <c r="G126" s="316"/>
      <c r="H126" s="316"/>
      <c r="I126" s="317" t="e">
        <f>#REF!</f>
        <v>#REF!</v>
      </c>
      <c r="J126" s="1354" t="e">
        <f>#REF!</f>
        <v>#REF!</v>
      </c>
      <c r="K126" s="1354"/>
      <c r="L126" s="1354"/>
      <c r="M126" s="1354"/>
      <c r="N126" s="186"/>
      <c r="AH126" s="319"/>
      <c r="AI126" s="319"/>
      <c r="AK126" s="318"/>
      <c r="AL126" s="319"/>
    </row>
    <row r="127" spans="1:38" s="269" customFormat="1" ht="20.100000000000001" hidden="1" customHeight="1">
      <c r="A127" s="316" t="e">
        <f>#REF!</f>
        <v>#REF!</v>
      </c>
      <c r="B127" s="316"/>
      <c r="C127" s="316"/>
      <c r="D127" s="316"/>
      <c r="E127" s="316"/>
      <c r="F127" s="316"/>
      <c r="G127" s="316"/>
      <c r="H127" s="316"/>
      <c r="I127" s="317" t="e">
        <f>#REF!</f>
        <v>#REF!</v>
      </c>
      <c r="J127" s="1354" t="e">
        <f>#REF!</f>
        <v>#REF!</v>
      </c>
      <c r="K127" s="1354"/>
      <c r="L127" s="1354"/>
      <c r="M127" s="1354"/>
      <c r="N127" s="186"/>
      <c r="AH127" s="319"/>
      <c r="AI127" s="319"/>
      <c r="AK127" s="318"/>
      <c r="AL127" s="319"/>
    </row>
    <row r="128" spans="1:38" s="269" customFormat="1" hidden="1">
      <c r="A128" s="316" t="e">
        <f>#REF!</f>
        <v>#REF!</v>
      </c>
      <c r="B128" s="316"/>
      <c r="C128" s="316"/>
      <c r="D128" s="316"/>
      <c r="E128" s="316"/>
      <c r="F128" s="316"/>
      <c r="G128" s="316"/>
      <c r="H128" s="316"/>
      <c r="I128" s="317" t="e">
        <f>#REF!</f>
        <v>#REF!</v>
      </c>
      <c r="J128" s="1354" t="e">
        <f>#REF!</f>
        <v>#REF!</v>
      </c>
      <c r="K128" s="1354"/>
      <c r="L128" s="1354"/>
      <c r="M128" s="1354"/>
      <c r="N128" s="186"/>
      <c r="AH128" s="319"/>
      <c r="AI128" s="319"/>
      <c r="AK128" s="318"/>
      <c r="AL128" s="319"/>
    </row>
    <row r="129" spans="1:38" s="270" customFormat="1" ht="20.100000000000001" hidden="1" customHeight="1">
      <c r="A129" s="323"/>
      <c r="B129" s="323"/>
      <c r="C129" s="323"/>
      <c r="D129" s="323"/>
      <c r="E129" s="323"/>
      <c r="F129" s="323"/>
      <c r="G129" s="323"/>
      <c r="H129" s="323"/>
      <c r="I129" s="315" t="e">
        <f>#REF!</f>
        <v>#REF!</v>
      </c>
      <c r="J129" s="1354" t="e">
        <f>#REF!</f>
        <v>#REF!</v>
      </c>
      <c r="K129" s="1354"/>
      <c r="L129" s="1354"/>
      <c r="M129" s="1354"/>
      <c r="N129" s="186"/>
      <c r="AH129" s="319"/>
      <c r="AI129" s="319"/>
      <c r="AK129" s="319"/>
      <c r="AL129" s="319"/>
    </row>
    <row r="130" spans="1:38" s="269" customFormat="1" ht="24" hidden="1" customHeight="1">
      <c r="A130" s="322" t="e">
        <f>#REF!</f>
        <v>#REF!</v>
      </c>
      <c r="B130" s="322"/>
      <c r="C130" s="322"/>
      <c r="D130" s="322"/>
      <c r="E130" s="322"/>
      <c r="F130" s="322"/>
      <c r="G130" s="322"/>
      <c r="H130" s="322"/>
      <c r="I130" s="315" t="e">
        <f>#REF!</f>
        <v>#REF!</v>
      </c>
      <c r="J130" s="1354"/>
      <c r="K130" s="1354"/>
      <c r="L130" s="1354"/>
      <c r="M130" s="1354"/>
      <c r="N130" s="186"/>
      <c r="AH130" s="319"/>
      <c r="AI130" s="319"/>
      <c r="AK130" s="319"/>
      <c r="AL130" s="319"/>
    </row>
    <row r="131" spans="1:38" s="269" customFormat="1" hidden="1">
      <c r="A131" s="316" t="e">
        <f>#REF!</f>
        <v>#REF!</v>
      </c>
      <c r="B131" s="316"/>
      <c r="C131" s="316"/>
      <c r="D131" s="316"/>
      <c r="E131" s="316"/>
      <c r="F131" s="316"/>
      <c r="G131" s="316"/>
      <c r="H131" s="316"/>
      <c r="I131" s="317" t="e">
        <f>#REF!</f>
        <v>#REF!</v>
      </c>
      <c r="J131" s="1354" t="e">
        <f>#REF!</f>
        <v>#REF!</v>
      </c>
      <c r="K131" s="1354"/>
      <c r="L131" s="1354"/>
      <c r="M131" s="1354"/>
      <c r="N131" s="186"/>
      <c r="AH131" s="319"/>
      <c r="AI131" s="319"/>
      <c r="AK131" s="318"/>
      <c r="AL131" s="319"/>
    </row>
    <row r="132" spans="1:38" s="269" customFormat="1" hidden="1">
      <c r="A132" s="316" t="e">
        <f>#REF!</f>
        <v>#REF!</v>
      </c>
      <c r="B132" s="316"/>
      <c r="C132" s="316"/>
      <c r="D132" s="316"/>
      <c r="E132" s="316"/>
      <c r="F132" s="316"/>
      <c r="G132" s="316"/>
      <c r="H132" s="316"/>
      <c r="I132" s="317" t="e">
        <f>#REF!</f>
        <v>#REF!</v>
      </c>
      <c r="J132" s="1354" t="e">
        <f>#REF!</f>
        <v>#REF!</v>
      </c>
      <c r="K132" s="1354"/>
      <c r="L132" s="1354"/>
      <c r="M132" s="1354"/>
      <c r="N132" s="186"/>
      <c r="AH132" s="319"/>
      <c r="AI132" s="319"/>
      <c r="AK132" s="318"/>
      <c r="AL132" s="319"/>
    </row>
    <row r="133" spans="1:38" s="269" customFormat="1" ht="33" hidden="1" customHeight="1">
      <c r="A133" s="316" t="e">
        <f>#REF!</f>
        <v>#REF!</v>
      </c>
      <c r="B133" s="316"/>
      <c r="C133" s="316"/>
      <c r="D133" s="316"/>
      <c r="E133" s="316"/>
      <c r="F133" s="316"/>
      <c r="G133" s="316"/>
      <c r="H133" s="316"/>
      <c r="I133" s="317" t="e">
        <f>#REF!</f>
        <v>#REF!</v>
      </c>
      <c r="J133" s="1354" t="e">
        <f>#REF!</f>
        <v>#REF!</v>
      </c>
      <c r="K133" s="1354"/>
      <c r="L133" s="1354"/>
      <c r="M133" s="1354"/>
      <c r="N133" s="186"/>
      <c r="AH133" s="319"/>
      <c r="AI133" s="319"/>
      <c r="AK133" s="318"/>
      <c r="AL133" s="319"/>
    </row>
    <row r="134" spans="1:38" s="270" customFormat="1" ht="20.100000000000001" hidden="1" customHeight="1">
      <c r="A134" s="316"/>
      <c r="B134" s="316"/>
      <c r="C134" s="316"/>
      <c r="D134" s="316"/>
      <c r="E134" s="316"/>
      <c r="F134" s="316"/>
      <c r="G134" s="316"/>
      <c r="H134" s="316"/>
      <c r="I134" s="315" t="e">
        <f>#REF!</f>
        <v>#REF!</v>
      </c>
      <c r="J134" s="1354" t="e">
        <f>#REF!</f>
        <v>#REF!</v>
      </c>
      <c r="K134" s="1354"/>
      <c r="L134" s="1354"/>
      <c r="M134" s="1354"/>
      <c r="N134" s="186"/>
      <c r="AH134" s="319"/>
      <c r="AI134" s="319"/>
      <c r="AK134" s="319"/>
      <c r="AL134" s="319"/>
    </row>
    <row r="135" spans="1:38" s="269" customFormat="1" ht="20.100000000000001" hidden="1" customHeight="1">
      <c r="A135" s="322" t="e">
        <f>#REF!</f>
        <v>#REF!</v>
      </c>
      <c r="B135" s="322"/>
      <c r="C135" s="322"/>
      <c r="D135" s="322"/>
      <c r="E135" s="322"/>
      <c r="F135" s="322"/>
      <c r="G135" s="322"/>
      <c r="H135" s="322"/>
      <c r="I135" s="315" t="e">
        <f>#REF!</f>
        <v>#REF!</v>
      </c>
      <c r="J135" s="1354"/>
      <c r="K135" s="1354"/>
      <c r="L135" s="1354"/>
      <c r="M135" s="1354"/>
      <c r="N135" s="186"/>
      <c r="AH135" s="319"/>
      <c r="AI135" s="319"/>
      <c r="AK135" s="319"/>
      <c r="AL135" s="319"/>
    </row>
    <row r="136" spans="1:38" s="269" customFormat="1" hidden="1">
      <c r="A136" s="316" t="e">
        <f>#REF!</f>
        <v>#REF!</v>
      </c>
      <c r="B136" s="316"/>
      <c r="C136" s="316"/>
      <c r="D136" s="316"/>
      <c r="E136" s="316"/>
      <c r="F136" s="316"/>
      <c r="G136" s="316"/>
      <c r="H136" s="316"/>
      <c r="I136" s="317" t="e">
        <f>#REF!</f>
        <v>#REF!</v>
      </c>
      <c r="J136" s="1354" t="e">
        <f>#REF!</f>
        <v>#REF!</v>
      </c>
      <c r="K136" s="1354"/>
      <c r="L136" s="1354"/>
      <c r="M136" s="1354"/>
      <c r="N136" s="186"/>
      <c r="AH136" s="319"/>
      <c r="AI136" s="319"/>
      <c r="AK136" s="318"/>
      <c r="AL136" s="319"/>
    </row>
    <row r="137" spans="1:38" s="269" customFormat="1" hidden="1">
      <c r="A137" s="316" t="e">
        <f>#REF!</f>
        <v>#REF!</v>
      </c>
      <c r="B137" s="316"/>
      <c r="C137" s="316"/>
      <c r="D137" s="316"/>
      <c r="E137" s="316"/>
      <c r="F137" s="316"/>
      <c r="G137" s="316"/>
      <c r="H137" s="316"/>
      <c r="I137" s="317" t="e">
        <f>#REF!</f>
        <v>#REF!</v>
      </c>
      <c r="J137" s="1354" t="e">
        <f>#REF!</f>
        <v>#REF!</v>
      </c>
      <c r="K137" s="1354"/>
      <c r="L137" s="1354"/>
      <c r="M137" s="1354"/>
      <c r="N137" s="186"/>
      <c r="AH137" s="319"/>
      <c r="AI137" s="319"/>
      <c r="AK137" s="318"/>
      <c r="AL137" s="319"/>
    </row>
    <row r="138" spans="1:38" s="269" customFormat="1" hidden="1">
      <c r="A138" s="316" t="e">
        <f>#REF!</f>
        <v>#REF!</v>
      </c>
      <c r="B138" s="316"/>
      <c r="C138" s="316"/>
      <c r="D138" s="316"/>
      <c r="E138" s="316"/>
      <c r="F138" s="316"/>
      <c r="G138" s="316"/>
      <c r="H138" s="316"/>
      <c r="I138" s="317" t="e">
        <f>#REF!</f>
        <v>#REF!</v>
      </c>
      <c r="J138" s="1354" t="e">
        <f>#REF!</f>
        <v>#REF!</v>
      </c>
      <c r="K138" s="1354"/>
      <c r="L138" s="1354"/>
      <c r="M138" s="1354"/>
      <c r="N138" s="186"/>
      <c r="AH138" s="319"/>
      <c r="AI138" s="319"/>
      <c r="AK138" s="318"/>
      <c r="AL138" s="319"/>
    </row>
    <row r="139" spans="1:38" s="269" customFormat="1" hidden="1">
      <c r="A139" s="316"/>
      <c r="B139" s="316"/>
      <c r="C139" s="316"/>
      <c r="D139" s="316"/>
      <c r="E139" s="316"/>
      <c r="F139" s="316"/>
      <c r="G139" s="316"/>
      <c r="H139" s="316"/>
      <c r="I139" s="315" t="e">
        <f>#REF!</f>
        <v>#REF!</v>
      </c>
      <c r="J139" s="1354" t="e">
        <f>#REF!</f>
        <v>#REF!</v>
      </c>
      <c r="K139" s="1354"/>
      <c r="L139" s="1354"/>
      <c r="M139" s="1354"/>
      <c r="N139" s="186"/>
      <c r="AH139" s="319"/>
      <c r="AI139" s="319"/>
      <c r="AK139" s="319"/>
      <c r="AL139" s="319"/>
    </row>
    <row r="140" spans="1:38" s="269" customFormat="1" ht="20.100000000000001" hidden="1" customHeight="1">
      <c r="A140" s="322" t="e">
        <f>#REF!</f>
        <v>#REF!</v>
      </c>
      <c r="B140" s="322"/>
      <c r="C140" s="322"/>
      <c r="D140" s="322"/>
      <c r="E140" s="322"/>
      <c r="F140" s="322"/>
      <c r="G140" s="322"/>
      <c r="H140" s="322"/>
      <c r="I140" s="315" t="e">
        <f>#REF!</f>
        <v>#REF!</v>
      </c>
      <c r="J140" s="1354"/>
      <c r="K140" s="1354"/>
      <c r="L140" s="1354"/>
      <c r="M140" s="1354"/>
      <c r="N140" s="186"/>
      <c r="AH140" s="319"/>
      <c r="AI140" s="319"/>
      <c r="AK140" s="319"/>
      <c r="AL140" s="319"/>
    </row>
    <row r="141" spans="1:38" s="269" customFormat="1" hidden="1">
      <c r="A141" s="316" t="e">
        <f>#REF!</f>
        <v>#REF!</v>
      </c>
      <c r="B141" s="316"/>
      <c r="C141" s="316"/>
      <c r="D141" s="316"/>
      <c r="E141" s="316"/>
      <c r="F141" s="316"/>
      <c r="G141" s="316"/>
      <c r="H141" s="316"/>
      <c r="I141" s="317" t="e">
        <f>#REF!</f>
        <v>#REF!</v>
      </c>
      <c r="J141" s="1354" t="e">
        <f>#REF!</f>
        <v>#REF!</v>
      </c>
      <c r="K141" s="1354"/>
      <c r="L141" s="1354"/>
      <c r="M141" s="1354"/>
      <c r="N141" s="186"/>
      <c r="AH141" s="319"/>
      <c r="AI141" s="319"/>
      <c r="AK141" s="318"/>
      <c r="AL141" s="319"/>
    </row>
    <row r="142" spans="1:38" s="269" customFormat="1" hidden="1">
      <c r="A142" s="316" t="e">
        <f>#REF!</f>
        <v>#REF!</v>
      </c>
      <c r="B142" s="316"/>
      <c r="C142" s="316"/>
      <c r="D142" s="316"/>
      <c r="E142" s="316"/>
      <c r="F142" s="316"/>
      <c r="G142" s="316"/>
      <c r="H142" s="316"/>
      <c r="I142" s="317" t="e">
        <f>#REF!</f>
        <v>#REF!</v>
      </c>
      <c r="J142" s="1354" t="e">
        <f>#REF!</f>
        <v>#REF!</v>
      </c>
      <c r="K142" s="1354"/>
      <c r="L142" s="1354"/>
      <c r="M142" s="1354"/>
      <c r="N142" s="186"/>
      <c r="AH142" s="319"/>
      <c r="AI142" s="319"/>
      <c r="AK142" s="318"/>
      <c r="AL142" s="319"/>
    </row>
    <row r="143" spans="1:38" s="269" customFormat="1" hidden="1">
      <c r="A143" s="316" t="e">
        <f>#REF!</f>
        <v>#REF!</v>
      </c>
      <c r="B143" s="316"/>
      <c r="C143" s="316"/>
      <c r="D143" s="316"/>
      <c r="E143" s="316"/>
      <c r="F143" s="316"/>
      <c r="G143" s="316"/>
      <c r="H143" s="316"/>
      <c r="I143" s="317" t="e">
        <f>#REF!</f>
        <v>#REF!</v>
      </c>
      <c r="J143" s="1354" t="e">
        <f>#REF!</f>
        <v>#REF!</v>
      </c>
      <c r="K143" s="1354"/>
      <c r="L143" s="1354"/>
      <c r="M143" s="1354"/>
      <c r="N143" s="186"/>
      <c r="AH143" s="319"/>
      <c r="AI143" s="319"/>
      <c r="AK143" s="318"/>
      <c r="AL143" s="319"/>
    </row>
    <row r="144" spans="1:38" s="269" customFormat="1" hidden="1">
      <c r="A144" s="316" t="e">
        <f>#REF!</f>
        <v>#REF!</v>
      </c>
      <c r="B144" s="316"/>
      <c r="C144" s="316"/>
      <c r="D144" s="316"/>
      <c r="E144" s="316"/>
      <c r="F144" s="316"/>
      <c r="G144" s="316"/>
      <c r="H144" s="316"/>
      <c r="I144" s="317" t="e">
        <f>#REF!</f>
        <v>#REF!</v>
      </c>
      <c r="J144" s="1354" t="e">
        <f>#REF!</f>
        <v>#REF!</v>
      </c>
      <c r="K144" s="1354"/>
      <c r="L144" s="1354"/>
      <c r="M144" s="1354"/>
      <c r="N144" s="186"/>
      <c r="AH144" s="319"/>
      <c r="AI144" s="319"/>
      <c r="AK144" s="318"/>
      <c r="AL144" s="319"/>
    </row>
    <row r="145" spans="1:38" s="270" customFormat="1" ht="20.100000000000001" hidden="1" customHeight="1">
      <c r="A145" s="316"/>
      <c r="B145" s="316"/>
      <c r="C145" s="316"/>
      <c r="D145" s="316"/>
      <c r="E145" s="316"/>
      <c r="F145" s="316"/>
      <c r="G145" s="316"/>
      <c r="H145" s="316"/>
      <c r="I145" s="315" t="e">
        <f>#REF!</f>
        <v>#REF!</v>
      </c>
      <c r="J145" s="1354" t="e">
        <f>#REF!</f>
        <v>#REF!</v>
      </c>
      <c r="K145" s="1354"/>
      <c r="L145" s="1354"/>
      <c r="M145" s="1354"/>
      <c r="N145" s="186"/>
      <c r="AH145" s="319"/>
      <c r="AI145" s="319"/>
      <c r="AK145" s="319"/>
      <c r="AL145" s="319"/>
    </row>
    <row r="146" spans="1:38" s="269" customFormat="1" ht="20.100000000000001" hidden="1" customHeight="1">
      <c r="A146" s="324"/>
      <c r="B146" s="324"/>
      <c r="C146" s="324"/>
      <c r="D146" s="324"/>
      <c r="E146" s="324"/>
      <c r="F146" s="324"/>
      <c r="G146" s="324"/>
      <c r="H146" s="324"/>
      <c r="I146" s="315" t="e">
        <f>#REF!</f>
        <v>#REF!</v>
      </c>
      <c r="J146" s="1354" t="e">
        <f>#REF!</f>
        <v>#REF!</v>
      </c>
      <c r="K146" s="1354"/>
      <c r="L146" s="1354"/>
      <c r="M146" s="1354"/>
      <c r="N146" s="186"/>
      <c r="AH146" s="319"/>
      <c r="AI146" s="319"/>
      <c r="AK146" s="319"/>
      <c r="AL146" s="319"/>
    </row>
    <row r="147" spans="1:38" s="269" customFormat="1" hidden="1">
      <c r="A147" s="324"/>
      <c r="B147" s="324"/>
      <c r="C147" s="324"/>
      <c r="D147" s="324"/>
      <c r="E147" s="324"/>
      <c r="F147" s="324"/>
      <c r="G147" s="324"/>
      <c r="H147" s="324"/>
      <c r="I147" s="315"/>
      <c r="J147" s="1354"/>
      <c r="K147" s="1354"/>
      <c r="L147" s="1354"/>
      <c r="M147" s="1354"/>
      <c r="N147" s="186"/>
      <c r="AH147" s="319"/>
      <c r="AI147" s="319"/>
      <c r="AK147" s="319"/>
      <c r="AL147" s="319"/>
    </row>
    <row r="148" spans="1:38" s="269" customFormat="1" ht="20.100000000000001" hidden="1" customHeight="1">
      <c r="A148" s="321" t="e">
        <f>#REF!</f>
        <v>#REF!</v>
      </c>
      <c r="B148" s="321"/>
      <c r="C148" s="321"/>
      <c r="D148" s="321"/>
      <c r="E148" s="321"/>
      <c r="F148" s="321"/>
      <c r="G148" s="321"/>
      <c r="H148" s="321"/>
      <c r="I148" s="315" t="e">
        <f>#REF!</f>
        <v>#REF!</v>
      </c>
      <c r="J148" s="1354"/>
      <c r="K148" s="1354"/>
      <c r="L148" s="1354"/>
      <c r="M148" s="1354"/>
      <c r="N148" s="186"/>
      <c r="AH148" s="319"/>
      <c r="AI148" s="319"/>
      <c r="AK148" s="319"/>
      <c r="AL148" s="319"/>
    </row>
    <row r="149" spans="1:38" s="269" customFormat="1" ht="30" hidden="1" customHeight="1">
      <c r="A149" s="322" t="e">
        <f>#REF!</f>
        <v>#REF!</v>
      </c>
      <c r="B149" s="322"/>
      <c r="C149" s="322"/>
      <c r="D149" s="322"/>
      <c r="E149" s="322"/>
      <c r="F149" s="322"/>
      <c r="G149" s="322"/>
      <c r="H149" s="322"/>
      <c r="I149" s="315" t="e">
        <f>#REF!</f>
        <v>#REF!</v>
      </c>
      <c r="J149" s="1354"/>
      <c r="K149" s="1354"/>
      <c r="L149" s="1354"/>
      <c r="M149" s="1354"/>
      <c r="N149" s="186"/>
      <c r="AH149" s="319"/>
      <c r="AI149" s="319"/>
      <c r="AK149" s="319"/>
      <c r="AL149" s="319"/>
    </row>
    <row r="150" spans="1:38" s="269" customFormat="1" hidden="1">
      <c r="A150" s="316" t="e">
        <f>#REF!</f>
        <v>#REF!</v>
      </c>
      <c r="B150" s="316"/>
      <c r="C150" s="316"/>
      <c r="D150" s="316"/>
      <c r="E150" s="316"/>
      <c r="F150" s="316"/>
      <c r="G150" s="316"/>
      <c r="H150" s="316"/>
      <c r="I150" s="317" t="e">
        <f>#REF!</f>
        <v>#REF!</v>
      </c>
      <c r="J150" s="1354" t="e">
        <f>#REF!</f>
        <v>#REF!</v>
      </c>
      <c r="K150" s="1354"/>
      <c r="L150" s="1354"/>
      <c r="M150" s="1354"/>
      <c r="N150" s="186"/>
      <c r="AH150" s="319"/>
      <c r="AI150" s="319"/>
      <c r="AK150" s="318"/>
      <c r="AL150" s="319"/>
    </row>
    <row r="151" spans="1:38" s="269" customFormat="1" hidden="1">
      <c r="A151" s="316" t="e">
        <f>#REF!</f>
        <v>#REF!</v>
      </c>
      <c r="B151" s="316"/>
      <c r="C151" s="316"/>
      <c r="D151" s="316"/>
      <c r="E151" s="316"/>
      <c r="F151" s="316"/>
      <c r="G151" s="316"/>
      <c r="H151" s="316"/>
      <c r="I151" s="317" t="e">
        <f>#REF!</f>
        <v>#REF!</v>
      </c>
      <c r="J151" s="1354" t="e">
        <f>#REF!</f>
        <v>#REF!</v>
      </c>
      <c r="K151" s="1354"/>
      <c r="L151" s="1354"/>
      <c r="M151" s="1354"/>
      <c r="N151" s="186"/>
      <c r="AH151" s="319"/>
      <c r="AI151" s="319"/>
      <c r="AK151" s="318"/>
      <c r="AL151" s="319"/>
    </row>
    <row r="152" spans="1:38" s="269" customFormat="1" hidden="1">
      <c r="A152" s="316" t="e">
        <f>#REF!</f>
        <v>#REF!</v>
      </c>
      <c r="B152" s="316"/>
      <c r="C152" s="316"/>
      <c r="D152" s="316"/>
      <c r="E152" s="316"/>
      <c r="F152" s="316"/>
      <c r="G152" s="316"/>
      <c r="H152" s="316"/>
      <c r="I152" s="317" t="e">
        <f>#REF!</f>
        <v>#REF!</v>
      </c>
      <c r="J152" s="1354" t="e">
        <f>#REF!</f>
        <v>#REF!</v>
      </c>
      <c r="K152" s="1354"/>
      <c r="L152" s="1354"/>
      <c r="M152" s="1354"/>
      <c r="N152" s="186"/>
      <c r="AH152" s="319"/>
      <c r="AI152" s="319"/>
      <c r="AK152" s="318"/>
      <c r="AL152" s="319"/>
    </row>
    <row r="153" spans="1:38" s="269" customFormat="1" ht="20.100000000000001" hidden="1" customHeight="1">
      <c r="A153" s="325"/>
      <c r="B153" s="325"/>
      <c r="C153" s="325"/>
      <c r="D153" s="325"/>
      <c r="E153" s="325"/>
      <c r="F153" s="325"/>
      <c r="G153" s="325"/>
      <c r="H153" s="325"/>
      <c r="I153" s="315" t="e">
        <f>#REF!</f>
        <v>#REF!</v>
      </c>
      <c r="J153" s="1354" t="e">
        <f>#REF!</f>
        <v>#REF!</v>
      </c>
      <c r="K153" s="1354"/>
      <c r="L153" s="1354"/>
      <c r="M153" s="1354"/>
      <c r="N153" s="186"/>
      <c r="AH153" s="319"/>
      <c r="AI153" s="319"/>
      <c r="AK153" s="319"/>
      <c r="AL153" s="319"/>
    </row>
    <row r="154" spans="1:38" s="269" customFormat="1" ht="20.100000000000001" hidden="1" customHeight="1">
      <c r="A154" s="324"/>
      <c r="B154" s="324"/>
      <c r="C154" s="324"/>
      <c r="D154" s="324"/>
      <c r="E154" s="324"/>
      <c r="F154" s="324"/>
      <c r="G154" s="324"/>
      <c r="H154" s="324"/>
      <c r="I154" s="315" t="e">
        <f>#REF!</f>
        <v>#REF!</v>
      </c>
      <c r="J154" s="1354" t="e">
        <f>#REF!</f>
        <v>#REF!</v>
      </c>
      <c r="K154" s="1354"/>
      <c r="L154" s="1354"/>
      <c r="M154" s="1354"/>
      <c r="N154" s="186"/>
      <c r="AH154" s="319"/>
      <c r="AI154" s="319"/>
      <c r="AK154" s="319"/>
      <c r="AL154" s="319"/>
    </row>
    <row r="155" spans="1:38" s="269" customFormat="1" ht="20.100000000000001" hidden="1" customHeight="1">
      <c r="A155" s="314" t="e">
        <f>#REF!</f>
        <v>#REF!</v>
      </c>
      <c r="B155" s="314"/>
      <c r="C155" s="314"/>
      <c r="D155" s="314"/>
      <c r="E155" s="314"/>
      <c r="F155" s="314"/>
      <c r="G155" s="314"/>
      <c r="H155" s="314"/>
      <c r="I155" s="315" t="e">
        <f>#REF!</f>
        <v>#REF!</v>
      </c>
      <c r="J155" s="1354"/>
      <c r="K155" s="1354"/>
      <c r="L155" s="1354"/>
      <c r="M155" s="1354"/>
      <c r="N155" s="186"/>
      <c r="AH155" s="319"/>
      <c r="AI155" s="319"/>
      <c r="AK155" s="319"/>
      <c r="AL155" s="319"/>
    </row>
    <row r="156" spans="1:38" s="269" customFormat="1" ht="30" hidden="1" customHeight="1">
      <c r="A156" s="321" t="e">
        <f>#REF!</f>
        <v>#REF!</v>
      </c>
      <c r="B156" s="321"/>
      <c r="C156" s="321"/>
      <c r="D156" s="321"/>
      <c r="E156" s="321"/>
      <c r="F156" s="321"/>
      <c r="G156" s="321"/>
      <c r="H156" s="321"/>
      <c r="I156" s="315" t="e">
        <f>#REF!</f>
        <v>#REF!</v>
      </c>
      <c r="J156" s="1354"/>
      <c r="K156" s="1354"/>
      <c r="L156" s="1354"/>
      <c r="M156" s="1354"/>
      <c r="N156" s="186"/>
      <c r="AH156" s="319"/>
      <c r="AI156" s="319"/>
      <c r="AK156" s="319"/>
      <c r="AL156" s="319"/>
    </row>
    <row r="157" spans="1:38" s="269" customFormat="1" ht="20.100000000000001" hidden="1" customHeight="1">
      <c r="A157" s="316" t="e">
        <f>#REF!</f>
        <v>#REF!</v>
      </c>
      <c r="B157" s="316"/>
      <c r="C157" s="316"/>
      <c r="D157" s="316"/>
      <c r="E157" s="316"/>
      <c r="F157" s="316"/>
      <c r="G157" s="316"/>
      <c r="H157" s="316"/>
      <c r="I157" s="317" t="e">
        <f>#REF!</f>
        <v>#REF!</v>
      </c>
      <c r="J157" s="1354" t="e">
        <f>#REF!</f>
        <v>#REF!</v>
      </c>
      <c r="K157" s="1354"/>
      <c r="L157" s="1354"/>
      <c r="M157" s="1354"/>
      <c r="N157" s="186"/>
      <c r="AH157" s="319"/>
      <c r="AI157" s="319"/>
      <c r="AK157" s="318"/>
      <c r="AL157" s="319"/>
    </row>
    <row r="158" spans="1:38" s="269" customFormat="1" ht="20.100000000000001" hidden="1" customHeight="1">
      <c r="A158" s="316" t="e">
        <f>#REF!</f>
        <v>#REF!</v>
      </c>
      <c r="B158" s="316"/>
      <c r="C158" s="316"/>
      <c r="D158" s="316"/>
      <c r="E158" s="316"/>
      <c r="F158" s="316"/>
      <c r="G158" s="316"/>
      <c r="H158" s="316"/>
      <c r="I158" s="317" t="e">
        <f>#REF!</f>
        <v>#REF!</v>
      </c>
      <c r="J158" s="1354" t="e">
        <f>#REF!</f>
        <v>#REF!</v>
      </c>
      <c r="K158" s="1354"/>
      <c r="L158" s="1354"/>
      <c r="M158" s="1354"/>
      <c r="N158" s="186"/>
      <c r="AH158" s="319"/>
      <c r="AI158" s="319"/>
      <c r="AK158" s="318"/>
      <c r="AL158" s="319"/>
    </row>
    <row r="159" spans="1:38" s="269" customFormat="1" ht="20.100000000000001" hidden="1" customHeight="1">
      <c r="A159" s="316" t="e">
        <f>#REF!</f>
        <v>#REF!</v>
      </c>
      <c r="B159" s="316"/>
      <c r="C159" s="316"/>
      <c r="D159" s="316"/>
      <c r="E159" s="316"/>
      <c r="F159" s="316"/>
      <c r="G159" s="316"/>
      <c r="H159" s="316"/>
      <c r="I159" s="317" t="e">
        <f>#REF!</f>
        <v>#REF!</v>
      </c>
      <c r="J159" s="1354" t="e">
        <f>#REF!</f>
        <v>#REF!</v>
      </c>
      <c r="K159" s="1354"/>
      <c r="L159" s="1354"/>
      <c r="M159" s="1354"/>
      <c r="N159" s="186"/>
      <c r="AH159" s="319"/>
      <c r="AI159" s="319"/>
      <c r="AK159" s="318"/>
      <c r="AL159" s="319"/>
    </row>
    <row r="160" spans="1:38" s="269" customFormat="1" ht="20.100000000000001" hidden="1" customHeight="1">
      <c r="A160" s="316" t="e">
        <f>#REF!</f>
        <v>#REF!</v>
      </c>
      <c r="B160" s="316"/>
      <c r="C160" s="316"/>
      <c r="D160" s="316"/>
      <c r="E160" s="316"/>
      <c r="F160" s="316"/>
      <c r="G160" s="316"/>
      <c r="H160" s="316"/>
      <c r="I160" s="317" t="e">
        <f>#REF!</f>
        <v>#REF!</v>
      </c>
      <c r="J160" s="1354" t="e">
        <f>#REF!</f>
        <v>#REF!</v>
      </c>
      <c r="K160" s="1354"/>
      <c r="L160" s="1354"/>
      <c r="M160" s="1354"/>
      <c r="N160" s="186"/>
      <c r="AH160" s="319"/>
      <c r="AI160" s="319"/>
      <c r="AK160" s="318"/>
      <c r="AL160" s="319"/>
    </row>
    <row r="161" spans="1:38" s="269" customFormat="1" ht="20.100000000000001" hidden="1" customHeight="1">
      <c r="A161" s="316" t="e">
        <f>#REF!</f>
        <v>#REF!</v>
      </c>
      <c r="B161" s="316"/>
      <c r="C161" s="316"/>
      <c r="D161" s="316"/>
      <c r="E161" s="316"/>
      <c r="F161" s="316"/>
      <c r="G161" s="316"/>
      <c r="H161" s="316"/>
      <c r="I161" s="317" t="e">
        <f>#REF!</f>
        <v>#REF!</v>
      </c>
      <c r="J161" s="1354" t="e">
        <f>#REF!</f>
        <v>#REF!</v>
      </c>
      <c r="K161" s="1354"/>
      <c r="L161" s="1354"/>
      <c r="M161" s="1354"/>
      <c r="N161" s="186"/>
      <c r="AH161" s="319"/>
      <c r="AI161" s="319"/>
      <c r="AK161" s="318"/>
      <c r="AL161" s="319"/>
    </row>
    <row r="162" spans="1:38" s="269" customFormat="1" ht="20.100000000000001" hidden="1" customHeight="1">
      <c r="A162" s="320"/>
      <c r="B162" s="320"/>
      <c r="C162" s="320"/>
      <c r="D162" s="320"/>
      <c r="E162" s="320"/>
      <c r="F162" s="320"/>
      <c r="G162" s="320"/>
      <c r="H162" s="320"/>
      <c r="I162" s="315" t="e">
        <f>#REF!</f>
        <v>#REF!</v>
      </c>
      <c r="J162" s="1354" t="e">
        <f>#REF!</f>
        <v>#REF!</v>
      </c>
      <c r="K162" s="1354"/>
      <c r="L162" s="1354"/>
      <c r="M162" s="1354"/>
      <c r="N162" s="186"/>
      <c r="AH162" s="319"/>
      <c r="AI162" s="319"/>
      <c r="AK162" s="319"/>
      <c r="AL162" s="319"/>
    </row>
    <row r="163" spans="1:38" s="269" customFormat="1" ht="20.100000000000001" hidden="1" customHeight="1">
      <c r="A163" s="321" t="e">
        <f>#REF!</f>
        <v>#REF!</v>
      </c>
      <c r="B163" s="321"/>
      <c r="C163" s="321"/>
      <c r="D163" s="321"/>
      <c r="E163" s="321"/>
      <c r="F163" s="321"/>
      <c r="G163" s="321"/>
      <c r="H163" s="321"/>
      <c r="I163" s="315" t="e">
        <f>#REF!</f>
        <v>#REF!</v>
      </c>
      <c r="J163" s="1354"/>
      <c r="K163" s="1354"/>
      <c r="L163" s="1354"/>
      <c r="M163" s="1354"/>
      <c r="N163" s="186"/>
      <c r="AH163" s="319"/>
      <c r="AI163" s="319"/>
      <c r="AK163" s="319"/>
      <c r="AL163" s="319"/>
    </row>
    <row r="164" spans="1:38" s="269" customFormat="1" ht="20.100000000000001" hidden="1" customHeight="1">
      <c r="A164" s="316" t="e">
        <f>#REF!</f>
        <v>#REF!</v>
      </c>
      <c r="B164" s="316"/>
      <c r="C164" s="316"/>
      <c r="D164" s="316"/>
      <c r="E164" s="316"/>
      <c r="F164" s="316"/>
      <c r="G164" s="316"/>
      <c r="H164" s="316"/>
      <c r="I164" s="326" t="e">
        <f>#REF!</f>
        <v>#REF!</v>
      </c>
      <c r="J164" s="1354" t="e">
        <f>#REF!</f>
        <v>#REF!</v>
      </c>
      <c r="K164" s="1354"/>
      <c r="L164" s="1354"/>
      <c r="M164" s="1354"/>
      <c r="N164" s="186"/>
      <c r="AH164" s="319"/>
      <c r="AI164" s="319"/>
      <c r="AK164" s="318"/>
      <c r="AL164" s="319"/>
    </row>
    <row r="165" spans="1:38" s="269" customFormat="1" ht="20.100000000000001" hidden="1" customHeight="1">
      <c r="A165" s="316" t="e">
        <f>#REF!</f>
        <v>#REF!</v>
      </c>
      <c r="B165" s="316"/>
      <c r="C165" s="316"/>
      <c r="D165" s="316"/>
      <c r="E165" s="316"/>
      <c r="F165" s="316"/>
      <c r="G165" s="316"/>
      <c r="H165" s="316"/>
      <c r="I165" s="326" t="e">
        <f>#REF!</f>
        <v>#REF!</v>
      </c>
      <c r="J165" s="1354" t="e">
        <f>#REF!</f>
        <v>#REF!</v>
      </c>
      <c r="K165" s="1354"/>
      <c r="L165" s="1354"/>
      <c r="M165" s="1354"/>
      <c r="N165" s="186"/>
      <c r="AH165" s="319"/>
      <c r="AI165" s="319"/>
      <c r="AK165" s="318"/>
      <c r="AL165" s="319"/>
    </row>
    <row r="166" spans="1:38" s="269" customFormat="1" ht="20.100000000000001" hidden="1" customHeight="1">
      <c r="A166" s="316" t="e">
        <f>#REF!</f>
        <v>#REF!</v>
      </c>
      <c r="B166" s="316"/>
      <c r="C166" s="316"/>
      <c r="D166" s="316"/>
      <c r="E166" s="316"/>
      <c r="F166" s="316"/>
      <c r="G166" s="316"/>
      <c r="H166" s="316"/>
      <c r="I166" s="326" t="e">
        <f>#REF!</f>
        <v>#REF!</v>
      </c>
      <c r="J166" s="1354" t="e">
        <f>#REF!</f>
        <v>#REF!</v>
      </c>
      <c r="K166" s="1354"/>
      <c r="L166" s="1354"/>
      <c r="M166" s="1354"/>
      <c r="N166" s="186"/>
      <c r="AH166" s="319"/>
      <c r="AI166" s="319"/>
      <c r="AK166" s="318"/>
      <c r="AL166" s="319"/>
    </row>
    <row r="167" spans="1:38" s="269" customFormat="1" ht="20.100000000000001" hidden="1" customHeight="1">
      <c r="A167" s="316" t="e">
        <f>#REF!</f>
        <v>#REF!</v>
      </c>
      <c r="B167" s="316"/>
      <c r="C167" s="316"/>
      <c r="D167" s="316"/>
      <c r="E167" s="316"/>
      <c r="F167" s="316"/>
      <c r="G167" s="316"/>
      <c r="H167" s="316"/>
      <c r="I167" s="326" t="e">
        <f>#REF!</f>
        <v>#REF!</v>
      </c>
      <c r="J167" s="1354" t="e">
        <f>#REF!</f>
        <v>#REF!</v>
      </c>
      <c r="K167" s="1354"/>
      <c r="L167" s="1354"/>
      <c r="M167" s="1354"/>
      <c r="N167" s="186"/>
      <c r="AH167" s="319"/>
      <c r="AI167" s="319"/>
      <c r="AK167" s="318"/>
      <c r="AL167" s="319"/>
    </row>
    <row r="168" spans="1:38" s="269" customFormat="1" ht="20.100000000000001" hidden="1" customHeight="1">
      <c r="A168" s="316" t="e">
        <f>#REF!</f>
        <v>#REF!</v>
      </c>
      <c r="B168" s="316"/>
      <c r="C168" s="316"/>
      <c r="D168" s="316"/>
      <c r="E168" s="316"/>
      <c r="F168" s="316"/>
      <c r="G168" s="316"/>
      <c r="H168" s="316"/>
      <c r="I168" s="326" t="e">
        <f>#REF!</f>
        <v>#REF!</v>
      </c>
      <c r="J168" s="1354" t="e">
        <f>#REF!</f>
        <v>#REF!</v>
      </c>
      <c r="K168" s="1354"/>
      <c r="L168" s="1354"/>
      <c r="M168" s="1354"/>
      <c r="N168" s="186"/>
      <c r="AH168" s="319"/>
      <c r="AI168" s="319"/>
      <c r="AK168" s="318"/>
      <c r="AL168" s="319"/>
    </row>
    <row r="169" spans="1:38" s="269" customFormat="1" ht="20.100000000000001" hidden="1" customHeight="1">
      <c r="A169" s="316" t="e">
        <f>#REF!</f>
        <v>#REF!</v>
      </c>
      <c r="B169" s="316"/>
      <c r="C169" s="316"/>
      <c r="D169" s="316"/>
      <c r="E169" s="316"/>
      <c r="F169" s="316"/>
      <c r="G169" s="316"/>
      <c r="H169" s="316"/>
      <c r="I169" s="326" t="e">
        <f>#REF!</f>
        <v>#REF!</v>
      </c>
      <c r="J169" s="1354" t="e">
        <f>#REF!</f>
        <v>#REF!</v>
      </c>
      <c r="K169" s="1354"/>
      <c r="L169" s="1354"/>
      <c r="M169" s="1354"/>
      <c r="N169" s="186"/>
      <c r="AH169" s="319"/>
      <c r="AI169" s="319"/>
      <c r="AK169" s="318"/>
      <c r="AL169" s="319"/>
    </row>
    <row r="170" spans="1:38" s="269" customFormat="1" ht="20.100000000000001" hidden="1" customHeight="1">
      <c r="A170" s="327"/>
      <c r="B170" s="327"/>
      <c r="C170" s="327"/>
      <c r="D170" s="327"/>
      <c r="E170" s="327"/>
      <c r="F170" s="327"/>
      <c r="G170" s="327"/>
      <c r="H170" s="327"/>
      <c r="I170" s="315" t="e">
        <f>#REF!</f>
        <v>#REF!</v>
      </c>
      <c r="J170" s="1354" t="e">
        <f>#REF!</f>
        <v>#REF!</v>
      </c>
      <c r="K170" s="1354"/>
      <c r="L170" s="1354"/>
      <c r="M170" s="1354"/>
      <c r="N170" s="186"/>
      <c r="AH170" s="319"/>
      <c r="AI170" s="319"/>
      <c r="AK170" s="319"/>
      <c r="AL170" s="319"/>
    </row>
    <row r="171" spans="1:38" s="269" customFormat="1" ht="35.25" hidden="1" customHeight="1">
      <c r="A171" s="321" t="e">
        <f>#REF!</f>
        <v>#REF!</v>
      </c>
      <c r="B171" s="321"/>
      <c r="C171" s="321"/>
      <c r="D171" s="321"/>
      <c r="E171" s="321"/>
      <c r="F171" s="321"/>
      <c r="G171" s="321"/>
      <c r="H171" s="321"/>
      <c r="I171" s="315" t="e">
        <f>#REF!</f>
        <v>#REF!</v>
      </c>
      <c r="J171" s="1354"/>
      <c r="K171" s="1354"/>
      <c r="L171" s="1354"/>
      <c r="M171" s="1354"/>
      <c r="N171" s="186"/>
      <c r="AH171" s="319"/>
      <c r="AI171" s="319"/>
      <c r="AK171" s="319"/>
      <c r="AL171" s="319"/>
    </row>
    <row r="172" spans="1:38" s="269" customFormat="1" ht="19.5" hidden="1" customHeight="1">
      <c r="A172" s="316" t="e">
        <f>#REF!</f>
        <v>#REF!</v>
      </c>
      <c r="B172" s="316"/>
      <c r="C172" s="316"/>
      <c r="D172" s="316"/>
      <c r="E172" s="316"/>
      <c r="F172" s="316"/>
      <c r="G172" s="316"/>
      <c r="H172" s="316"/>
      <c r="I172" s="326" t="e">
        <f>#REF!</f>
        <v>#REF!</v>
      </c>
      <c r="J172" s="1354" t="e">
        <f>#REF!</f>
        <v>#REF!</v>
      </c>
      <c r="K172" s="1354"/>
      <c r="L172" s="1354"/>
      <c r="M172" s="1354"/>
      <c r="N172" s="186"/>
      <c r="AH172" s="319"/>
      <c r="AI172" s="319"/>
      <c r="AK172" s="318"/>
      <c r="AL172" s="319"/>
    </row>
    <row r="173" spans="1:38" s="269" customFormat="1" ht="19.5" hidden="1" customHeight="1">
      <c r="A173" s="316" t="e">
        <f>#REF!</f>
        <v>#REF!</v>
      </c>
      <c r="B173" s="316"/>
      <c r="C173" s="316"/>
      <c r="D173" s="316"/>
      <c r="E173" s="316"/>
      <c r="F173" s="316"/>
      <c r="G173" s="316"/>
      <c r="H173" s="316"/>
      <c r="I173" s="326" t="e">
        <f>#REF!</f>
        <v>#REF!</v>
      </c>
      <c r="J173" s="1354" t="e">
        <f>#REF!</f>
        <v>#REF!</v>
      </c>
      <c r="K173" s="1354"/>
      <c r="L173" s="1354"/>
      <c r="M173" s="1354"/>
      <c r="N173" s="186"/>
      <c r="AH173" s="319"/>
      <c r="AI173" s="319"/>
      <c r="AK173" s="318"/>
      <c r="AL173" s="319"/>
    </row>
    <row r="174" spans="1:38" s="269" customFormat="1" ht="19.5" hidden="1" customHeight="1">
      <c r="A174" s="316" t="e">
        <f>#REF!</f>
        <v>#REF!</v>
      </c>
      <c r="B174" s="316"/>
      <c r="C174" s="316"/>
      <c r="D174" s="316"/>
      <c r="E174" s="316"/>
      <c r="F174" s="316"/>
      <c r="G174" s="316"/>
      <c r="H174" s="316"/>
      <c r="I174" s="326" t="e">
        <f>#REF!</f>
        <v>#REF!</v>
      </c>
      <c r="J174" s="1354" t="e">
        <f>#REF!</f>
        <v>#REF!</v>
      </c>
      <c r="K174" s="1354"/>
      <c r="L174" s="1354"/>
      <c r="M174" s="1354"/>
      <c r="N174" s="186"/>
      <c r="AH174" s="319"/>
      <c r="AI174" s="319"/>
      <c r="AK174" s="318"/>
      <c r="AL174" s="319"/>
    </row>
    <row r="175" spans="1:38" s="269" customFormat="1" ht="19.5" hidden="1" customHeight="1">
      <c r="A175" s="316" t="e">
        <f>#REF!</f>
        <v>#REF!</v>
      </c>
      <c r="B175" s="316"/>
      <c r="C175" s="316"/>
      <c r="D175" s="316"/>
      <c r="E175" s="316"/>
      <c r="F175" s="316"/>
      <c r="G175" s="316"/>
      <c r="H175" s="316"/>
      <c r="I175" s="326" t="e">
        <f>#REF!</f>
        <v>#REF!</v>
      </c>
      <c r="J175" s="1354" t="e">
        <f>#REF!</f>
        <v>#REF!</v>
      </c>
      <c r="K175" s="1354"/>
      <c r="L175" s="1354"/>
      <c r="M175" s="1354"/>
      <c r="N175" s="186"/>
      <c r="AH175" s="319"/>
      <c r="AI175" s="319"/>
      <c r="AK175" s="318"/>
      <c r="AL175" s="319"/>
    </row>
    <row r="176" spans="1:38" s="269" customFormat="1" ht="33" hidden="1" customHeight="1">
      <c r="A176" s="316" t="e">
        <f>#REF!</f>
        <v>#REF!</v>
      </c>
      <c r="B176" s="316"/>
      <c r="C176" s="316"/>
      <c r="D176" s="316"/>
      <c r="E176" s="316"/>
      <c r="F176" s="316"/>
      <c r="G176" s="316"/>
      <c r="H176" s="316"/>
      <c r="I176" s="326" t="e">
        <f>#REF!</f>
        <v>#REF!</v>
      </c>
      <c r="J176" s="1354" t="e">
        <f>#REF!</f>
        <v>#REF!</v>
      </c>
      <c r="K176" s="1354"/>
      <c r="L176" s="1354"/>
      <c r="M176" s="1354"/>
      <c r="N176" s="186"/>
      <c r="AH176" s="319"/>
      <c r="AI176" s="319"/>
      <c r="AK176" s="318"/>
      <c r="AL176" s="319"/>
    </row>
    <row r="177" spans="1:38" s="269" customFormat="1" ht="19.5" hidden="1" customHeight="1">
      <c r="A177" s="316" t="e">
        <f>#REF!</f>
        <v>#REF!</v>
      </c>
      <c r="B177" s="316"/>
      <c r="C177" s="316"/>
      <c r="D177" s="316"/>
      <c r="E177" s="316"/>
      <c r="F177" s="316"/>
      <c r="G177" s="316"/>
      <c r="H177" s="316"/>
      <c r="I177" s="326" t="e">
        <f>#REF!</f>
        <v>#REF!</v>
      </c>
      <c r="J177" s="1354" t="e">
        <f>#REF!</f>
        <v>#REF!</v>
      </c>
      <c r="K177" s="1354"/>
      <c r="L177" s="1354"/>
      <c r="M177" s="1354"/>
      <c r="N177" s="186"/>
      <c r="AH177" s="319"/>
      <c r="AI177" s="319"/>
      <c r="AK177" s="318"/>
      <c r="AL177" s="319"/>
    </row>
    <row r="178" spans="1:38" s="269" customFormat="1" ht="19.5" hidden="1" customHeight="1">
      <c r="A178" s="316" t="e">
        <f>#REF!</f>
        <v>#REF!</v>
      </c>
      <c r="B178" s="316"/>
      <c r="C178" s="316"/>
      <c r="D178" s="316"/>
      <c r="E178" s="316"/>
      <c r="F178" s="316"/>
      <c r="G178" s="316"/>
      <c r="H178" s="316"/>
      <c r="I178" s="326" t="e">
        <f>#REF!</f>
        <v>#REF!</v>
      </c>
      <c r="J178" s="1354" t="e">
        <f>#REF!</f>
        <v>#REF!</v>
      </c>
      <c r="K178" s="1354"/>
      <c r="L178" s="1354"/>
      <c r="M178" s="1354"/>
      <c r="N178" s="186"/>
      <c r="AH178" s="319"/>
      <c r="AI178" s="319"/>
      <c r="AK178" s="318"/>
      <c r="AL178" s="319"/>
    </row>
    <row r="179" spans="1:38" s="269" customFormat="1" ht="19.5" hidden="1" customHeight="1">
      <c r="A179" s="316" t="e">
        <f>#REF!</f>
        <v>#REF!</v>
      </c>
      <c r="B179" s="316"/>
      <c r="C179" s="316"/>
      <c r="D179" s="316"/>
      <c r="E179" s="316"/>
      <c r="F179" s="316"/>
      <c r="G179" s="316"/>
      <c r="H179" s="316"/>
      <c r="I179" s="326" t="e">
        <f>#REF!</f>
        <v>#REF!</v>
      </c>
      <c r="J179" s="1354" t="e">
        <f>#REF!</f>
        <v>#REF!</v>
      </c>
      <c r="K179" s="1354"/>
      <c r="L179" s="1354"/>
      <c r="M179" s="1354"/>
      <c r="N179" s="186"/>
      <c r="AH179" s="319"/>
      <c r="AI179" s="319"/>
      <c r="AK179" s="318"/>
      <c r="AL179" s="319"/>
    </row>
    <row r="180" spans="1:38" s="269" customFormat="1" ht="19.5" hidden="1" customHeight="1">
      <c r="A180" s="316" t="e">
        <f>#REF!</f>
        <v>#REF!</v>
      </c>
      <c r="B180" s="316"/>
      <c r="C180" s="316"/>
      <c r="D180" s="316"/>
      <c r="E180" s="316"/>
      <c r="F180" s="316"/>
      <c r="G180" s="316"/>
      <c r="H180" s="316"/>
      <c r="I180" s="326" t="e">
        <f>#REF!</f>
        <v>#REF!</v>
      </c>
      <c r="J180" s="1354" t="e">
        <f>#REF!</f>
        <v>#REF!</v>
      </c>
      <c r="K180" s="1354"/>
      <c r="L180" s="1354"/>
      <c r="M180" s="1354"/>
      <c r="N180" s="186"/>
      <c r="AH180" s="319"/>
      <c r="AI180" s="319"/>
      <c r="AK180" s="318"/>
      <c r="AL180" s="319"/>
    </row>
    <row r="181" spans="1:38" s="269" customFormat="1" ht="19.5" hidden="1" customHeight="1">
      <c r="A181" s="327"/>
      <c r="B181" s="327"/>
      <c r="C181" s="327"/>
      <c r="D181" s="327"/>
      <c r="E181" s="327"/>
      <c r="F181" s="327"/>
      <c r="G181" s="327"/>
      <c r="H181" s="327"/>
      <c r="I181" s="315" t="e">
        <f>#REF!</f>
        <v>#REF!</v>
      </c>
      <c r="J181" s="1354" t="e">
        <f>#REF!</f>
        <v>#REF!</v>
      </c>
      <c r="K181" s="1354"/>
      <c r="L181" s="1354"/>
      <c r="M181" s="1354"/>
      <c r="N181" s="186"/>
      <c r="AH181" s="319"/>
      <c r="AI181" s="319"/>
      <c r="AK181" s="319"/>
      <c r="AL181" s="319"/>
    </row>
    <row r="182" spans="1:38" s="269" customFormat="1" ht="19.5" hidden="1" customHeight="1">
      <c r="A182" s="321" t="e">
        <f>#REF!</f>
        <v>#REF!</v>
      </c>
      <c r="B182" s="321"/>
      <c r="C182" s="321"/>
      <c r="D182" s="321"/>
      <c r="E182" s="321"/>
      <c r="F182" s="321"/>
      <c r="G182" s="321"/>
      <c r="H182" s="321"/>
      <c r="I182" s="315" t="e">
        <f>#REF!</f>
        <v>#REF!</v>
      </c>
      <c r="J182" s="1354"/>
      <c r="K182" s="1354"/>
      <c r="L182" s="1354"/>
      <c r="M182" s="1354"/>
      <c r="N182" s="186"/>
      <c r="AH182" s="319"/>
      <c r="AI182" s="319"/>
      <c r="AK182" s="319"/>
      <c r="AL182" s="319"/>
    </row>
    <row r="183" spans="1:38" s="269" customFormat="1" ht="19.5" hidden="1" customHeight="1">
      <c r="A183" s="316" t="e">
        <f>#REF!</f>
        <v>#REF!</v>
      </c>
      <c r="B183" s="316"/>
      <c r="C183" s="316"/>
      <c r="D183" s="316"/>
      <c r="E183" s="316"/>
      <c r="F183" s="316"/>
      <c r="G183" s="316"/>
      <c r="H183" s="316"/>
      <c r="I183" s="317" t="e">
        <f>#REF!</f>
        <v>#REF!</v>
      </c>
      <c r="J183" s="1354" t="e">
        <f>#REF!</f>
        <v>#REF!</v>
      </c>
      <c r="K183" s="1354"/>
      <c r="L183" s="1354"/>
      <c r="M183" s="1354"/>
      <c r="N183" s="186"/>
      <c r="AH183" s="319"/>
      <c r="AI183" s="319"/>
      <c r="AK183" s="318"/>
      <c r="AL183" s="319"/>
    </row>
    <row r="184" spans="1:38" s="269" customFormat="1" ht="19.5" hidden="1" customHeight="1">
      <c r="A184" s="316" t="e">
        <f>#REF!</f>
        <v>#REF!</v>
      </c>
      <c r="B184" s="316"/>
      <c r="C184" s="316"/>
      <c r="D184" s="316"/>
      <c r="E184" s="316"/>
      <c r="F184" s="316"/>
      <c r="G184" s="316"/>
      <c r="H184" s="316"/>
      <c r="I184" s="317" t="e">
        <f>#REF!</f>
        <v>#REF!</v>
      </c>
      <c r="J184" s="1354" t="e">
        <f>#REF!</f>
        <v>#REF!</v>
      </c>
      <c r="K184" s="1354"/>
      <c r="L184" s="1354"/>
      <c r="M184" s="1354"/>
      <c r="N184" s="186"/>
      <c r="AH184" s="319"/>
      <c r="AI184" s="319"/>
      <c r="AK184" s="318"/>
      <c r="AL184" s="319"/>
    </row>
    <row r="185" spans="1:38" s="269" customFormat="1" ht="19.5" hidden="1" customHeight="1">
      <c r="A185" s="316" t="e">
        <f>#REF!</f>
        <v>#REF!</v>
      </c>
      <c r="B185" s="316"/>
      <c r="C185" s="316"/>
      <c r="D185" s="316"/>
      <c r="E185" s="316"/>
      <c r="F185" s="316"/>
      <c r="G185" s="316"/>
      <c r="H185" s="316"/>
      <c r="I185" s="317" t="e">
        <f>#REF!</f>
        <v>#REF!</v>
      </c>
      <c r="J185" s="1354" t="e">
        <f>#REF!</f>
        <v>#REF!</v>
      </c>
      <c r="K185" s="1354"/>
      <c r="L185" s="1354"/>
      <c r="M185" s="1354"/>
      <c r="N185" s="186"/>
      <c r="AH185" s="319"/>
      <c r="AI185" s="319"/>
      <c r="AK185" s="318"/>
      <c r="AL185" s="319"/>
    </row>
    <row r="186" spans="1:38" s="269" customFormat="1" ht="19.5" hidden="1" customHeight="1">
      <c r="A186" s="327"/>
      <c r="B186" s="327"/>
      <c r="C186" s="327"/>
      <c r="D186" s="327"/>
      <c r="E186" s="327"/>
      <c r="F186" s="327"/>
      <c r="G186" s="327"/>
      <c r="H186" s="327"/>
      <c r="I186" s="315" t="e">
        <f>#REF!</f>
        <v>#REF!</v>
      </c>
      <c r="J186" s="1354" t="e">
        <f>#REF!</f>
        <v>#REF!</v>
      </c>
      <c r="K186" s="1354"/>
      <c r="L186" s="1354"/>
      <c r="M186" s="1354"/>
      <c r="N186" s="186"/>
      <c r="AH186" s="319"/>
      <c r="AI186" s="319"/>
      <c r="AK186" s="319"/>
      <c r="AL186" s="319"/>
    </row>
    <row r="187" spans="1:38" s="269" customFormat="1" ht="33" hidden="1" customHeight="1">
      <c r="A187" s="321" t="e">
        <f>#REF!</f>
        <v>#REF!</v>
      </c>
      <c r="B187" s="321"/>
      <c r="C187" s="321"/>
      <c r="D187" s="321"/>
      <c r="E187" s="321"/>
      <c r="F187" s="321"/>
      <c r="G187" s="321"/>
      <c r="H187" s="321"/>
      <c r="I187" s="315" t="e">
        <f>#REF!</f>
        <v>#REF!</v>
      </c>
      <c r="J187" s="1354"/>
      <c r="K187" s="1354"/>
      <c r="L187" s="1354"/>
      <c r="M187" s="1354"/>
      <c r="N187" s="186"/>
      <c r="AH187" s="319"/>
      <c r="AI187" s="319"/>
      <c r="AK187" s="319"/>
      <c r="AL187" s="319"/>
    </row>
    <row r="188" spans="1:38" s="269" customFormat="1" ht="19.5" hidden="1" customHeight="1">
      <c r="A188" s="327" t="e">
        <f>#REF!</f>
        <v>#REF!</v>
      </c>
      <c r="B188" s="327"/>
      <c r="C188" s="327"/>
      <c r="D188" s="327"/>
      <c r="E188" s="327"/>
      <c r="F188" s="327"/>
      <c r="G188" s="327"/>
      <c r="H188" s="327"/>
      <c r="I188" s="317" t="e">
        <f>#REF!</f>
        <v>#REF!</v>
      </c>
      <c r="J188" s="1354" t="e">
        <f>#REF!</f>
        <v>#REF!</v>
      </c>
      <c r="K188" s="1354"/>
      <c r="L188" s="1354"/>
      <c r="M188" s="1354"/>
      <c r="N188" s="186"/>
      <c r="AH188" s="319"/>
      <c r="AI188" s="319"/>
      <c r="AK188" s="318"/>
      <c r="AL188" s="319"/>
    </row>
    <row r="189" spans="1:38" s="269" customFormat="1" ht="19.5" hidden="1" customHeight="1">
      <c r="A189" s="327" t="e">
        <f>#REF!</f>
        <v>#REF!</v>
      </c>
      <c r="B189" s="327"/>
      <c r="C189" s="327"/>
      <c r="D189" s="327"/>
      <c r="E189" s="327"/>
      <c r="F189" s="327"/>
      <c r="G189" s="327"/>
      <c r="H189" s="327"/>
      <c r="I189" s="317" t="e">
        <f>#REF!</f>
        <v>#REF!</v>
      </c>
      <c r="J189" s="1354" t="e">
        <f>#REF!</f>
        <v>#REF!</v>
      </c>
      <c r="K189" s="1354"/>
      <c r="L189" s="1354"/>
      <c r="M189" s="1354"/>
      <c r="N189" s="186"/>
      <c r="AH189" s="319"/>
      <c r="AI189" s="319"/>
      <c r="AK189" s="318"/>
      <c r="AL189" s="319"/>
    </row>
    <row r="190" spans="1:38" s="269" customFormat="1" ht="19.5" hidden="1" customHeight="1">
      <c r="A190" s="327" t="e">
        <f>#REF!</f>
        <v>#REF!</v>
      </c>
      <c r="B190" s="327"/>
      <c r="C190" s="327"/>
      <c r="D190" s="327"/>
      <c r="E190" s="327"/>
      <c r="F190" s="327"/>
      <c r="G190" s="327"/>
      <c r="H190" s="327"/>
      <c r="I190" s="317" t="e">
        <f>#REF!</f>
        <v>#REF!</v>
      </c>
      <c r="J190" s="1354" t="e">
        <f>#REF!</f>
        <v>#REF!</v>
      </c>
      <c r="K190" s="1354"/>
      <c r="L190" s="1354"/>
      <c r="M190" s="1354"/>
      <c r="N190" s="186"/>
      <c r="AH190" s="319"/>
      <c r="AI190" s="319"/>
      <c r="AK190" s="318"/>
      <c r="AL190" s="319"/>
    </row>
    <row r="191" spans="1:38" s="269" customFormat="1" ht="19.5" hidden="1" customHeight="1">
      <c r="A191" s="327"/>
      <c r="B191" s="327"/>
      <c r="C191" s="327"/>
      <c r="D191" s="327"/>
      <c r="E191" s="327"/>
      <c r="F191" s="327"/>
      <c r="G191" s="327"/>
      <c r="H191" s="327"/>
      <c r="I191" s="315" t="e">
        <f>#REF!</f>
        <v>#REF!</v>
      </c>
      <c r="J191" s="1354" t="e">
        <f>#REF!</f>
        <v>#REF!</v>
      </c>
      <c r="K191" s="1354"/>
      <c r="L191" s="1354"/>
      <c r="M191" s="1354"/>
      <c r="N191" s="186"/>
      <c r="AH191" s="319"/>
      <c r="AI191" s="319"/>
      <c r="AK191" s="319"/>
      <c r="AL191" s="319"/>
    </row>
    <row r="192" spans="1:38" s="269" customFormat="1" ht="19.5" hidden="1" customHeight="1">
      <c r="A192" s="321" t="e">
        <f>#REF!</f>
        <v>#REF!</v>
      </c>
      <c r="B192" s="321"/>
      <c r="C192" s="321"/>
      <c r="D192" s="321"/>
      <c r="E192" s="321"/>
      <c r="F192" s="321"/>
      <c r="G192" s="321"/>
      <c r="H192" s="321"/>
      <c r="I192" s="315" t="e">
        <f>#REF!</f>
        <v>#REF!</v>
      </c>
      <c r="J192" s="1354"/>
      <c r="K192" s="1354"/>
      <c r="L192" s="1354"/>
      <c r="M192" s="1354"/>
      <c r="N192" s="186"/>
      <c r="AH192" s="319"/>
      <c r="AI192" s="319"/>
      <c r="AK192" s="319"/>
      <c r="AL192" s="319"/>
    </row>
    <row r="193" spans="1:38" s="269" customFormat="1" ht="19.5" hidden="1" customHeight="1">
      <c r="A193" s="316" t="e">
        <f>#REF!</f>
        <v>#REF!</v>
      </c>
      <c r="B193" s="316"/>
      <c r="C193" s="316"/>
      <c r="D193" s="316"/>
      <c r="E193" s="316"/>
      <c r="F193" s="316"/>
      <c r="G193" s="316"/>
      <c r="H193" s="316"/>
      <c r="I193" s="317" t="e">
        <f>#REF!</f>
        <v>#REF!</v>
      </c>
      <c r="J193" s="1354" t="e">
        <f>#REF!</f>
        <v>#REF!</v>
      </c>
      <c r="K193" s="1354"/>
      <c r="L193" s="1354"/>
      <c r="M193" s="1354"/>
      <c r="N193" s="186"/>
      <c r="AH193" s="319"/>
      <c r="AI193" s="319"/>
      <c r="AK193" s="318"/>
      <c r="AL193" s="319"/>
    </row>
    <row r="194" spans="1:38" s="269" customFormat="1" ht="19.5" hidden="1" customHeight="1">
      <c r="A194" s="316" t="e">
        <f>#REF!</f>
        <v>#REF!</v>
      </c>
      <c r="B194" s="316"/>
      <c r="C194" s="316"/>
      <c r="D194" s="316"/>
      <c r="E194" s="316"/>
      <c r="F194" s="316"/>
      <c r="G194" s="316"/>
      <c r="H194" s="316"/>
      <c r="I194" s="317" t="e">
        <f>#REF!</f>
        <v>#REF!</v>
      </c>
      <c r="J194" s="1354" t="e">
        <f>#REF!</f>
        <v>#REF!</v>
      </c>
      <c r="K194" s="1354"/>
      <c r="L194" s="1354"/>
      <c r="M194" s="1354"/>
      <c r="N194" s="186"/>
      <c r="AH194" s="319"/>
      <c r="AI194" s="319"/>
      <c r="AK194" s="318"/>
      <c r="AL194" s="319"/>
    </row>
    <row r="195" spans="1:38" s="269" customFormat="1" ht="19.5" hidden="1" customHeight="1">
      <c r="A195" s="327"/>
      <c r="B195" s="327"/>
      <c r="C195" s="327"/>
      <c r="D195" s="327"/>
      <c r="E195" s="327"/>
      <c r="F195" s="327"/>
      <c r="G195" s="327"/>
      <c r="H195" s="327"/>
      <c r="I195" s="315" t="e">
        <f>#REF!</f>
        <v>#REF!</v>
      </c>
      <c r="J195" s="1354" t="e">
        <f>#REF!</f>
        <v>#REF!</v>
      </c>
      <c r="K195" s="1354"/>
      <c r="L195" s="1354"/>
      <c r="M195" s="1354"/>
      <c r="N195" s="186"/>
      <c r="AH195" s="319"/>
      <c r="AI195" s="319"/>
      <c r="AK195" s="319"/>
      <c r="AL195" s="319"/>
    </row>
    <row r="196" spans="1:38" s="269" customFormat="1" ht="33" hidden="1" customHeight="1">
      <c r="A196" s="321" t="e">
        <f>#REF!</f>
        <v>#REF!</v>
      </c>
      <c r="B196" s="321"/>
      <c r="C196" s="321"/>
      <c r="D196" s="321"/>
      <c r="E196" s="321"/>
      <c r="F196" s="321"/>
      <c r="G196" s="321"/>
      <c r="H196" s="321"/>
      <c r="I196" s="315" t="e">
        <f>#REF!</f>
        <v>#REF!</v>
      </c>
      <c r="J196" s="1354"/>
      <c r="K196" s="1354"/>
      <c r="L196" s="1354"/>
      <c r="M196" s="1354"/>
      <c r="N196" s="186"/>
      <c r="AH196" s="319"/>
      <c r="AI196" s="319"/>
      <c r="AK196" s="319"/>
      <c r="AL196" s="319"/>
    </row>
    <row r="197" spans="1:38" s="269" customFormat="1" ht="19.5" hidden="1" customHeight="1">
      <c r="A197" s="316" t="e">
        <f>#REF!</f>
        <v>#REF!</v>
      </c>
      <c r="B197" s="316"/>
      <c r="C197" s="316"/>
      <c r="D197" s="316"/>
      <c r="E197" s="316"/>
      <c r="F197" s="316"/>
      <c r="G197" s="316"/>
      <c r="H197" s="316"/>
      <c r="I197" s="317" t="e">
        <f>#REF!</f>
        <v>#REF!</v>
      </c>
      <c r="J197" s="1354" t="e">
        <f>#REF!</f>
        <v>#REF!</v>
      </c>
      <c r="K197" s="1354"/>
      <c r="L197" s="1354"/>
      <c r="M197" s="1354"/>
      <c r="N197" s="186"/>
      <c r="AH197" s="319"/>
      <c r="AI197" s="319"/>
      <c r="AK197" s="318"/>
      <c r="AL197" s="319"/>
    </row>
    <row r="198" spans="1:38" s="269" customFormat="1" ht="19.5" hidden="1" customHeight="1">
      <c r="A198" s="316" t="e">
        <f>#REF!</f>
        <v>#REF!</v>
      </c>
      <c r="B198" s="316"/>
      <c r="C198" s="316"/>
      <c r="D198" s="316"/>
      <c r="E198" s="316"/>
      <c r="F198" s="316"/>
      <c r="G198" s="316"/>
      <c r="H198" s="316"/>
      <c r="I198" s="317" t="e">
        <f>#REF!</f>
        <v>#REF!</v>
      </c>
      <c r="J198" s="1354" t="e">
        <f>#REF!</f>
        <v>#REF!</v>
      </c>
      <c r="K198" s="1354"/>
      <c r="L198" s="1354"/>
      <c r="M198" s="1354"/>
      <c r="N198" s="186"/>
      <c r="AH198" s="319"/>
      <c r="AI198" s="319"/>
      <c r="AK198" s="318"/>
      <c r="AL198" s="319"/>
    </row>
    <row r="199" spans="1:38" s="269" customFormat="1" ht="19.5" hidden="1" customHeight="1">
      <c r="A199" s="316" t="e">
        <f>#REF!</f>
        <v>#REF!</v>
      </c>
      <c r="B199" s="316"/>
      <c r="C199" s="316"/>
      <c r="D199" s="316"/>
      <c r="E199" s="316"/>
      <c r="F199" s="316"/>
      <c r="G199" s="316"/>
      <c r="H199" s="316"/>
      <c r="I199" s="317" t="e">
        <f>#REF!</f>
        <v>#REF!</v>
      </c>
      <c r="J199" s="1354" t="e">
        <f>#REF!</f>
        <v>#REF!</v>
      </c>
      <c r="K199" s="1354"/>
      <c r="L199" s="1354"/>
      <c r="M199" s="1354"/>
      <c r="N199" s="186"/>
      <c r="AH199" s="319"/>
      <c r="AI199" s="319"/>
      <c r="AK199" s="318"/>
      <c r="AL199" s="319"/>
    </row>
    <row r="200" spans="1:38" s="269" customFormat="1" ht="19.5" hidden="1" customHeight="1">
      <c r="A200" s="316" t="e">
        <f>#REF!</f>
        <v>#REF!</v>
      </c>
      <c r="B200" s="316"/>
      <c r="C200" s="316"/>
      <c r="D200" s="316"/>
      <c r="E200" s="316"/>
      <c r="F200" s="316"/>
      <c r="G200" s="316"/>
      <c r="H200" s="316"/>
      <c r="I200" s="317" t="e">
        <f>#REF!</f>
        <v>#REF!</v>
      </c>
      <c r="J200" s="1354" t="e">
        <f>#REF!</f>
        <v>#REF!</v>
      </c>
      <c r="K200" s="1354"/>
      <c r="L200" s="1354"/>
      <c r="M200" s="1354"/>
      <c r="N200" s="186"/>
      <c r="AH200" s="319"/>
      <c r="AI200" s="319"/>
      <c r="AK200" s="318"/>
      <c r="AL200" s="319"/>
    </row>
    <row r="201" spans="1:38" s="269" customFormat="1" ht="19.5" hidden="1" customHeight="1">
      <c r="A201" s="316" t="e">
        <f>#REF!</f>
        <v>#REF!</v>
      </c>
      <c r="B201" s="316"/>
      <c r="C201" s="316"/>
      <c r="D201" s="316"/>
      <c r="E201" s="316"/>
      <c r="F201" s="316"/>
      <c r="G201" s="316"/>
      <c r="H201" s="316"/>
      <c r="I201" s="317" t="e">
        <f>#REF!</f>
        <v>#REF!</v>
      </c>
      <c r="J201" s="1354" t="e">
        <f>#REF!</f>
        <v>#REF!</v>
      </c>
      <c r="K201" s="1354"/>
      <c r="L201" s="1354"/>
      <c r="M201" s="1354"/>
      <c r="N201" s="186"/>
      <c r="AH201" s="319"/>
      <c r="AI201" s="319"/>
      <c r="AK201" s="318"/>
      <c r="AL201" s="319"/>
    </row>
    <row r="202" spans="1:38" s="269" customFormat="1" ht="19.5" hidden="1" customHeight="1">
      <c r="A202" s="316" t="e">
        <f>#REF!</f>
        <v>#REF!</v>
      </c>
      <c r="B202" s="316"/>
      <c r="C202" s="316"/>
      <c r="D202" s="316"/>
      <c r="E202" s="316"/>
      <c r="F202" s="316"/>
      <c r="G202" s="316"/>
      <c r="H202" s="316"/>
      <c r="I202" s="317" t="e">
        <f>#REF!</f>
        <v>#REF!</v>
      </c>
      <c r="J202" s="1354" t="e">
        <f>#REF!</f>
        <v>#REF!</v>
      </c>
      <c r="K202" s="1354"/>
      <c r="L202" s="1354"/>
      <c r="M202" s="1354"/>
      <c r="N202" s="186"/>
      <c r="AH202" s="319"/>
      <c r="AI202" s="319"/>
      <c r="AK202" s="318"/>
      <c r="AL202" s="319"/>
    </row>
    <row r="203" spans="1:38" s="269" customFormat="1" ht="19.5" hidden="1" customHeight="1">
      <c r="A203" s="327"/>
      <c r="B203" s="327"/>
      <c r="C203" s="327"/>
      <c r="D203" s="327"/>
      <c r="E203" s="327"/>
      <c r="F203" s="327"/>
      <c r="G203" s="327"/>
      <c r="H203" s="327"/>
      <c r="I203" s="315" t="e">
        <f>#REF!</f>
        <v>#REF!</v>
      </c>
      <c r="J203" s="1354" t="e">
        <f>#REF!</f>
        <v>#REF!</v>
      </c>
      <c r="K203" s="1354"/>
      <c r="L203" s="1354"/>
      <c r="M203" s="1354"/>
      <c r="N203" s="186"/>
      <c r="AH203" s="319"/>
      <c r="AI203" s="319"/>
      <c r="AK203" s="319"/>
      <c r="AL203" s="319"/>
    </row>
    <row r="204" spans="1:38" s="269" customFormat="1" ht="33" hidden="1" customHeight="1">
      <c r="A204" s="321" t="e">
        <f>#REF!</f>
        <v>#REF!</v>
      </c>
      <c r="B204" s="321"/>
      <c r="C204" s="321"/>
      <c r="D204" s="321"/>
      <c r="E204" s="321"/>
      <c r="F204" s="321"/>
      <c r="G204" s="321"/>
      <c r="H204" s="321"/>
      <c r="I204" s="315" t="e">
        <f>#REF!</f>
        <v>#REF!</v>
      </c>
      <c r="J204" s="1354"/>
      <c r="K204" s="1354"/>
      <c r="L204" s="1354"/>
      <c r="M204" s="1354"/>
      <c r="N204" s="186"/>
      <c r="AH204" s="319"/>
      <c r="AI204" s="319"/>
      <c r="AK204" s="319"/>
      <c r="AL204" s="319"/>
    </row>
    <row r="205" spans="1:38" s="269" customFormat="1" ht="33" hidden="1" customHeight="1">
      <c r="A205" s="316" t="e">
        <f>#REF!</f>
        <v>#REF!</v>
      </c>
      <c r="B205" s="316"/>
      <c r="C205" s="316"/>
      <c r="D205" s="316"/>
      <c r="E205" s="316"/>
      <c r="F205" s="316"/>
      <c r="G205" s="316"/>
      <c r="H205" s="316"/>
      <c r="I205" s="317" t="e">
        <f>#REF!</f>
        <v>#REF!</v>
      </c>
      <c r="J205" s="1354" t="e">
        <f>#REF!</f>
        <v>#REF!</v>
      </c>
      <c r="K205" s="1354"/>
      <c r="L205" s="1354"/>
      <c r="M205" s="1354"/>
      <c r="N205" s="186"/>
      <c r="AH205" s="319"/>
      <c r="AI205" s="319"/>
      <c r="AK205" s="318"/>
      <c r="AL205" s="319"/>
    </row>
    <row r="206" spans="1:38" s="269" customFormat="1" ht="19.5" hidden="1" customHeight="1">
      <c r="A206" s="316" t="e">
        <f>#REF!</f>
        <v>#REF!</v>
      </c>
      <c r="B206" s="316"/>
      <c r="C206" s="316"/>
      <c r="D206" s="316"/>
      <c r="E206" s="316"/>
      <c r="F206" s="316"/>
      <c r="G206" s="316"/>
      <c r="H206" s="316"/>
      <c r="I206" s="317" t="e">
        <f>#REF!</f>
        <v>#REF!</v>
      </c>
      <c r="J206" s="1354" t="e">
        <f>#REF!</f>
        <v>#REF!</v>
      </c>
      <c r="K206" s="1354"/>
      <c r="L206" s="1354"/>
      <c r="M206" s="1354"/>
      <c r="N206" s="186"/>
      <c r="AH206" s="319"/>
      <c r="AI206" s="319"/>
      <c r="AK206" s="318"/>
      <c r="AL206" s="319"/>
    </row>
    <row r="207" spans="1:38" s="269" customFormat="1" ht="19.5" hidden="1" customHeight="1">
      <c r="A207" s="316" t="e">
        <f>#REF!</f>
        <v>#REF!</v>
      </c>
      <c r="B207" s="316"/>
      <c r="C207" s="316"/>
      <c r="D207" s="316"/>
      <c r="E207" s="316"/>
      <c r="F207" s="316"/>
      <c r="G207" s="316"/>
      <c r="H207" s="316"/>
      <c r="I207" s="317" t="e">
        <f>#REF!</f>
        <v>#REF!</v>
      </c>
      <c r="J207" s="1354" t="e">
        <f>#REF!</f>
        <v>#REF!</v>
      </c>
      <c r="K207" s="1354"/>
      <c r="L207" s="1354"/>
      <c r="M207" s="1354"/>
      <c r="N207" s="186"/>
      <c r="AH207" s="319"/>
      <c r="AI207" s="319"/>
      <c r="AK207" s="318"/>
      <c r="AL207" s="319"/>
    </row>
    <row r="208" spans="1:38" s="269" customFormat="1" ht="19.5" hidden="1" customHeight="1">
      <c r="A208" s="327" t="e">
        <f>#REF!</f>
        <v>#REF!</v>
      </c>
      <c r="B208" s="327"/>
      <c r="C208" s="327"/>
      <c r="D208" s="327"/>
      <c r="E208" s="327"/>
      <c r="F208" s="327"/>
      <c r="G208" s="327"/>
      <c r="H208" s="327"/>
      <c r="I208" s="315" t="e">
        <f>#REF!</f>
        <v>#REF!</v>
      </c>
      <c r="J208" s="1354" t="e">
        <f>#REF!</f>
        <v>#REF!</v>
      </c>
      <c r="K208" s="1354"/>
      <c r="L208" s="1354"/>
      <c r="M208" s="1354"/>
      <c r="N208" s="186"/>
      <c r="AH208" s="319"/>
      <c r="AI208" s="319"/>
      <c r="AK208" s="319"/>
      <c r="AL208" s="319"/>
    </row>
    <row r="209" spans="1:38" s="269" customFormat="1" ht="33" hidden="1" customHeight="1">
      <c r="A209" s="321" t="e">
        <f>#REF!</f>
        <v>#REF!</v>
      </c>
      <c r="B209" s="321"/>
      <c r="C209" s="321"/>
      <c r="D209" s="321"/>
      <c r="E209" s="321"/>
      <c r="F209" s="321"/>
      <c r="G209" s="321"/>
      <c r="H209" s="321"/>
      <c r="I209" s="315" t="e">
        <f>#REF!</f>
        <v>#REF!</v>
      </c>
      <c r="J209" s="1354"/>
      <c r="K209" s="1354"/>
      <c r="L209" s="1354"/>
      <c r="M209" s="1354"/>
      <c r="N209" s="186"/>
      <c r="AH209" s="319"/>
      <c r="AI209" s="319"/>
      <c r="AK209" s="319"/>
      <c r="AL209" s="319"/>
    </row>
    <row r="210" spans="1:38" s="269" customFormat="1" ht="19.5" hidden="1" customHeight="1">
      <c r="A210" s="316" t="e">
        <f>#REF!</f>
        <v>#REF!</v>
      </c>
      <c r="B210" s="316"/>
      <c r="C210" s="316"/>
      <c r="D210" s="316"/>
      <c r="E210" s="316"/>
      <c r="F210" s="316"/>
      <c r="G210" s="316"/>
      <c r="H210" s="316"/>
      <c r="I210" s="317" t="e">
        <f>#REF!</f>
        <v>#REF!</v>
      </c>
      <c r="J210" s="1354" t="e">
        <f>#REF!</f>
        <v>#REF!</v>
      </c>
      <c r="K210" s="1354"/>
      <c r="L210" s="1354"/>
      <c r="M210" s="1354"/>
      <c r="N210" s="186"/>
      <c r="AH210" s="319"/>
      <c r="AI210" s="319"/>
      <c r="AK210" s="318"/>
      <c r="AL210" s="319"/>
    </row>
    <row r="211" spans="1:38" s="269" customFormat="1" ht="19.5" hidden="1" customHeight="1">
      <c r="A211" s="316" t="e">
        <f>#REF!</f>
        <v>#REF!</v>
      </c>
      <c r="B211" s="316"/>
      <c r="C211" s="316"/>
      <c r="D211" s="316"/>
      <c r="E211" s="316"/>
      <c r="F211" s="316"/>
      <c r="G211" s="316"/>
      <c r="H211" s="316"/>
      <c r="I211" s="317" t="e">
        <f>#REF!</f>
        <v>#REF!</v>
      </c>
      <c r="J211" s="1354" t="e">
        <f>#REF!</f>
        <v>#REF!</v>
      </c>
      <c r="K211" s="1354"/>
      <c r="L211" s="1354"/>
      <c r="M211" s="1354"/>
      <c r="N211" s="186"/>
      <c r="AH211" s="319"/>
      <c r="AI211" s="319"/>
      <c r="AK211" s="318"/>
      <c r="AL211" s="319"/>
    </row>
    <row r="212" spans="1:38" s="269" customFormat="1" ht="32.25" hidden="1" customHeight="1">
      <c r="A212" s="316" t="e">
        <f>#REF!</f>
        <v>#REF!</v>
      </c>
      <c r="B212" s="316"/>
      <c r="C212" s="316"/>
      <c r="D212" s="316"/>
      <c r="E212" s="316"/>
      <c r="F212" s="316"/>
      <c r="G212" s="316"/>
      <c r="H212" s="316"/>
      <c r="I212" s="317" t="e">
        <f>#REF!</f>
        <v>#REF!</v>
      </c>
      <c r="J212" s="1354" t="e">
        <f>#REF!</f>
        <v>#REF!</v>
      </c>
      <c r="K212" s="1354"/>
      <c r="L212" s="1354"/>
      <c r="M212" s="1354"/>
      <c r="N212" s="186"/>
      <c r="AH212" s="319"/>
      <c r="AI212" s="319"/>
      <c r="AK212" s="318"/>
      <c r="AL212" s="319"/>
    </row>
    <row r="213" spans="1:38" s="269" customFormat="1" ht="19.5" hidden="1" customHeight="1">
      <c r="A213" s="316" t="e">
        <f>#REF!</f>
        <v>#REF!</v>
      </c>
      <c r="B213" s="316"/>
      <c r="C213" s="316"/>
      <c r="D213" s="316"/>
      <c r="E213" s="316"/>
      <c r="F213" s="316"/>
      <c r="G213" s="316"/>
      <c r="H213" s="316"/>
      <c r="I213" s="317" t="e">
        <f>#REF!</f>
        <v>#REF!</v>
      </c>
      <c r="J213" s="1354" t="e">
        <f>#REF!</f>
        <v>#REF!</v>
      </c>
      <c r="K213" s="1354"/>
      <c r="L213" s="1354"/>
      <c r="M213" s="1354"/>
      <c r="N213" s="186"/>
      <c r="AH213" s="319"/>
      <c r="AI213" s="319"/>
      <c r="AK213" s="318"/>
      <c r="AL213" s="319"/>
    </row>
    <row r="214" spans="1:38" s="269" customFormat="1" ht="19.5" hidden="1" customHeight="1">
      <c r="A214" s="320"/>
      <c r="B214" s="320"/>
      <c r="C214" s="320"/>
      <c r="D214" s="320"/>
      <c r="E214" s="320"/>
      <c r="F214" s="320"/>
      <c r="G214" s="320"/>
      <c r="H214" s="320"/>
      <c r="I214" s="315" t="e">
        <f>#REF!</f>
        <v>#REF!</v>
      </c>
      <c r="J214" s="1354" t="e">
        <f>#REF!</f>
        <v>#REF!</v>
      </c>
      <c r="K214" s="1354"/>
      <c r="L214" s="1354"/>
      <c r="M214" s="1354"/>
      <c r="N214" s="188"/>
      <c r="AH214" s="319"/>
      <c r="AI214" s="319"/>
      <c r="AK214" s="319"/>
      <c r="AL214" s="319"/>
    </row>
    <row r="215" spans="1:38" s="269" customFormat="1" hidden="1">
      <c r="A215" s="323"/>
      <c r="B215" s="323"/>
      <c r="C215" s="323"/>
      <c r="D215" s="323"/>
      <c r="E215" s="323"/>
      <c r="F215" s="323"/>
      <c r="G215" s="323"/>
      <c r="H215" s="323"/>
      <c r="I215" s="315" t="e">
        <f>#REF!</f>
        <v>#REF!</v>
      </c>
      <c r="J215" s="1354" t="e">
        <f>#REF!</f>
        <v>#REF!</v>
      </c>
      <c r="K215" s="1354"/>
      <c r="L215" s="1354"/>
      <c r="M215" s="1354"/>
      <c r="N215" s="188"/>
      <c r="AH215" s="319"/>
      <c r="AI215" s="319"/>
      <c r="AK215" s="319"/>
      <c r="AL215" s="319"/>
    </row>
    <row r="216" spans="1:38" s="269" customFormat="1" ht="19.5" hidden="1" customHeight="1">
      <c r="A216" s="324"/>
      <c r="B216" s="324"/>
      <c r="C216" s="324"/>
      <c r="D216" s="324"/>
      <c r="E216" s="324"/>
      <c r="F216" s="324"/>
      <c r="G216" s="324"/>
      <c r="H216" s="324"/>
      <c r="I216" s="315" t="e">
        <f>#REF!</f>
        <v>#REF!</v>
      </c>
      <c r="J216" s="1354" t="e">
        <f>#REF!</f>
        <v>#REF!</v>
      </c>
      <c r="K216" s="1354"/>
      <c r="L216" s="1354"/>
      <c r="M216" s="1354"/>
      <c r="N216" s="188"/>
      <c r="AH216" s="319"/>
      <c r="AI216" s="319"/>
      <c r="AK216" s="319"/>
      <c r="AL216" s="319"/>
    </row>
    <row r="217" spans="1:38" s="184" customFormat="1">
      <c r="A217" s="230"/>
      <c r="B217" s="230"/>
      <c r="C217" s="230"/>
      <c r="D217" s="230"/>
      <c r="E217" s="230"/>
      <c r="F217" s="230"/>
      <c r="G217" s="230"/>
      <c r="H217" s="230"/>
      <c r="I217" s="223"/>
      <c r="J217" s="1357"/>
      <c r="K217" s="1357"/>
      <c r="L217" s="1357"/>
      <c r="M217" s="1357"/>
      <c r="N217" s="258"/>
      <c r="O217" s="384"/>
    </row>
    <row r="218" spans="1:38" s="184" customFormat="1">
      <c r="A218" s="205"/>
      <c r="B218" s="205"/>
      <c r="C218" s="205"/>
      <c r="D218" s="205"/>
      <c r="E218" s="205"/>
      <c r="F218" s="205"/>
      <c r="G218" s="205"/>
      <c r="H218" s="205"/>
      <c r="I218" s="193"/>
      <c r="J218" s="193"/>
      <c r="K218" s="193"/>
      <c r="L218" s="193"/>
      <c r="M218" s="193"/>
      <c r="N218" s="258"/>
      <c r="O218" s="384"/>
    </row>
    <row r="219" spans="1:38" s="184" customFormat="1">
      <c r="A219" s="205"/>
      <c r="B219" s="205"/>
      <c r="C219" s="205"/>
      <c r="D219" s="205"/>
      <c r="E219" s="205"/>
      <c r="F219" s="205"/>
      <c r="G219" s="205"/>
      <c r="H219" s="205"/>
      <c r="I219" s="193"/>
      <c r="J219" s="193"/>
      <c r="K219" s="193"/>
      <c r="L219" s="193"/>
      <c r="M219" s="193"/>
      <c r="N219" s="258"/>
      <c r="O219" s="384"/>
    </row>
  </sheetData>
  <sheetProtection password="CC69" sheet="1" formatColumns="0" formatRows="0" selectLockedCells="1"/>
  <customSheetViews>
    <customSheetView guid="{C5511DF2-7367-4292-8F90-6EDA131DE06A}"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B53AB765-D844-4672-9326-008E7DD94E4F}"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5"/>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6"/>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2"/>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7"/>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2"/>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3"/>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8909CFDD-4F29-4C72-886E-908773EE94A2}"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AK14:AL14"/>
    <mergeCell ref="AH14:AI14"/>
    <mergeCell ref="A104:J104"/>
    <mergeCell ref="J24:M24"/>
    <mergeCell ref="J23:M23"/>
    <mergeCell ref="J22:M22"/>
    <mergeCell ref="E25:M25"/>
    <mergeCell ref="A20:H20"/>
    <mergeCell ref="A21:H21"/>
    <mergeCell ref="B16:N16"/>
    <mergeCell ref="F19:L19"/>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60:M160"/>
    <mergeCell ref="J161:M161"/>
    <mergeCell ref="J162:M162"/>
    <mergeCell ref="J163:M163"/>
    <mergeCell ref="J150:M150"/>
    <mergeCell ref="J151:M151"/>
    <mergeCell ref="J154:M154"/>
    <mergeCell ref="J155:M155"/>
    <mergeCell ref="J156:M156"/>
    <mergeCell ref="J157:M15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80:M180"/>
    <mergeCell ref="J181:M181"/>
    <mergeCell ref="J184:M184"/>
    <mergeCell ref="J185:M185"/>
    <mergeCell ref="J182:M182"/>
    <mergeCell ref="J183:M183"/>
    <mergeCell ref="J178:M178"/>
    <mergeCell ref="J179:M179"/>
    <mergeCell ref="J176:M176"/>
    <mergeCell ref="J177:M177"/>
    <mergeCell ref="J201:M201"/>
    <mergeCell ref="J186:M186"/>
    <mergeCell ref="J187:M187"/>
    <mergeCell ref="J188:M188"/>
    <mergeCell ref="J189:M189"/>
    <mergeCell ref="J190:M190"/>
    <mergeCell ref="J191:M191"/>
    <mergeCell ref="J196:M196"/>
    <mergeCell ref="J197:M197"/>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s>
  <phoneticPr fontId="2"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6"/>
  <headerFooter alignWithMargins="0">
    <oddFooter>&amp;R&amp;"Book Antiqua,Bold"&amp;10Schedule-7/ Page &amp;P of &amp;N</oddFooter>
  </headerFooter>
  <colBreaks count="1" manualBreakCount="1">
    <brk id="13" max="1048575" man="1"/>
  </colBreaks>
  <drawing r:id="rId2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379" customWidth="1"/>
    <col min="2" max="2" width="38.125" style="332" customWidth="1"/>
    <col min="3" max="3" width="7.625" style="332" customWidth="1"/>
    <col min="4" max="4" width="10.25" style="332" customWidth="1"/>
    <col min="5" max="5" width="15.375" style="332" customWidth="1"/>
    <col min="6" max="6" width="11.375" style="332" customWidth="1"/>
    <col min="7" max="7" width="13.625" style="332" customWidth="1"/>
    <col min="8" max="8" width="20.875" style="258" customWidth="1"/>
    <col min="9" max="12" width="9" style="384"/>
    <col min="13" max="29" width="9" style="184"/>
    <col min="30" max="30" width="0" style="184" hidden="1" customWidth="1"/>
    <col min="31" max="31" width="13.875" style="184" hidden="1" customWidth="1"/>
    <col min="32" max="32" width="13.625" style="184" hidden="1" customWidth="1"/>
    <col min="33" max="33" width="21.375" style="184" hidden="1" customWidth="1"/>
    <col min="34" max="34" width="12" style="184" hidden="1" customWidth="1"/>
    <col min="35" max="36" width="0" style="184" hidden="1" customWidth="1"/>
    <col min="37" max="45" width="9" style="184"/>
    <col min="46" max="16384" width="9" style="384"/>
  </cols>
  <sheetData>
    <row r="1" spans="1:35" ht="18" customHeight="1">
      <c r="A1" s="81" t="str">
        <f>Cover!B3</f>
        <v>Specification No.: CC/NT/W-MISC/DOM/A06/26/01785</v>
      </c>
      <c r="B1" s="82"/>
      <c r="C1" s="83"/>
      <c r="D1" s="83"/>
      <c r="E1" s="83"/>
      <c r="F1" s="83"/>
      <c r="G1" s="83"/>
    </row>
    <row r="2" spans="1:35" ht="18.600000000000001" customHeight="1">
      <c r="A2" s="385"/>
      <c r="B2" s="386"/>
      <c r="C2" s="387"/>
      <c r="D2" s="387"/>
      <c r="E2" s="387"/>
      <c r="F2" s="387"/>
      <c r="G2" s="387"/>
    </row>
    <row r="3" spans="1:35" ht="55.5" customHeight="1">
      <c r="A3" s="1370" t="str">
        <f>Cover!$B$2</f>
        <v>Package RCP-02 for retrofitting of existing conventional control and protection system with new IEC 61850 Process Bus bases Control &amp; Protection System at 400kV Meerut Substation and 400kV Mandola Substation.</v>
      </c>
      <c r="B3" s="1370"/>
      <c r="C3" s="1370"/>
      <c r="D3" s="1370"/>
      <c r="E3" s="1370"/>
      <c r="F3" s="1370"/>
      <c r="G3" s="1370"/>
      <c r="AD3" s="199" t="s">
        <v>342</v>
      </c>
      <c r="AF3" s="220">
        <f>IF(ISERROR(#REF!/('Sch-6'!D14+'Sch-6'!D16+'Sch-6'!D18)),0,#REF!/( 'Sch-6'!D14+'Sch-6'!D16+'Sch-6'!D18))</f>
        <v>0</v>
      </c>
    </row>
    <row r="4" spans="1:35" ht="21.95" customHeight="1">
      <c r="A4" s="1308" t="s">
        <v>415</v>
      </c>
      <c r="B4" s="1308"/>
      <c r="C4" s="1308"/>
      <c r="D4" s="1308"/>
      <c r="E4" s="1308"/>
      <c r="F4" s="1308"/>
      <c r="G4" s="1308"/>
      <c r="AD4" s="199" t="s">
        <v>343</v>
      </c>
      <c r="AF4" s="220" t="e">
        <f>#REF!</f>
        <v>#REF!</v>
      </c>
    </row>
    <row r="5" spans="1:35" ht="18.600000000000001" customHeight="1">
      <c r="A5" s="68"/>
      <c r="B5" s="107"/>
      <c r="C5" s="107"/>
      <c r="D5" s="107"/>
      <c r="E5" s="107"/>
      <c r="F5" s="107"/>
      <c r="G5" s="107"/>
      <c r="AD5" s="199" t="s">
        <v>350</v>
      </c>
      <c r="AF5" s="220">
        <f>IF(ISERROR(#REF!/#REF!),0,#REF! /#REF!)</f>
        <v>0</v>
      </c>
    </row>
    <row r="6" spans="1:35" ht="27.95" customHeight="1">
      <c r="A6" s="31" t="str">
        <f>'Sch-1'!A6</f>
        <v>Bidder’s Name and Address (Sole Bidder) :</v>
      </c>
      <c r="B6" s="41"/>
      <c r="C6" s="41"/>
      <c r="D6" s="41"/>
      <c r="E6" s="549" t="s">
        <v>392</v>
      </c>
      <c r="F6" s="41"/>
      <c r="G6" s="63"/>
      <c r="AD6" s="199" t="s">
        <v>351</v>
      </c>
      <c r="AF6" s="220" t="e">
        <f>#REF!</f>
        <v>#REF!</v>
      </c>
    </row>
    <row r="7" spans="1:35" ht="36" customHeight="1">
      <c r="A7" s="1358" t="str">
        <f>'Sch-1'!A7</f>
        <v/>
      </c>
      <c r="B7" s="1358"/>
      <c r="C7" s="1358"/>
      <c r="D7" s="467"/>
      <c r="E7" s="550" t="str">
        <f>'Sch-1'!M7</f>
        <v>Contracts Services, 3rd Floor</v>
      </c>
      <c r="F7" s="467"/>
      <c r="G7" s="62"/>
      <c r="AD7" s="199" t="s">
        <v>346</v>
      </c>
      <c r="AF7" s="220" t="e">
        <f>SUM(AF3:AF6)</f>
        <v>#REF!</v>
      </c>
    </row>
    <row r="8" spans="1:35" ht="27.95" customHeight="1">
      <c r="A8" s="42" t="s">
        <v>408</v>
      </c>
      <c r="B8" s="1341" t="str">
        <f>IF('Sch-1'!C8=0, "", 'Sch-1'!C8)</f>
        <v xml:space="preserve">…….. …….. …….. …….. …….. …….. </v>
      </c>
      <c r="C8" s="1341"/>
      <c r="D8" s="466"/>
      <c r="E8" s="550" t="str">
        <f>'Sch-1'!M8</f>
        <v>Power Grid Corporation of India Ltd.,</v>
      </c>
      <c r="F8" s="466"/>
      <c r="G8" s="62"/>
    </row>
    <row r="9" spans="1:35" ht="27.95" customHeight="1">
      <c r="A9" s="42" t="s">
        <v>409</v>
      </c>
      <c r="B9" s="1341" t="str">
        <f>IF('Sch-1'!C9=0, "", 'Sch-1'!C9)</f>
        <v xml:space="preserve">…….. …….. …….. …….. …….. …….. </v>
      </c>
      <c r="C9" s="1341"/>
      <c r="D9" s="466"/>
      <c r="E9" s="550" t="str">
        <f>'Sch-1'!M9</f>
        <v>"Saudamini", Plot No.-2</v>
      </c>
      <c r="F9" s="466"/>
      <c r="G9" s="62"/>
    </row>
    <row r="10" spans="1:35" ht="27.95" customHeight="1">
      <c r="A10" s="388"/>
      <c r="B10" s="1372" t="str">
        <f>IF('Sch-1'!C10=0, "", 'Sch-1'!C10)</f>
        <v xml:space="preserve">…….. …….. …….. …….. …….. …….. </v>
      </c>
      <c r="C10" s="1372"/>
      <c r="D10" s="389"/>
      <c r="E10" s="550" t="str">
        <f>'Sch-1'!M10</f>
        <v xml:space="preserve">Sector-29, </v>
      </c>
      <c r="F10" s="389"/>
      <c r="G10" s="333"/>
      <c r="AD10" s="199" t="s">
        <v>278</v>
      </c>
      <c r="AF10" s="227" t="e">
        <f>'Sch-1'!#REF!</f>
        <v>#REF!</v>
      </c>
    </row>
    <row r="11" spans="1:35" ht="27.95" customHeight="1">
      <c r="A11" s="388"/>
      <c r="B11" s="1372" t="str">
        <f>IF('Sch-1'!C11=0, "", 'Sch-1'!C11)</f>
        <v xml:space="preserve">…….. …….. …….. …….. …….. …….. </v>
      </c>
      <c r="C11" s="1372"/>
      <c r="D11" s="389"/>
      <c r="E11" s="550" t="str">
        <f>'Sch-1'!M11</f>
        <v>Gurgaon (Haryana) - 122001</v>
      </c>
      <c r="F11" s="389"/>
      <c r="G11" s="333"/>
      <c r="AD11" s="199"/>
      <c r="AF11" s="220"/>
    </row>
    <row r="12" spans="1:35" ht="18.600000000000001" customHeight="1">
      <c r="A12" s="388"/>
      <c r="B12" s="389"/>
      <c r="C12" s="389"/>
      <c r="D12" s="389"/>
      <c r="E12" s="389"/>
      <c r="F12" s="389"/>
      <c r="G12" s="333"/>
      <c r="AD12" s="199"/>
      <c r="AF12" s="220"/>
    </row>
    <row r="13" spans="1:35" ht="27.95" customHeight="1">
      <c r="A13" s="1373" t="s">
        <v>71</v>
      </c>
      <c r="B13" s="1373"/>
      <c r="C13" s="1373"/>
      <c r="D13" s="1373"/>
      <c r="E13" s="1373"/>
      <c r="F13" s="1373"/>
      <c r="G13" s="1374"/>
    </row>
    <row r="14" spans="1:35" ht="33.75" customHeight="1">
      <c r="A14" s="108" t="s">
        <v>430</v>
      </c>
      <c r="B14" s="534" t="s">
        <v>372</v>
      </c>
      <c r="C14" s="534" t="s">
        <v>353</v>
      </c>
      <c r="D14" s="534" t="s">
        <v>354</v>
      </c>
      <c r="E14" s="534" t="s">
        <v>64</v>
      </c>
      <c r="F14" s="109" t="s">
        <v>373</v>
      </c>
      <c r="G14" s="313"/>
      <c r="AE14" s="1357" t="s">
        <v>279</v>
      </c>
      <c r="AF14" s="1357"/>
      <c r="AG14" s="201" t="s">
        <v>287</v>
      </c>
      <c r="AH14" s="1357" t="s">
        <v>280</v>
      </c>
      <c r="AI14" s="1357"/>
    </row>
    <row r="15" spans="1:35" s="471" customFormat="1">
      <c r="A15" s="555" t="s">
        <v>340</v>
      </c>
      <c r="B15" s="551" t="e">
        <f>'Sch-7'!#REF!</f>
        <v>#REF!</v>
      </c>
      <c r="C15" s="551"/>
      <c r="D15" s="551"/>
      <c r="E15" s="552"/>
      <c r="F15" s="553"/>
    </row>
    <row r="16" spans="1:35" s="471" customFormat="1">
      <c r="A16" s="556" t="s">
        <v>455</v>
      </c>
      <c r="B16" s="551" t="e">
        <f>'Sch-7'!#REF!</f>
        <v>#REF!</v>
      </c>
      <c r="C16" s="551" t="e">
        <f>'Sch-7'!#REF!</f>
        <v>#REF!</v>
      </c>
      <c r="D16" s="551" t="e">
        <f>'Sch-7'!#REF!</f>
        <v>#REF!</v>
      </c>
      <c r="E16" s="552" t="e">
        <f>'Sch-7'!#REF!</f>
        <v>#REF!</v>
      </c>
      <c r="F16" s="553" t="e">
        <f>IF(E16=0, "Included", IF(ISERROR(D16*E16), E16, D16*E16))</f>
        <v>#REF!</v>
      </c>
    </row>
    <row r="17" spans="1:35" s="471" customFormat="1">
      <c r="A17" s="556" t="s">
        <v>456</v>
      </c>
      <c r="B17" s="551" t="e">
        <f>'Sch-7'!#REF!</f>
        <v>#REF!</v>
      </c>
      <c r="C17" s="551" t="e">
        <f>'Sch-7'!#REF!</f>
        <v>#REF!</v>
      </c>
      <c r="D17" s="551" t="e">
        <f>'Sch-7'!#REF!</f>
        <v>#REF!</v>
      </c>
      <c r="E17" s="552" t="e">
        <f>'Sch-7'!#REF!</f>
        <v>#REF!</v>
      </c>
      <c r="F17" s="553" t="e">
        <f>IF(E17=0, "Included", IF(ISERROR(D17*E17), E17, D17*E17))</f>
        <v>#REF!</v>
      </c>
    </row>
    <row r="18" spans="1:35" s="471" customFormat="1" ht="15.75">
      <c r="A18" s="559"/>
      <c r="B18" s="561" t="s">
        <v>21</v>
      </c>
      <c r="C18" s="561"/>
      <c r="D18" s="561"/>
      <c r="E18" s="561"/>
      <c r="F18" s="562" t="e">
        <f>SUM(F16:F17)</f>
        <v>#REF!</v>
      </c>
    </row>
    <row r="19" spans="1:35" s="471" customFormat="1" ht="15.75">
      <c r="A19" s="560"/>
      <c r="B19" s="561" t="s">
        <v>22</v>
      </c>
      <c r="C19" s="561"/>
      <c r="D19" s="561"/>
      <c r="E19" s="561"/>
      <c r="F19" s="563" t="e">
        <f>F18</f>
        <v>#REF!</v>
      </c>
    </row>
    <row r="20" spans="1:35" ht="18.600000000000001" customHeight="1">
      <c r="A20" s="548"/>
      <c r="B20" s="307"/>
      <c r="C20" s="307"/>
      <c r="D20" s="307"/>
      <c r="E20" s="307"/>
      <c r="F20" s="307"/>
      <c r="G20" s="547"/>
      <c r="AE20" s="228"/>
      <c r="AF20" s="228"/>
      <c r="AH20" s="228"/>
      <c r="AI20" s="228"/>
    </row>
    <row r="21" spans="1:35" ht="30.75" customHeight="1">
      <c r="A21" s="468"/>
      <c r="B21" s="468"/>
      <c r="C21" s="468"/>
      <c r="D21" s="468"/>
      <c r="E21" s="468"/>
      <c r="F21" s="468"/>
      <c r="G21" s="468"/>
      <c r="H21" s="259"/>
      <c r="AD21" s="257" t="s">
        <v>262</v>
      </c>
      <c r="AE21" s="229" t="e">
        <f>#REF!-#REF!</f>
        <v>#REF!</v>
      </c>
      <c r="AG21" s="257" t="s">
        <v>281</v>
      </c>
      <c r="AH21" s="229" t="e">
        <f>#REF!-#REF!</f>
        <v>#REF!</v>
      </c>
    </row>
    <row r="22" spans="1:35" ht="18.600000000000001" customHeight="1">
      <c r="A22" s="1375"/>
      <c r="B22" s="1375"/>
      <c r="C22" s="1375"/>
      <c r="D22" s="1375"/>
      <c r="E22" s="1375"/>
      <c r="F22" s="1375"/>
      <c r="G22" s="1375"/>
      <c r="AD22" s="184" t="s">
        <v>287</v>
      </c>
      <c r="AE22" s="257" t="e">
        <f>IF(#REF!&gt;0,#REF!&amp; " Item(s) in Sch-3", "")</f>
        <v>#REF!</v>
      </c>
      <c r="AF22" s="229"/>
    </row>
    <row r="23" spans="1:35" ht="27.95" customHeight="1">
      <c r="A23" s="390"/>
      <c r="B23" s="390"/>
      <c r="C23" s="1301" t="s">
        <v>367</v>
      </c>
      <c r="D23" s="1301"/>
      <c r="E23" s="1301"/>
      <c r="F23" s="1301"/>
      <c r="G23" s="1301"/>
      <c r="AE23" s="257"/>
      <c r="AF23" s="229"/>
    </row>
    <row r="24" spans="1:35" ht="27.95" customHeight="1">
      <c r="A24" s="99" t="s">
        <v>402</v>
      </c>
      <c r="B24" s="114" t="str">
        <f>'Sch-1'!B133</f>
        <v>--</v>
      </c>
      <c r="C24" s="1301" t="str">
        <f>"Printed Name   : " &amp; 'Sch-1'!M134</f>
        <v xml:space="preserve">Printed Name   : </v>
      </c>
      <c r="D24" s="1301"/>
      <c r="E24" s="1301"/>
      <c r="F24" s="1301"/>
      <c r="G24" s="1301"/>
    </row>
    <row r="25" spans="1:35" ht="27.95" customHeight="1">
      <c r="A25" s="99" t="s">
        <v>403</v>
      </c>
      <c r="B25" s="110" t="str">
        <f>'Sch-1'!B134</f>
        <v/>
      </c>
      <c r="C25" s="1301" t="str">
        <f>"Designation      : " &amp; 'Sch-1'!M135</f>
        <v xml:space="preserve">Designation      : </v>
      </c>
      <c r="D25" s="1301"/>
      <c r="E25" s="1301"/>
      <c r="F25" s="1301"/>
      <c r="G25" s="1301"/>
    </row>
    <row r="26" spans="1:35" ht="27.95" customHeight="1">
      <c r="A26" s="387"/>
      <c r="B26" s="386"/>
      <c r="C26" s="1301" t="s">
        <v>312</v>
      </c>
      <c r="D26" s="1301"/>
      <c r="E26" s="1301"/>
      <c r="F26" s="1301"/>
      <c r="G26" s="1301"/>
    </row>
    <row r="27" spans="1:35" ht="27.95" customHeight="1">
      <c r="A27" s="387"/>
      <c r="B27" s="386"/>
      <c r="C27" s="307"/>
      <c r="D27" s="307"/>
      <c r="E27" s="307"/>
      <c r="F27" s="307"/>
      <c r="G27" s="307"/>
    </row>
    <row r="28" spans="1:35" ht="36.75" customHeight="1">
      <c r="A28" s="111" t="s">
        <v>68</v>
      </c>
      <c r="B28" s="1376" t="s">
        <v>375</v>
      </c>
      <c r="C28" s="1376"/>
      <c r="D28" s="1376"/>
      <c r="E28" s="1376"/>
      <c r="F28" s="1376"/>
      <c r="G28" s="1376"/>
    </row>
    <row r="29" spans="1:35" ht="31.5" customHeight="1">
      <c r="H29" s="260"/>
    </row>
    <row r="101" spans="1:12" s="184" customFormat="1">
      <c r="A101" s="205"/>
      <c r="B101" s="193"/>
      <c r="C101" s="193"/>
      <c r="D101" s="193"/>
      <c r="E101" s="193"/>
      <c r="F101" s="193"/>
      <c r="G101" s="193"/>
      <c r="H101" s="258"/>
      <c r="I101" s="384"/>
      <c r="J101" s="384"/>
      <c r="K101" s="384"/>
      <c r="L101" s="384"/>
    </row>
    <row r="102" spans="1:12" s="184" customFormat="1">
      <c r="A102" s="205"/>
      <c r="B102" s="193"/>
      <c r="C102" s="193"/>
      <c r="D102" s="193"/>
      <c r="E102" s="193"/>
      <c r="F102" s="193"/>
      <c r="G102" s="193"/>
      <c r="H102" s="258"/>
      <c r="I102" s="384"/>
      <c r="J102" s="384"/>
      <c r="K102" s="384"/>
      <c r="L102" s="384"/>
    </row>
    <row r="103" spans="1:12" s="184" customFormat="1">
      <c r="A103" s="205"/>
      <c r="B103" s="193"/>
      <c r="C103" s="193"/>
      <c r="D103" s="193"/>
      <c r="E103" s="193"/>
      <c r="F103" s="193"/>
      <c r="G103" s="193"/>
      <c r="H103" s="258"/>
      <c r="I103" s="384"/>
      <c r="J103" s="384"/>
      <c r="K103" s="384"/>
      <c r="L103" s="384"/>
    </row>
    <row r="104" spans="1:12" s="269" customFormat="1" hidden="1">
      <c r="A104" s="186" t="str">
        <f>A1</f>
        <v>Specification No.: CC/NT/W-MISC/DOM/A06/26/01785</v>
      </c>
      <c r="B104" s="99"/>
      <c r="C104" s="189"/>
      <c r="D104" s="189"/>
      <c r="E104" s="189"/>
      <c r="F104" s="189"/>
      <c r="G104" s="189"/>
      <c r="H104" s="188"/>
    </row>
    <row r="105" spans="1:12" s="269" customFormat="1" hidden="1">
      <c r="A105" s="67"/>
      <c r="B105" s="88"/>
      <c r="C105" s="89"/>
      <c r="D105" s="89"/>
      <c r="E105" s="89"/>
      <c r="F105" s="89"/>
      <c r="G105" s="89"/>
      <c r="H105" s="188"/>
    </row>
    <row r="106" spans="1:12" s="269" customFormat="1" ht="35.25" hidden="1" customHeight="1">
      <c r="A106" s="1370" t="str">
        <f t="shared" ref="A106:C107" si="0">A3</f>
        <v>Package RCP-02 for retrofitting of existing conventional control and protection system with new IEC 61850 Process Bus bases Control &amp; Protection System at 400kV Meerut Substation and 400kV Mandola Substation.</v>
      </c>
      <c r="B106" s="1370">
        <f t="shared" si="0"/>
        <v>0</v>
      </c>
      <c r="C106" s="1370">
        <f t="shared" si="0"/>
        <v>0</v>
      </c>
      <c r="D106" s="1370"/>
      <c r="E106" s="1370"/>
      <c r="F106" s="1370"/>
      <c r="G106" s="1370">
        <f>G3</f>
        <v>0</v>
      </c>
      <c r="H106" s="188"/>
    </row>
    <row r="107" spans="1:12" s="269" customFormat="1" hidden="1">
      <c r="A107" s="1371" t="str">
        <f t="shared" si="0"/>
        <v>(SCHEDULE OF RATES AND PRICES : TYPE TEST CHARGES)</v>
      </c>
      <c r="B107" s="1371">
        <f t="shared" si="0"/>
        <v>0</v>
      </c>
      <c r="C107" s="1371">
        <f t="shared" si="0"/>
        <v>0</v>
      </c>
      <c r="D107" s="1371"/>
      <c r="E107" s="1371"/>
      <c r="F107" s="1371"/>
      <c r="G107" s="1371">
        <f>G4</f>
        <v>0</v>
      </c>
      <c r="H107" s="188"/>
    </row>
    <row r="108" spans="1:12" s="269" customFormat="1" hidden="1">
      <c r="A108" s="68"/>
      <c r="B108" s="107"/>
      <c r="C108" s="107"/>
      <c r="D108" s="107"/>
      <c r="E108" s="107"/>
      <c r="F108" s="107"/>
      <c r="G108" s="107"/>
      <c r="H108" s="188"/>
    </row>
    <row r="109" spans="1:12" s="269" customFormat="1" hidden="1">
      <c r="A109" s="31" t="str">
        <f>A6</f>
        <v>Bidder’s Name and Address (Sole Bidder) :</v>
      </c>
      <c r="B109" s="41"/>
      <c r="C109" s="41"/>
      <c r="D109" s="41"/>
      <c r="E109" s="41"/>
      <c r="F109" s="41"/>
      <c r="G109" s="63">
        <f t="shared" ref="G109:G114" si="1">G6</f>
        <v>0</v>
      </c>
      <c r="H109" s="188"/>
    </row>
    <row r="110" spans="1:12" s="269" customFormat="1" hidden="1">
      <c r="A110" s="1358" t="str">
        <f>A7</f>
        <v/>
      </c>
      <c r="B110" s="1358">
        <f t="shared" ref="B110:C114" si="2">B7</f>
        <v>0</v>
      </c>
      <c r="C110" s="1358">
        <f t="shared" si="2"/>
        <v>0</v>
      </c>
      <c r="D110" s="467"/>
      <c r="E110" s="467"/>
      <c r="F110" s="467"/>
      <c r="G110" s="62">
        <f t="shared" si="1"/>
        <v>0</v>
      </c>
      <c r="H110" s="188"/>
    </row>
    <row r="111" spans="1:12" s="269" customFormat="1" hidden="1">
      <c r="A111" s="42" t="str">
        <f>A8</f>
        <v>Name     :</v>
      </c>
      <c r="B111" s="1341" t="str">
        <f t="shared" si="2"/>
        <v xml:space="preserve">…….. …….. …….. …….. …….. …….. </v>
      </c>
      <c r="C111" s="1341">
        <f t="shared" si="2"/>
        <v>0</v>
      </c>
      <c r="D111" s="466"/>
      <c r="E111" s="466"/>
      <c r="F111" s="466"/>
      <c r="G111" s="62">
        <f t="shared" si="1"/>
        <v>0</v>
      </c>
      <c r="H111" s="188"/>
    </row>
    <row r="112" spans="1:12" s="269" customFormat="1" hidden="1">
      <c r="A112" s="42" t="str">
        <f>A9</f>
        <v>Address :</v>
      </c>
      <c r="B112" s="1341" t="str">
        <f t="shared" si="2"/>
        <v xml:space="preserve">…….. …….. …….. …….. …….. …….. </v>
      </c>
      <c r="C112" s="1341">
        <f t="shared" si="2"/>
        <v>0</v>
      </c>
      <c r="D112" s="466"/>
      <c r="E112" s="466"/>
      <c r="F112" s="466"/>
      <c r="G112" s="62">
        <f t="shared" si="1"/>
        <v>0</v>
      </c>
      <c r="H112" s="188"/>
    </row>
    <row r="113" spans="1:35" s="269" customFormat="1" hidden="1">
      <c r="A113" s="43"/>
      <c r="B113" s="1341" t="str">
        <f t="shared" si="2"/>
        <v xml:space="preserve">…….. …….. …….. …….. …….. …….. </v>
      </c>
      <c r="C113" s="1341">
        <f t="shared" si="2"/>
        <v>0</v>
      </c>
      <c r="D113" s="466"/>
      <c r="E113" s="466"/>
      <c r="F113" s="466"/>
      <c r="G113" s="62">
        <f t="shared" si="1"/>
        <v>0</v>
      </c>
      <c r="H113" s="188"/>
    </row>
    <row r="114" spans="1:35" s="269" customFormat="1" hidden="1">
      <c r="A114" s="43"/>
      <c r="B114" s="1341" t="str">
        <f t="shared" si="2"/>
        <v xml:space="preserve">…….. …….. …….. …….. …….. …….. </v>
      </c>
      <c r="C114" s="1341">
        <f t="shared" si="2"/>
        <v>0</v>
      </c>
      <c r="D114" s="466"/>
      <c r="E114" s="466"/>
      <c r="F114" s="466"/>
      <c r="G114" s="62">
        <f t="shared" si="1"/>
        <v>0</v>
      </c>
      <c r="H114" s="188"/>
    </row>
    <row r="115" spans="1:35" s="269" customFormat="1" hidden="1">
      <c r="A115" s="309"/>
      <c r="B115" s="32"/>
      <c r="C115" s="32"/>
      <c r="D115" s="32"/>
      <c r="E115" s="32"/>
      <c r="F115" s="32"/>
      <c r="G115" s="32"/>
      <c r="H115" s="188"/>
    </row>
    <row r="116" spans="1:35" s="269" customFormat="1" ht="33.75" hidden="1" customHeight="1">
      <c r="A116" s="307" t="str">
        <f>A14</f>
        <v>SL. NO.</v>
      </c>
      <c r="B116" s="312" t="str">
        <f>B14</f>
        <v>Description of Test</v>
      </c>
      <c r="C116" s="1355">
        <f>G14</f>
        <v>0</v>
      </c>
      <c r="D116" s="1355"/>
      <c r="E116" s="1355"/>
      <c r="F116" s="1355"/>
      <c r="G116" s="1355"/>
      <c r="H116" s="188"/>
      <c r="AE116" s="1355"/>
      <c r="AF116" s="1355"/>
      <c r="AH116" s="1355"/>
      <c r="AI116" s="1355"/>
    </row>
    <row r="117" spans="1:35" s="269" customFormat="1" hidden="1">
      <c r="A117" s="107" t="e">
        <f>#REF!</f>
        <v>#REF!</v>
      </c>
      <c r="B117" s="107" t="e">
        <f>#REF!</f>
        <v>#REF!</v>
      </c>
      <c r="C117" s="1356" t="e">
        <f>#REF!</f>
        <v>#REF!</v>
      </c>
      <c r="D117" s="1356"/>
      <c r="E117" s="1356"/>
      <c r="F117" s="1356"/>
      <c r="G117" s="1356"/>
      <c r="H117" s="188"/>
      <c r="AE117" s="1356"/>
      <c r="AF117" s="1356"/>
      <c r="AH117" s="1356"/>
      <c r="AI117" s="1356"/>
    </row>
    <row r="118" spans="1:35" s="269" customFormat="1" hidden="1">
      <c r="A118" s="314" t="e">
        <f>#REF!</f>
        <v>#REF!</v>
      </c>
      <c r="B118" s="315" t="e">
        <f>#REF!</f>
        <v>#REF!</v>
      </c>
      <c r="C118" s="1356"/>
      <c r="D118" s="1356"/>
      <c r="E118" s="1356"/>
      <c r="F118" s="1356"/>
      <c r="G118" s="1356"/>
      <c r="H118" s="188"/>
      <c r="AE118" s="1356"/>
      <c r="AF118" s="1356"/>
      <c r="AH118" s="1356"/>
      <c r="AI118" s="1356"/>
    </row>
    <row r="119" spans="1:35" s="269" customFormat="1" hidden="1">
      <c r="A119" s="316" t="e">
        <f>#REF!</f>
        <v>#REF!</v>
      </c>
      <c r="B119" s="317" t="e">
        <f>#REF!</f>
        <v>#REF!</v>
      </c>
      <c r="C119" s="1354" t="e">
        <f>#REF!</f>
        <v>#REF!</v>
      </c>
      <c r="D119" s="1354"/>
      <c r="E119" s="1354"/>
      <c r="F119" s="1354"/>
      <c r="G119" s="1354"/>
      <c r="H119" s="186"/>
      <c r="AE119" s="318"/>
      <c r="AF119" s="318"/>
      <c r="AH119" s="318"/>
      <c r="AI119" s="318"/>
    </row>
    <row r="120" spans="1:35" s="269" customFormat="1" hidden="1">
      <c r="A120" s="316" t="e">
        <f>#REF!</f>
        <v>#REF!</v>
      </c>
      <c r="B120" s="317" t="e">
        <f>#REF!</f>
        <v>#REF!</v>
      </c>
      <c r="C120" s="1354" t="e">
        <f>#REF!</f>
        <v>#REF!</v>
      </c>
      <c r="D120" s="1354"/>
      <c r="E120" s="1354"/>
      <c r="F120" s="1354"/>
      <c r="G120" s="1354"/>
      <c r="H120" s="186"/>
      <c r="AE120" s="319"/>
      <c r="AF120" s="319"/>
      <c r="AH120" s="318"/>
      <c r="AI120" s="319"/>
    </row>
    <row r="121" spans="1:35" s="269" customFormat="1" ht="20.100000000000001" hidden="1" customHeight="1">
      <c r="A121" s="320"/>
      <c r="B121" s="315" t="e">
        <f>#REF!</f>
        <v>#REF!</v>
      </c>
      <c r="C121" s="1354" t="e">
        <f>#REF!</f>
        <v>#REF!</v>
      </c>
      <c r="D121" s="1354"/>
      <c r="E121" s="1354"/>
      <c r="F121" s="1354"/>
      <c r="G121" s="1354"/>
      <c r="H121" s="188"/>
      <c r="AE121" s="319"/>
      <c r="AF121" s="319"/>
      <c r="AH121" s="319"/>
      <c r="AI121" s="319"/>
    </row>
    <row r="122" spans="1:35" s="269" customFormat="1" hidden="1">
      <c r="A122" s="314" t="e">
        <f>#REF!</f>
        <v>#REF!</v>
      </c>
      <c r="B122" s="315" t="e">
        <f>#REF!</f>
        <v>#REF!</v>
      </c>
      <c r="C122" s="1354"/>
      <c r="D122" s="1354"/>
      <c r="E122" s="1354"/>
      <c r="F122" s="1354"/>
      <c r="G122" s="1354"/>
      <c r="H122" s="188"/>
      <c r="AE122" s="1354"/>
      <c r="AF122" s="1354"/>
      <c r="AH122" s="1354"/>
      <c r="AI122" s="1354"/>
    </row>
    <row r="123" spans="1:35" s="269" customFormat="1" hidden="1">
      <c r="A123" s="321" t="e">
        <f>#REF!</f>
        <v>#REF!</v>
      </c>
      <c r="B123" s="315" t="e">
        <f>#REF!</f>
        <v>#REF!</v>
      </c>
      <c r="C123" s="1354"/>
      <c r="D123" s="1354"/>
      <c r="E123" s="1354"/>
      <c r="F123" s="1354"/>
      <c r="G123" s="1354"/>
      <c r="H123" s="188"/>
      <c r="AE123" s="1354"/>
      <c r="AF123" s="1354"/>
      <c r="AH123" s="1354"/>
      <c r="AI123" s="1354"/>
    </row>
    <row r="124" spans="1:35" s="269" customFormat="1" hidden="1">
      <c r="A124" s="322" t="e">
        <f>#REF!</f>
        <v>#REF!</v>
      </c>
      <c r="B124" s="315" t="e">
        <f>#REF!</f>
        <v>#REF!</v>
      </c>
      <c r="C124" s="1354"/>
      <c r="D124" s="1354"/>
      <c r="E124" s="1354"/>
      <c r="F124" s="1354"/>
      <c r="G124" s="1354"/>
      <c r="H124" s="188"/>
      <c r="AE124" s="1354"/>
      <c r="AF124" s="1354"/>
      <c r="AH124" s="1354"/>
      <c r="AI124" s="1354"/>
    </row>
    <row r="125" spans="1:35" s="269" customFormat="1" hidden="1">
      <c r="A125" s="316" t="e">
        <f>#REF!</f>
        <v>#REF!</v>
      </c>
      <c r="B125" s="317" t="e">
        <f>#REF!</f>
        <v>#REF!</v>
      </c>
      <c r="C125" s="1354" t="e">
        <f>#REF!</f>
        <v>#REF!</v>
      </c>
      <c r="D125" s="1354"/>
      <c r="E125" s="1354"/>
      <c r="F125" s="1354"/>
      <c r="G125" s="1354"/>
      <c r="H125" s="186"/>
      <c r="AE125" s="319"/>
      <c r="AF125" s="319"/>
      <c r="AH125" s="318"/>
      <c r="AI125" s="319"/>
    </row>
    <row r="126" spans="1:35" s="269" customFormat="1" hidden="1">
      <c r="A126" s="316" t="e">
        <f>#REF!</f>
        <v>#REF!</v>
      </c>
      <c r="B126" s="317" t="e">
        <f>#REF!</f>
        <v>#REF!</v>
      </c>
      <c r="C126" s="1354" t="e">
        <f>#REF!</f>
        <v>#REF!</v>
      </c>
      <c r="D126" s="1354"/>
      <c r="E126" s="1354"/>
      <c r="F126" s="1354"/>
      <c r="G126" s="1354"/>
      <c r="H126" s="186"/>
      <c r="AE126" s="319"/>
      <c r="AF126" s="319"/>
      <c r="AH126" s="318"/>
      <c r="AI126" s="319"/>
    </row>
    <row r="127" spans="1:35" s="269" customFormat="1" hidden="1">
      <c r="A127" s="316" t="e">
        <f>#REF!</f>
        <v>#REF!</v>
      </c>
      <c r="B127" s="317" t="e">
        <f>#REF!</f>
        <v>#REF!</v>
      </c>
      <c r="C127" s="1354" t="e">
        <f>#REF!</f>
        <v>#REF!</v>
      </c>
      <c r="D127" s="1354"/>
      <c r="E127" s="1354"/>
      <c r="F127" s="1354"/>
      <c r="G127" s="1354"/>
      <c r="H127" s="186"/>
      <c r="AE127" s="319"/>
      <c r="AF127" s="319"/>
      <c r="AH127" s="318"/>
      <c r="AI127" s="319"/>
    </row>
    <row r="128" spans="1:35" s="269" customFormat="1" hidden="1">
      <c r="A128" s="316" t="e">
        <f>#REF!</f>
        <v>#REF!</v>
      </c>
      <c r="B128" s="317" t="e">
        <f>#REF!</f>
        <v>#REF!</v>
      </c>
      <c r="C128" s="1354" t="e">
        <f>#REF!</f>
        <v>#REF!</v>
      </c>
      <c r="D128" s="1354"/>
      <c r="E128" s="1354"/>
      <c r="F128" s="1354"/>
      <c r="G128" s="1354"/>
      <c r="H128" s="186"/>
      <c r="AE128" s="319"/>
      <c r="AF128" s="319"/>
      <c r="AH128" s="318"/>
      <c r="AI128" s="319"/>
    </row>
    <row r="129" spans="1:35" s="269" customFormat="1" hidden="1">
      <c r="A129" s="316"/>
      <c r="B129" s="315" t="e">
        <f>#REF!</f>
        <v>#REF!</v>
      </c>
      <c r="C129" s="1354" t="e">
        <f>#REF!</f>
        <v>#REF!</v>
      </c>
      <c r="D129" s="1354"/>
      <c r="E129" s="1354"/>
      <c r="F129" s="1354"/>
      <c r="G129" s="1354"/>
      <c r="H129" s="186"/>
      <c r="AE129" s="319"/>
      <c r="AF129" s="319"/>
      <c r="AH129" s="319"/>
      <c r="AI129" s="319"/>
    </row>
    <row r="130" spans="1:35" s="269" customFormat="1" ht="20.100000000000001" hidden="1" customHeight="1">
      <c r="A130" s="322" t="e">
        <f>#REF!</f>
        <v>#REF!</v>
      </c>
      <c r="B130" s="315" t="e">
        <f>#REF!</f>
        <v>#REF!</v>
      </c>
      <c r="C130" s="1354"/>
      <c r="D130" s="1354"/>
      <c r="E130" s="1354"/>
      <c r="F130" s="1354"/>
      <c r="G130" s="1354"/>
      <c r="H130" s="186"/>
      <c r="AE130" s="319"/>
      <c r="AF130" s="319"/>
      <c r="AH130" s="319"/>
      <c r="AI130" s="319"/>
    </row>
    <row r="131" spans="1:35" s="269" customFormat="1" hidden="1">
      <c r="A131" s="316" t="e">
        <f>#REF!</f>
        <v>#REF!</v>
      </c>
      <c r="B131" s="317" t="e">
        <f>#REF!</f>
        <v>#REF!</v>
      </c>
      <c r="C131" s="1354" t="e">
        <f>#REF!</f>
        <v>#REF!</v>
      </c>
      <c r="D131" s="1354"/>
      <c r="E131" s="1354"/>
      <c r="F131" s="1354"/>
      <c r="G131" s="1354"/>
      <c r="H131" s="186"/>
      <c r="AE131" s="319"/>
      <c r="AF131" s="319"/>
      <c r="AH131" s="318"/>
      <c r="AI131" s="319"/>
    </row>
    <row r="132" spans="1:35" s="269" customFormat="1" hidden="1">
      <c r="A132" s="316" t="e">
        <f>#REF!</f>
        <v>#REF!</v>
      </c>
      <c r="B132" s="317" t="e">
        <f>#REF!</f>
        <v>#REF!</v>
      </c>
      <c r="C132" s="1354" t="e">
        <f>#REF!</f>
        <v>#REF!</v>
      </c>
      <c r="D132" s="1354"/>
      <c r="E132" s="1354"/>
      <c r="F132" s="1354"/>
      <c r="G132" s="1354"/>
      <c r="H132" s="186"/>
      <c r="AE132" s="319"/>
      <c r="AF132" s="319"/>
      <c r="AH132" s="318"/>
      <c r="AI132" s="319"/>
    </row>
    <row r="133" spans="1:35" s="269" customFormat="1" ht="20.100000000000001" hidden="1" customHeight="1">
      <c r="A133" s="316" t="e">
        <f>#REF!</f>
        <v>#REF!</v>
      </c>
      <c r="B133" s="317" t="e">
        <f>#REF!</f>
        <v>#REF!</v>
      </c>
      <c r="C133" s="1354" t="e">
        <f>#REF!</f>
        <v>#REF!</v>
      </c>
      <c r="D133" s="1354"/>
      <c r="E133" s="1354"/>
      <c r="F133" s="1354"/>
      <c r="G133" s="1354"/>
      <c r="H133" s="186"/>
      <c r="AE133" s="319"/>
      <c r="AF133" s="319"/>
      <c r="AH133" s="318"/>
      <c r="AI133" s="319"/>
    </row>
    <row r="134" spans="1:35" s="269" customFormat="1" hidden="1">
      <c r="A134" s="316" t="e">
        <f>#REF!</f>
        <v>#REF!</v>
      </c>
      <c r="B134" s="317" t="e">
        <f>#REF!</f>
        <v>#REF!</v>
      </c>
      <c r="C134" s="1354" t="e">
        <f>#REF!</f>
        <v>#REF!</v>
      </c>
      <c r="D134" s="1354"/>
      <c r="E134" s="1354"/>
      <c r="F134" s="1354"/>
      <c r="G134" s="1354"/>
      <c r="H134" s="186"/>
      <c r="AE134" s="319"/>
      <c r="AF134" s="319"/>
      <c r="AH134" s="318"/>
      <c r="AI134" s="319"/>
    </row>
    <row r="135" spans="1:35" s="270" customFormat="1" ht="20.100000000000001" hidden="1" customHeight="1">
      <c r="A135" s="323"/>
      <c r="B135" s="315" t="e">
        <f>#REF!</f>
        <v>#REF!</v>
      </c>
      <c r="C135" s="1354" t="e">
        <f>#REF!</f>
        <v>#REF!</v>
      </c>
      <c r="D135" s="1354"/>
      <c r="E135" s="1354"/>
      <c r="F135" s="1354"/>
      <c r="G135" s="1354"/>
      <c r="H135" s="186"/>
      <c r="AE135" s="319"/>
      <c r="AF135" s="319"/>
      <c r="AH135" s="319"/>
      <c r="AI135" s="319"/>
    </row>
    <row r="136" spans="1:35" s="269" customFormat="1" ht="24" hidden="1" customHeight="1">
      <c r="A136" s="322" t="e">
        <f>#REF!</f>
        <v>#REF!</v>
      </c>
      <c r="B136" s="315" t="e">
        <f>#REF!</f>
        <v>#REF!</v>
      </c>
      <c r="C136" s="1354"/>
      <c r="D136" s="1354"/>
      <c r="E136" s="1354"/>
      <c r="F136" s="1354"/>
      <c r="G136" s="1354"/>
      <c r="H136" s="186"/>
      <c r="AE136" s="319"/>
      <c r="AF136" s="319"/>
      <c r="AH136" s="319"/>
      <c r="AI136" s="319"/>
    </row>
    <row r="137" spans="1:35" s="269" customFormat="1" hidden="1">
      <c r="A137" s="316" t="e">
        <f>#REF!</f>
        <v>#REF!</v>
      </c>
      <c r="B137" s="317" t="e">
        <f>#REF!</f>
        <v>#REF!</v>
      </c>
      <c r="C137" s="1354" t="e">
        <f>#REF!</f>
        <v>#REF!</v>
      </c>
      <c r="D137" s="1354"/>
      <c r="E137" s="1354"/>
      <c r="F137" s="1354"/>
      <c r="G137" s="1354"/>
      <c r="H137" s="186"/>
      <c r="AE137" s="319"/>
      <c r="AF137" s="319"/>
      <c r="AH137" s="318"/>
      <c r="AI137" s="319"/>
    </row>
    <row r="138" spans="1:35" s="269" customFormat="1" hidden="1">
      <c r="A138" s="316" t="e">
        <f>#REF!</f>
        <v>#REF!</v>
      </c>
      <c r="B138" s="317" t="e">
        <f>#REF!</f>
        <v>#REF!</v>
      </c>
      <c r="C138" s="1354" t="e">
        <f>#REF!</f>
        <v>#REF!</v>
      </c>
      <c r="D138" s="1354"/>
      <c r="E138" s="1354"/>
      <c r="F138" s="1354"/>
      <c r="G138" s="1354"/>
      <c r="H138" s="186"/>
      <c r="AE138" s="319"/>
      <c r="AF138" s="319"/>
      <c r="AH138" s="318"/>
      <c r="AI138" s="319"/>
    </row>
    <row r="139" spans="1:35" s="269" customFormat="1" ht="33" hidden="1" customHeight="1">
      <c r="A139" s="316" t="e">
        <f>#REF!</f>
        <v>#REF!</v>
      </c>
      <c r="B139" s="317" t="e">
        <f>#REF!</f>
        <v>#REF!</v>
      </c>
      <c r="C139" s="1354" t="e">
        <f>#REF!</f>
        <v>#REF!</v>
      </c>
      <c r="D139" s="1354"/>
      <c r="E139" s="1354"/>
      <c r="F139" s="1354"/>
      <c r="G139" s="1354"/>
      <c r="H139" s="186"/>
      <c r="AE139" s="319"/>
      <c r="AF139" s="319"/>
      <c r="AH139" s="318"/>
      <c r="AI139" s="319"/>
    </row>
    <row r="140" spans="1:35" s="270" customFormat="1" ht="20.100000000000001" hidden="1" customHeight="1">
      <c r="A140" s="316"/>
      <c r="B140" s="315" t="e">
        <f>#REF!</f>
        <v>#REF!</v>
      </c>
      <c r="C140" s="1354" t="e">
        <f>#REF!</f>
        <v>#REF!</v>
      </c>
      <c r="D140" s="1354"/>
      <c r="E140" s="1354"/>
      <c r="F140" s="1354"/>
      <c r="G140" s="1354"/>
      <c r="H140" s="186"/>
      <c r="AE140" s="319"/>
      <c r="AF140" s="319"/>
      <c r="AH140" s="319"/>
      <c r="AI140" s="319"/>
    </row>
    <row r="141" spans="1:35" s="269" customFormat="1" ht="20.100000000000001" hidden="1" customHeight="1">
      <c r="A141" s="322" t="e">
        <f>#REF!</f>
        <v>#REF!</v>
      </c>
      <c r="B141" s="315" t="e">
        <f>#REF!</f>
        <v>#REF!</v>
      </c>
      <c r="C141" s="1354"/>
      <c r="D141" s="1354"/>
      <c r="E141" s="1354"/>
      <c r="F141" s="1354"/>
      <c r="G141" s="1354"/>
      <c r="H141" s="186"/>
      <c r="AE141" s="319"/>
      <c r="AF141" s="319"/>
      <c r="AH141" s="319"/>
      <c r="AI141" s="319"/>
    </row>
    <row r="142" spans="1:35" s="269" customFormat="1" hidden="1">
      <c r="A142" s="316" t="e">
        <f>#REF!</f>
        <v>#REF!</v>
      </c>
      <c r="B142" s="317" t="e">
        <f>#REF!</f>
        <v>#REF!</v>
      </c>
      <c r="C142" s="1354" t="e">
        <f>#REF!</f>
        <v>#REF!</v>
      </c>
      <c r="D142" s="1354"/>
      <c r="E142" s="1354"/>
      <c r="F142" s="1354"/>
      <c r="G142" s="1354"/>
      <c r="H142" s="186"/>
      <c r="AE142" s="319"/>
      <c r="AF142" s="319"/>
      <c r="AH142" s="318"/>
      <c r="AI142" s="319"/>
    </row>
    <row r="143" spans="1:35" s="269" customFormat="1" hidden="1">
      <c r="A143" s="316" t="e">
        <f>#REF!</f>
        <v>#REF!</v>
      </c>
      <c r="B143" s="317" t="e">
        <f>#REF!</f>
        <v>#REF!</v>
      </c>
      <c r="C143" s="1354" t="e">
        <f>#REF!</f>
        <v>#REF!</v>
      </c>
      <c r="D143" s="1354"/>
      <c r="E143" s="1354"/>
      <c r="F143" s="1354"/>
      <c r="G143" s="1354"/>
      <c r="H143" s="186"/>
      <c r="AE143" s="319"/>
      <c r="AF143" s="319"/>
      <c r="AH143" s="318"/>
      <c r="AI143" s="319"/>
    </row>
    <row r="144" spans="1:35" s="269" customFormat="1" hidden="1">
      <c r="A144" s="316" t="e">
        <f>#REF!</f>
        <v>#REF!</v>
      </c>
      <c r="B144" s="317" t="e">
        <f>#REF!</f>
        <v>#REF!</v>
      </c>
      <c r="C144" s="1354" t="e">
        <f>#REF!</f>
        <v>#REF!</v>
      </c>
      <c r="D144" s="1354"/>
      <c r="E144" s="1354"/>
      <c r="F144" s="1354"/>
      <c r="G144" s="1354"/>
      <c r="H144" s="186"/>
      <c r="AE144" s="319"/>
      <c r="AF144" s="319"/>
      <c r="AH144" s="318"/>
      <c r="AI144" s="319"/>
    </row>
    <row r="145" spans="1:35" s="269" customFormat="1" hidden="1">
      <c r="A145" s="316"/>
      <c r="B145" s="315" t="e">
        <f>#REF!</f>
        <v>#REF!</v>
      </c>
      <c r="C145" s="1354" t="e">
        <f>#REF!</f>
        <v>#REF!</v>
      </c>
      <c r="D145" s="1354"/>
      <c r="E145" s="1354"/>
      <c r="F145" s="1354"/>
      <c r="G145" s="1354"/>
      <c r="H145" s="186"/>
      <c r="AE145" s="319"/>
      <c r="AF145" s="319"/>
      <c r="AH145" s="319"/>
      <c r="AI145" s="319"/>
    </row>
    <row r="146" spans="1:35" s="269" customFormat="1" ht="20.100000000000001" hidden="1" customHeight="1">
      <c r="A146" s="322" t="e">
        <f>#REF!</f>
        <v>#REF!</v>
      </c>
      <c r="B146" s="315" t="e">
        <f>#REF!</f>
        <v>#REF!</v>
      </c>
      <c r="C146" s="1354"/>
      <c r="D146" s="1354"/>
      <c r="E146" s="1354"/>
      <c r="F146" s="1354"/>
      <c r="G146" s="1354"/>
      <c r="H146" s="186"/>
      <c r="AE146" s="319"/>
      <c r="AF146" s="319"/>
      <c r="AH146" s="319"/>
      <c r="AI146" s="319"/>
    </row>
    <row r="147" spans="1:35" s="269" customFormat="1" hidden="1">
      <c r="A147" s="316" t="e">
        <f>#REF!</f>
        <v>#REF!</v>
      </c>
      <c r="B147" s="317" t="e">
        <f>#REF!</f>
        <v>#REF!</v>
      </c>
      <c r="C147" s="1354" t="e">
        <f>#REF!</f>
        <v>#REF!</v>
      </c>
      <c r="D147" s="1354"/>
      <c r="E147" s="1354"/>
      <c r="F147" s="1354"/>
      <c r="G147" s="1354"/>
      <c r="H147" s="186"/>
      <c r="AE147" s="319"/>
      <c r="AF147" s="319"/>
      <c r="AH147" s="318"/>
      <c r="AI147" s="319"/>
    </row>
    <row r="148" spans="1:35" s="269" customFormat="1" hidden="1">
      <c r="A148" s="316" t="e">
        <f>#REF!</f>
        <v>#REF!</v>
      </c>
      <c r="B148" s="317" t="e">
        <f>#REF!</f>
        <v>#REF!</v>
      </c>
      <c r="C148" s="1354" t="e">
        <f>#REF!</f>
        <v>#REF!</v>
      </c>
      <c r="D148" s="1354"/>
      <c r="E148" s="1354"/>
      <c r="F148" s="1354"/>
      <c r="G148" s="1354"/>
      <c r="H148" s="186"/>
      <c r="AE148" s="319"/>
      <c r="AF148" s="319"/>
      <c r="AH148" s="318"/>
      <c r="AI148" s="319"/>
    </row>
    <row r="149" spans="1:35" s="269" customFormat="1" hidden="1">
      <c r="A149" s="316" t="e">
        <f>#REF!</f>
        <v>#REF!</v>
      </c>
      <c r="B149" s="317" t="e">
        <f>#REF!</f>
        <v>#REF!</v>
      </c>
      <c r="C149" s="1354" t="e">
        <f>#REF!</f>
        <v>#REF!</v>
      </c>
      <c r="D149" s="1354"/>
      <c r="E149" s="1354"/>
      <c r="F149" s="1354"/>
      <c r="G149" s="1354"/>
      <c r="H149" s="186"/>
      <c r="AE149" s="319"/>
      <c r="AF149" s="319"/>
      <c r="AH149" s="318"/>
      <c r="AI149" s="319"/>
    </row>
    <row r="150" spans="1:35" s="269" customFormat="1" hidden="1">
      <c r="A150" s="316" t="e">
        <f>#REF!</f>
        <v>#REF!</v>
      </c>
      <c r="B150" s="317" t="e">
        <f>#REF!</f>
        <v>#REF!</v>
      </c>
      <c r="C150" s="1354" t="e">
        <f>#REF!</f>
        <v>#REF!</v>
      </c>
      <c r="D150" s="1354"/>
      <c r="E150" s="1354"/>
      <c r="F150" s="1354"/>
      <c r="G150" s="1354"/>
      <c r="H150" s="186"/>
      <c r="AE150" s="319"/>
      <c r="AF150" s="319"/>
      <c r="AH150" s="318"/>
      <c r="AI150" s="319"/>
    </row>
    <row r="151" spans="1:35" s="270" customFormat="1" ht="20.100000000000001" hidden="1" customHeight="1">
      <c r="A151" s="316"/>
      <c r="B151" s="315" t="e">
        <f>#REF!</f>
        <v>#REF!</v>
      </c>
      <c r="C151" s="1354" t="e">
        <f>#REF!</f>
        <v>#REF!</v>
      </c>
      <c r="D151" s="1354"/>
      <c r="E151" s="1354"/>
      <c r="F151" s="1354"/>
      <c r="G151" s="1354"/>
      <c r="H151" s="186"/>
      <c r="AE151" s="319"/>
      <c r="AF151" s="319"/>
      <c r="AH151" s="319"/>
      <c r="AI151" s="319"/>
    </row>
    <row r="152" spans="1:35" s="269" customFormat="1" ht="20.100000000000001" hidden="1" customHeight="1">
      <c r="A152" s="324"/>
      <c r="B152" s="315" t="e">
        <f>#REF!</f>
        <v>#REF!</v>
      </c>
      <c r="C152" s="1354" t="e">
        <f>#REF!</f>
        <v>#REF!</v>
      </c>
      <c r="D152" s="1354"/>
      <c r="E152" s="1354"/>
      <c r="F152" s="1354"/>
      <c r="G152" s="1354"/>
      <c r="H152" s="186"/>
      <c r="AE152" s="319"/>
      <c r="AF152" s="319"/>
      <c r="AH152" s="319"/>
      <c r="AI152" s="319"/>
    </row>
    <row r="153" spans="1:35" s="269" customFormat="1" hidden="1">
      <c r="A153" s="324"/>
      <c r="B153" s="315"/>
      <c r="C153" s="1354"/>
      <c r="D153" s="1354"/>
      <c r="E153" s="1354"/>
      <c r="F153" s="1354"/>
      <c r="G153" s="1354"/>
      <c r="H153" s="186"/>
      <c r="AE153" s="319"/>
      <c r="AF153" s="319"/>
      <c r="AH153" s="319"/>
      <c r="AI153" s="319"/>
    </row>
    <row r="154" spans="1:35" s="269" customFormat="1" ht="20.100000000000001" hidden="1" customHeight="1">
      <c r="A154" s="321" t="e">
        <f>#REF!</f>
        <v>#REF!</v>
      </c>
      <c r="B154" s="315" t="e">
        <f>#REF!</f>
        <v>#REF!</v>
      </c>
      <c r="C154" s="1354"/>
      <c r="D154" s="1354"/>
      <c r="E154" s="1354"/>
      <c r="F154" s="1354"/>
      <c r="G154" s="1354"/>
      <c r="H154" s="186"/>
      <c r="AE154" s="319"/>
      <c r="AF154" s="319"/>
      <c r="AH154" s="319"/>
      <c r="AI154" s="319"/>
    </row>
    <row r="155" spans="1:35" s="269" customFormat="1" ht="30" hidden="1" customHeight="1">
      <c r="A155" s="322" t="e">
        <f>#REF!</f>
        <v>#REF!</v>
      </c>
      <c r="B155" s="315" t="e">
        <f>#REF!</f>
        <v>#REF!</v>
      </c>
      <c r="C155" s="1354"/>
      <c r="D155" s="1354"/>
      <c r="E155" s="1354"/>
      <c r="F155" s="1354"/>
      <c r="G155" s="1354"/>
      <c r="H155" s="186"/>
      <c r="AE155" s="319"/>
      <c r="AF155" s="319"/>
      <c r="AH155" s="319"/>
      <c r="AI155" s="319"/>
    </row>
    <row r="156" spans="1:35" s="269" customFormat="1" hidden="1">
      <c r="A156" s="316" t="e">
        <f>#REF!</f>
        <v>#REF!</v>
      </c>
      <c r="B156" s="317" t="e">
        <f>#REF!</f>
        <v>#REF!</v>
      </c>
      <c r="C156" s="1354" t="e">
        <f>#REF!</f>
        <v>#REF!</v>
      </c>
      <c r="D156" s="1354"/>
      <c r="E156" s="1354"/>
      <c r="F156" s="1354"/>
      <c r="G156" s="1354"/>
      <c r="H156" s="186"/>
      <c r="AE156" s="319"/>
      <c r="AF156" s="319"/>
      <c r="AH156" s="318"/>
      <c r="AI156" s="319"/>
    </row>
    <row r="157" spans="1:35" s="269" customFormat="1" hidden="1">
      <c r="A157" s="316" t="e">
        <f>#REF!</f>
        <v>#REF!</v>
      </c>
      <c r="B157" s="317" t="e">
        <f>#REF!</f>
        <v>#REF!</v>
      </c>
      <c r="C157" s="1354" t="e">
        <f>#REF!</f>
        <v>#REF!</v>
      </c>
      <c r="D157" s="1354"/>
      <c r="E157" s="1354"/>
      <c r="F157" s="1354"/>
      <c r="G157" s="1354"/>
      <c r="H157" s="186"/>
      <c r="AE157" s="319"/>
      <c r="AF157" s="319"/>
      <c r="AH157" s="318"/>
      <c r="AI157" s="319"/>
    </row>
    <row r="158" spans="1:35" s="269" customFormat="1" hidden="1">
      <c r="A158" s="316" t="e">
        <f>#REF!</f>
        <v>#REF!</v>
      </c>
      <c r="B158" s="317" t="e">
        <f>#REF!</f>
        <v>#REF!</v>
      </c>
      <c r="C158" s="1354" t="e">
        <f>#REF!</f>
        <v>#REF!</v>
      </c>
      <c r="D158" s="1354"/>
      <c r="E158" s="1354"/>
      <c r="F158" s="1354"/>
      <c r="G158" s="1354"/>
      <c r="H158" s="186"/>
      <c r="AE158" s="319"/>
      <c r="AF158" s="319"/>
      <c r="AH158" s="318"/>
      <c r="AI158" s="319"/>
    </row>
    <row r="159" spans="1:35" s="269" customFormat="1" ht="20.100000000000001" hidden="1" customHeight="1">
      <c r="A159" s="325"/>
      <c r="B159" s="315" t="e">
        <f>#REF!</f>
        <v>#REF!</v>
      </c>
      <c r="C159" s="1354" t="e">
        <f>#REF!</f>
        <v>#REF!</v>
      </c>
      <c r="D159" s="1354"/>
      <c r="E159" s="1354"/>
      <c r="F159" s="1354"/>
      <c r="G159" s="1354"/>
      <c r="H159" s="186"/>
      <c r="AE159" s="319"/>
      <c r="AF159" s="319"/>
      <c r="AH159" s="319"/>
      <c r="AI159" s="319"/>
    </row>
    <row r="160" spans="1:35" s="269" customFormat="1" ht="20.100000000000001" hidden="1" customHeight="1">
      <c r="A160" s="324"/>
      <c r="B160" s="315" t="e">
        <f>#REF!</f>
        <v>#REF!</v>
      </c>
      <c r="C160" s="1354" t="e">
        <f>#REF!</f>
        <v>#REF!</v>
      </c>
      <c r="D160" s="1354"/>
      <c r="E160" s="1354"/>
      <c r="F160" s="1354"/>
      <c r="G160" s="1354"/>
      <c r="H160" s="186"/>
      <c r="AE160" s="319"/>
      <c r="AF160" s="319"/>
      <c r="AH160" s="319"/>
      <c r="AI160" s="319"/>
    </row>
    <row r="161" spans="1:35" s="269" customFormat="1" ht="20.100000000000001" hidden="1" customHeight="1">
      <c r="A161" s="314" t="e">
        <f>#REF!</f>
        <v>#REF!</v>
      </c>
      <c r="B161" s="315" t="e">
        <f>#REF!</f>
        <v>#REF!</v>
      </c>
      <c r="C161" s="1354"/>
      <c r="D161" s="1354"/>
      <c r="E161" s="1354"/>
      <c r="F161" s="1354"/>
      <c r="G161" s="1354"/>
      <c r="H161" s="186"/>
      <c r="AE161" s="319"/>
      <c r="AF161" s="319"/>
      <c r="AH161" s="319"/>
      <c r="AI161" s="319"/>
    </row>
    <row r="162" spans="1:35" s="269" customFormat="1" ht="30" hidden="1" customHeight="1">
      <c r="A162" s="321" t="e">
        <f>#REF!</f>
        <v>#REF!</v>
      </c>
      <c r="B162" s="315" t="e">
        <f>#REF!</f>
        <v>#REF!</v>
      </c>
      <c r="C162" s="1354"/>
      <c r="D162" s="1354"/>
      <c r="E162" s="1354"/>
      <c r="F162" s="1354"/>
      <c r="G162" s="1354"/>
      <c r="H162" s="186"/>
      <c r="AE162" s="319"/>
      <c r="AF162" s="319"/>
      <c r="AH162" s="319"/>
      <c r="AI162" s="319"/>
    </row>
    <row r="163" spans="1:35" s="269" customFormat="1" ht="20.100000000000001" hidden="1" customHeight="1">
      <c r="A163" s="316" t="e">
        <f>#REF!</f>
        <v>#REF!</v>
      </c>
      <c r="B163" s="317" t="e">
        <f>#REF!</f>
        <v>#REF!</v>
      </c>
      <c r="C163" s="1354" t="e">
        <f>#REF!</f>
        <v>#REF!</v>
      </c>
      <c r="D163" s="1354"/>
      <c r="E163" s="1354"/>
      <c r="F163" s="1354"/>
      <c r="G163" s="1354"/>
      <c r="H163" s="186"/>
      <c r="AE163" s="319"/>
      <c r="AF163" s="319"/>
      <c r="AH163" s="318"/>
      <c r="AI163" s="319"/>
    </row>
    <row r="164" spans="1:35" s="269" customFormat="1" ht="20.100000000000001" hidden="1" customHeight="1">
      <c r="A164" s="316" t="e">
        <f>#REF!</f>
        <v>#REF!</v>
      </c>
      <c r="B164" s="317" t="e">
        <f>#REF!</f>
        <v>#REF!</v>
      </c>
      <c r="C164" s="1354" t="e">
        <f>#REF!</f>
        <v>#REF!</v>
      </c>
      <c r="D164" s="1354"/>
      <c r="E164" s="1354"/>
      <c r="F164" s="1354"/>
      <c r="G164" s="1354"/>
      <c r="H164" s="186"/>
      <c r="AE164" s="319"/>
      <c r="AF164" s="319"/>
      <c r="AH164" s="318"/>
      <c r="AI164" s="319"/>
    </row>
    <row r="165" spans="1:35" s="269" customFormat="1" ht="20.100000000000001" hidden="1" customHeight="1">
      <c r="A165" s="316" t="e">
        <f>#REF!</f>
        <v>#REF!</v>
      </c>
      <c r="B165" s="317" t="e">
        <f>#REF!</f>
        <v>#REF!</v>
      </c>
      <c r="C165" s="1354" t="e">
        <f>#REF!</f>
        <v>#REF!</v>
      </c>
      <c r="D165" s="1354"/>
      <c r="E165" s="1354"/>
      <c r="F165" s="1354"/>
      <c r="G165" s="1354"/>
      <c r="H165" s="186"/>
      <c r="AE165" s="319"/>
      <c r="AF165" s="319"/>
      <c r="AH165" s="318"/>
      <c r="AI165" s="319"/>
    </row>
    <row r="166" spans="1:35" s="269" customFormat="1" ht="20.100000000000001" hidden="1" customHeight="1">
      <c r="A166" s="316" t="e">
        <f>#REF!</f>
        <v>#REF!</v>
      </c>
      <c r="B166" s="317" t="e">
        <f>#REF!</f>
        <v>#REF!</v>
      </c>
      <c r="C166" s="1354" t="e">
        <f>#REF!</f>
        <v>#REF!</v>
      </c>
      <c r="D166" s="1354"/>
      <c r="E166" s="1354"/>
      <c r="F166" s="1354"/>
      <c r="G166" s="1354"/>
      <c r="H166" s="186"/>
      <c r="AE166" s="319"/>
      <c r="AF166" s="319"/>
      <c r="AH166" s="318"/>
      <c r="AI166" s="319"/>
    </row>
    <row r="167" spans="1:35" s="269" customFormat="1" ht="20.100000000000001" hidden="1" customHeight="1">
      <c r="A167" s="316" t="e">
        <f>#REF!</f>
        <v>#REF!</v>
      </c>
      <c r="B167" s="317" t="e">
        <f>#REF!</f>
        <v>#REF!</v>
      </c>
      <c r="C167" s="1354" t="e">
        <f>#REF!</f>
        <v>#REF!</v>
      </c>
      <c r="D167" s="1354"/>
      <c r="E167" s="1354"/>
      <c r="F167" s="1354"/>
      <c r="G167" s="1354"/>
      <c r="H167" s="186"/>
      <c r="AE167" s="319"/>
      <c r="AF167" s="319"/>
      <c r="AH167" s="318"/>
      <c r="AI167" s="319"/>
    </row>
    <row r="168" spans="1:35" s="269" customFormat="1" ht="20.100000000000001" hidden="1" customHeight="1">
      <c r="A168" s="320"/>
      <c r="B168" s="315" t="e">
        <f>#REF!</f>
        <v>#REF!</v>
      </c>
      <c r="C168" s="1354" t="e">
        <f>#REF!</f>
        <v>#REF!</v>
      </c>
      <c r="D168" s="1354"/>
      <c r="E168" s="1354"/>
      <c r="F168" s="1354"/>
      <c r="G168" s="1354"/>
      <c r="H168" s="186"/>
      <c r="AE168" s="319"/>
      <c r="AF168" s="319"/>
      <c r="AH168" s="319"/>
      <c r="AI168" s="319"/>
    </row>
    <row r="169" spans="1:35" s="269" customFormat="1" ht="20.100000000000001" hidden="1" customHeight="1">
      <c r="A169" s="321" t="e">
        <f>#REF!</f>
        <v>#REF!</v>
      </c>
      <c r="B169" s="315" t="e">
        <f>#REF!</f>
        <v>#REF!</v>
      </c>
      <c r="C169" s="1354"/>
      <c r="D169" s="1354"/>
      <c r="E169" s="1354"/>
      <c r="F169" s="1354"/>
      <c r="G169" s="1354"/>
      <c r="H169" s="186"/>
      <c r="AE169" s="319"/>
      <c r="AF169" s="319"/>
      <c r="AH169" s="319"/>
      <c r="AI169" s="319"/>
    </row>
    <row r="170" spans="1:35" s="269" customFormat="1" ht="20.100000000000001" hidden="1" customHeight="1">
      <c r="A170" s="316" t="e">
        <f>#REF!</f>
        <v>#REF!</v>
      </c>
      <c r="B170" s="326" t="e">
        <f>#REF!</f>
        <v>#REF!</v>
      </c>
      <c r="C170" s="1354" t="e">
        <f>#REF!</f>
        <v>#REF!</v>
      </c>
      <c r="D170" s="1354"/>
      <c r="E170" s="1354"/>
      <c r="F170" s="1354"/>
      <c r="G170" s="1354"/>
      <c r="H170" s="186"/>
      <c r="AE170" s="319"/>
      <c r="AF170" s="319"/>
      <c r="AH170" s="318"/>
      <c r="AI170" s="319"/>
    </row>
    <row r="171" spans="1:35" s="269" customFormat="1" ht="20.100000000000001" hidden="1" customHeight="1">
      <c r="A171" s="316" t="e">
        <f>#REF!</f>
        <v>#REF!</v>
      </c>
      <c r="B171" s="326" t="e">
        <f>#REF!</f>
        <v>#REF!</v>
      </c>
      <c r="C171" s="1354" t="e">
        <f>#REF!</f>
        <v>#REF!</v>
      </c>
      <c r="D171" s="1354"/>
      <c r="E171" s="1354"/>
      <c r="F171" s="1354"/>
      <c r="G171" s="1354"/>
      <c r="H171" s="186"/>
      <c r="AE171" s="319"/>
      <c r="AF171" s="319"/>
      <c r="AH171" s="318"/>
      <c r="AI171" s="319"/>
    </row>
    <row r="172" spans="1:35" s="269" customFormat="1" ht="20.100000000000001" hidden="1" customHeight="1">
      <c r="A172" s="316" t="e">
        <f>#REF!</f>
        <v>#REF!</v>
      </c>
      <c r="B172" s="326" t="e">
        <f>#REF!</f>
        <v>#REF!</v>
      </c>
      <c r="C172" s="1354" t="e">
        <f>#REF!</f>
        <v>#REF!</v>
      </c>
      <c r="D172" s="1354"/>
      <c r="E172" s="1354"/>
      <c r="F172" s="1354"/>
      <c r="G172" s="1354"/>
      <c r="H172" s="186"/>
      <c r="AE172" s="319"/>
      <c r="AF172" s="319"/>
      <c r="AH172" s="318"/>
      <c r="AI172" s="319"/>
    </row>
    <row r="173" spans="1:35" s="269" customFormat="1" ht="20.100000000000001" hidden="1" customHeight="1">
      <c r="A173" s="316" t="e">
        <f>#REF!</f>
        <v>#REF!</v>
      </c>
      <c r="B173" s="326" t="e">
        <f>#REF!</f>
        <v>#REF!</v>
      </c>
      <c r="C173" s="1354" t="e">
        <f>#REF!</f>
        <v>#REF!</v>
      </c>
      <c r="D173" s="1354"/>
      <c r="E173" s="1354"/>
      <c r="F173" s="1354"/>
      <c r="G173" s="1354"/>
      <c r="H173" s="186"/>
      <c r="AE173" s="319"/>
      <c r="AF173" s="319"/>
      <c r="AH173" s="318"/>
      <c r="AI173" s="319"/>
    </row>
    <row r="174" spans="1:35" s="269" customFormat="1" ht="20.100000000000001" hidden="1" customHeight="1">
      <c r="A174" s="316" t="e">
        <f>#REF!</f>
        <v>#REF!</v>
      </c>
      <c r="B174" s="326" t="e">
        <f>#REF!</f>
        <v>#REF!</v>
      </c>
      <c r="C174" s="1354" t="e">
        <f>#REF!</f>
        <v>#REF!</v>
      </c>
      <c r="D174" s="1354"/>
      <c r="E174" s="1354"/>
      <c r="F174" s="1354"/>
      <c r="G174" s="1354"/>
      <c r="H174" s="186"/>
      <c r="AE174" s="319"/>
      <c r="AF174" s="319"/>
      <c r="AH174" s="318"/>
      <c r="AI174" s="319"/>
    </row>
    <row r="175" spans="1:35" s="269" customFormat="1" ht="20.100000000000001" hidden="1" customHeight="1">
      <c r="A175" s="316" t="e">
        <f>#REF!</f>
        <v>#REF!</v>
      </c>
      <c r="B175" s="326" t="e">
        <f>#REF!</f>
        <v>#REF!</v>
      </c>
      <c r="C175" s="1354" t="e">
        <f>#REF!</f>
        <v>#REF!</v>
      </c>
      <c r="D175" s="1354"/>
      <c r="E175" s="1354"/>
      <c r="F175" s="1354"/>
      <c r="G175" s="1354"/>
      <c r="H175" s="186"/>
      <c r="AE175" s="319"/>
      <c r="AF175" s="319"/>
      <c r="AH175" s="318"/>
      <c r="AI175" s="319"/>
    </row>
    <row r="176" spans="1:35" s="269" customFormat="1" ht="20.100000000000001" hidden="1" customHeight="1">
      <c r="A176" s="327"/>
      <c r="B176" s="315" t="e">
        <f>#REF!</f>
        <v>#REF!</v>
      </c>
      <c r="C176" s="1354" t="e">
        <f>#REF!</f>
        <v>#REF!</v>
      </c>
      <c r="D176" s="1354"/>
      <c r="E176" s="1354"/>
      <c r="F176" s="1354"/>
      <c r="G176" s="1354"/>
      <c r="H176" s="186"/>
      <c r="AE176" s="319"/>
      <c r="AF176" s="319"/>
      <c r="AH176" s="319"/>
      <c r="AI176" s="319"/>
    </row>
    <row r="177" spans="1:35" s="269" customFormat="1" ht="35.25" hidden="1" customHeight="1">
      <c r="A177" s="321" t="e">
        <f>#REF!</f>
        <v>#REF!</v>
      </c>
      <c r="B177" s="315" t="e">
        <f>#REF!</f>
        <v>#REF!</v>
      </c>
      <c r="C177" s="1354"/>
      <c r="D177" s="1354"/>
      <c r="E177" s="1354"/>
      <c r="F177" s="1354"/>
      <c r="G177" s="1354"/>
      <c r="H177" s="186"/>
      <c r="AE177" s="319"/>
      <c r="AF177" s="319"/>
      <c r="AH177" s="319"/>
      <c r="AI177" s="319"/>
    </row>
    <row r="178" spans="1:35" s="269" customFormat="1" ht="19.5" hidden="1" customHeight="1">
      <c r="A178" s="316" t="e">
        <f>#REF!</f>
        <v>#REF!</v>
      </c>
      <c r="B178" s="326" t="e">
        <f>#REF!</f>
        <v>#REF!</v>
      </c>
      <c r="C178" s="1354" t="e">
        <f>#REF!</f>
        <v>#REF!</v>
      </c>
      <c r="D178" s="1354"/>
      <c r="E178" s="1354"/>
      <c r="F178" s="1354"/>
      <c r="G178" s="1354"/>
      <c r="H178" s="186"/>
      <c r="AE178" s="319"/>
      <c r="AF178" s="319"/>
      <c r="AH178" s="318"/>
      <c r="AI178" s="319"/>
    </row>
    <row r="179" spans="1:35" s="269" customFormat="1" ht="19.5" hidden="1" customHeight="1">
      <c r="A179" s="316" t="e">
        <f>#REF!</f>
        <v>#REF!</v>
      </c>
      <c r="B179" s="326" t="e">
        <f>#REF!</f>
        <v>#REF!</v>
      </c>
      <c r="C179" s="1354" t="e">
        <f>#REF!</f>
        <v>#REF!</v>
      </c>
      <c r="D179" s="1354"/>
      <c r="E179" s="1354"/>
      <c r="F179" s="1354"/>
      <c r="G179" s="1354"/>
      <c r="H179" s="186"/>
      <c r="AE179" s="319"/>
      <c r="AF179" s="319"/>
      <c r="AH179" s="318"/>
      <c r="AI179" s="319"/>
    </row>
    <row r="180" spans="1:35" s="269" customFormat="1" ht="19.5" hidden="1" customHeight="1">
      <c r="A180" s="316" t="e">
        <f>#REF!</f>
        <v>#REF!</v>
      </c>
      <c r="B180" s="326" t="e">
        <f>#REF!</f>
        <v>#REF!</v>
      </c>
      <c r="C180" s="1354" t="e">
        <f>#REF!</f>
        <v>#REF!</v>
      </c>
      <c r="D180" s="1354"/>
      <c r="E180" s="1354"/>
      <c r="F180" s="1354"/>
      <c r="G180" s="1354"/>
      <c r="H180" s="186"/>
      <c r="AE180" s="319"/>
      <c r="AF180" s="319"/>
      <c r="AH180" s="318"/>
      <c r="AI180" s="319"/>
    </row>
    <row r="181" spans="1:35" s="269" customFormat="1" ht="19.5" hidden="1" customHeight="1">
      <c r="A181" s="316" t="e">
        <f>#REF!</f>
        <v>#REF!</v>
      </c>
      <c r="B181" s="326" t="e">
        <f>#REF!</f>
        <v>#REF!</v>
      </c>
      <c r="C181" s="1354" t="e">
        <f>#REF!</f>
        <v>#REF!</v>
      </c>
      <c r="D181" s="1354"/>
      <c r="E181" s="1354"/>
      <c r="F181" s="1354"/>
      <c r="G181" s="1354"/>
      <c r="H181" s="186"/>
      <c r="AE181" s="319"/>
      <c r="AF181" s="319"/>
      <c r="AH181" s="318"/>
      <c r="AI181" s="319"/>
    </row>
    <row r="182" spans="1:35" s="269" customFormat="1" ht="33" hidden="1" customHeight="1">
      <c r="A182" s="316" t="e">
        <f>#REF!</f>
        <v>#REF!</v>
      </c>
      <c r="B182" s="326" t="e">
        <f>#REF!</f>
        <v>#REF!</v>
      </c>
      <c r="C182" s="1354" t="e">
        <f>#REF!</f>
        <v>#REF!</v>
      </c>
      <c r="D182" s="1354"/>
      <c r="E182" s="1354"/>
      <c r="F182" s="1354"/>
      <c r="G182" s="1354"/>
      <c r="H182" s="186"/>
      <c r="AE182" s="319"/>
      <c r="AF182" s="319"/>
      <c r="AH182" s="318"/>
      <c r="AI182" s="319"/>
    </row>
    <row r="183" spans="1:35" s="269" customFormat="1" ht="19.5" hidden="1" customHeight="1">
      <c r="A183" s="316" t="e">
        <f>#REF!</f>
        <v>#REF!</v>
      </c>
      <c r="B183" s="326" t="e">
        <f>#REF!</f>
        <v>#REF!</v>
      </c>
      <c r="C183" s="1354" t="e">
        <f>#REF!</f>
        <v>#REF!</v>
      </c>
      <c r="D183" s="1354"/>
      <c r="E183" s="1354"/>
      <c r="F183" s="1354"/>
      <c r="G183" s="1354"/>
      <c r="H183" s="186"/>
      <c r="AE183" s="319"/>
      <c r="AF183" s="319"/>
      <c r="AH183" s="318"/>
      <c r="AI183" s="319"/>
    </row>
    <row r="184" spans="1:35" s="269" customFormat="1" ht="19.5" hidden="1" customHeight="1">
      <c r="A184" s="316" t="e">
        <f>#REF!</f>
        <v>#REF!</v>
      </c>
      <c r="B184" s="326" t="e">
        <f>#REF!</f>
        <v>#REF!</v>
      </c>
      <c r="C184" s="1354" t="e">
        <f>#REF!</f>
        <v>#REF!</v>
      </c>
      <c r="D184" s="1354"/>
      <c r="E184" s="1354"/>
      <c r="F184" s="1354"/>
      <c r="G184" s="1354"/>
      <c r="H184" s="186"/>
      <c r="AE184" s="319"/>
      <c r="AF184" s="319"/>
      <c r="AH184" s="318"/>
      <c r="AI184" s="319"/>
    </row>
    <row r="185" spans="1:35" s="269" customFormat="1" ht="19.5" hidden="1" customHeight="1">
      <c r="A185" s="316" t="e">
        <f>#REF!</f>
        <v>#REF!</v>
      </c>
      <c r="B185" s="326" t="e">
        <f>#REF!</f>
        <v>#REF!</v>
      </c>
      <c r="C185" s="1354" t="e">
        <f>#REF!</f>
        <v>#REF!</v>
      </c>
      <c r="D185" s="1354"/>
      <c r="E185" s="1354"/>
      <c r="F185" s="1354"/>
      <c r="G185" s="1354"/>
      <c r="H185" s="186"/>
      <c r="AE185" s="319"/>
      <c r="AF185" s="319"/>
      <c r="AH185" s="318"/>
      <c r="AI185" s="319"/>
    </row>
    <row r="186" spans="1:35" s="269" customFormat="1" ht="19.5" hidden="1" customHeight="1">
      <c r="A186" s="316" t="e">
        <f>#REF!</f>
        <v>#REF!</v>
      </c>
      <c r="B186" s="326" t="e">
        <f>#REF!</f>
        <v>#REF!</v>
      </c>
      <c r="C186" s="1354" t="e">
        <f>#REF!</f>
        <v>#REF!</v>
      </c>
      <c r="D186" s="1354"/>
      <c r="E186" s="1354"/>
      <c r="F186" s="1354"/>
      <c r="G186" s="1354"/>
      <c r="H186" s="186"/>
      <c r="AE186" s="319"/>
      <c r="AF186" s="319"/>
      <c r="AH186" s="318"/>
      <c r="AI186" s="319"/>
    </row>
    <row r="187" spans="1:35" s="269" customFormat="1" ht="19.5" hidden="1" customHeight="1">
      <c r="A187" s="327"/>
      <c r="B187" s="315" t="e">
        <f>#REF!</f>
        <v>#REF!</v>
      </c>
      <c r="C187" s="1354" t="e">
        <f>#REF!</f>
        <v>#REF!</v>
      </c>
      <c r="D187" s="1354"/>
      <c r="E187" s="1354"/>
      <c r="F187" s="1354"/>
      <c r="G187" s="1354"/>
      <c r="H187" s="186"/>
      <c r="AE187" s="319"/>
      <c r="AF187" s="319"/>
      <c r="AH187" s="319"/>
      <c r="AI187" s="319"/>
    </row>
    <row r="188" spans="1:35" s="269" customFormat="1" ht="19.5" hidden="1" customHeight="1">
      <c r="A188" s="321" t="e">
        <f>#REF!</f>
        <v>#REF!</v>
      </c>
      <c r="B188" s="315" t="e">
        <f>#REF!</f>
        <v>#REF!</v>
      </c>
      <c r="C188" s="1354"/>
      <c r="D188" s="1354"/>
      <c r="E188" s="1354"/>
      <c r="F188" s="1354"/>
      <c r="G188" s="1354"/>
      <c r="H188" s="186"/>
      <c r="AE188" s="319"/>
      <c r="AF188" s="319"/>
      <c r="AH188" s="319"/>
      <c r="AI188" s="319"/>
    </row>
    <row r="189" spans="1:35" s="269" customFormat="1" ht="19.5" hidden="1" customHeight="1">
      <c r="A189" s="316" t="e">
        <f>#REF!</f>
        <v>#REF!</v>
      </c>
      <c r="B189" s="317" t="e">
        <f>#REF!</f>
        <v>#REF!</v>
      </c>
      <c r="C189" s="1354" t="e">
        <f>#REF!</f>
        <v>#REF!</v>
      </c>
      <c r="D189" s="1354"/>
      <c r="E189" s="1354"/>
      <c r="F189" s="1354"/>
      <c r="G189" s="1354"/>
      <c r="H189" s="186"/>
      <c r="AE189" s="319"/>
      <c r="AF189" s="319"/>
      <c r="AH189" s="318"/>
      <c r="AI189" s="319"/>
    </row>
    <row r="190" spans="1:35" s="269" customFormat="1" ht="19.5" hidden="1" customHeight="1">
      <c r="A190" s="316" t="e">
        <f>#REF!</f>
        <v>#REF!</v>
      </c>
      <c r="B190" s="317" t="e">
        <f>#REF!</f>
        <v>#REF!</v>
      </c>
      <c r="C190" s="1354" t="e">
        <f>#REF!</f>
        <v>#REF!</v>
      </c>
      <c r="D190" s="1354"/>
      <c r="E190" s="1354"/>
      <c r="F190" s="1354"/>
      <c r="G190" s="1354"/>
      <c r="H190" s="186"/>
      <c r="AE190" s="319"/>
      <c r="AF190" s="319"/>
      <c r="AH190" s="318"/>
      <c r="AI190" s="319"/>
    </row>
    <row r="191" spans="1:35" s="269" customFormat="1" ht="19.5" hidden="1" customHeight="1">
      <c r="A191" s="316" t="e">
        <f>#REF!</f>
        <v>#REF!</v>
      </c>
      <c r="B191" s="317" t="e">
        <f>#REF!</f>
        <v>#REF!</v>
      </c>
      <c r="C191" s="1354" t="e">
        <f>#REF!</f>
        <v>#REF!</v>
      </c>
      <c r="D191" s="1354"/>
      <c r="E191" s="1354"/>
      <c r="F191" s="1354"/>
      <c r="G191" s="1354"/>
      <c r="H191" s="186"/>
      <c r="AE191" s="319"/>
      <c r="AF191" s="319"/>
      <c r="AH191" s="318"/>
      <c r="AI191" s="319"/>
    </row>
    <row r="192" spans="1:35" s="269" customFormat="1" ht="19.5" hidden="1" customHeight="1">
      <c r="A192" s="327"/>
      <c r="B192" s="315" t="e">
        <f>#REF!</f>
        <v>#REF!</v>
      </c>
      <c r="C192" s="1354" t="e">
        <f>#REF!</f>
        <v>#REF!</v>
      </c>
      <c r="D192" s="1354"/>
      <c r="E192" s="1354"/>
      <c r="F192" s="1354"/>
      <c r="G192" s="1354"/>
      <c r="H192" s="186"/>
      <c r="AE192" s="319"/>
      <c r="AF192" s="319"/>
      <c r="AH192" s="319"/>
      <c r="AI192" s="319"/>
    </row>
    <row r="193" spans="1:35" s="269" customFormat="1" ht="33" hidden="1" customHeight="1">
      <c r="A193" s="321" t="e">
        <f>#REF!</f>
        <v>#REF!</v>
      </c>
      <c r="B193" s="315" t="e">
        <f>#REF!</f>
        <v>#REF!</v>
      </c>
      <c r="C193" s="1354"/>
      <c r="D193" s="1354"/>
      <c r="E193" s="1354"/>
      <c r="F193" s="1354"/>
      <c r="G193" s="1354"/>
      <c r="H193" s="186"/>
      <c r="AE193" s="319"/>
      <c r="AF193" s="319"/>
      <c r="AH193" s="319"/>
      <c r="AI193" s="319"/>
    </row>
    <row r="194" spans="1:35" s="269" customFormat="1" ht="19.5" hidden="1" customHeight="1">
      <c r="A194" s="327" t="e">
        <f>#REF!</f>
        <v>#REF!</v>
      </c>
      <c r="B194" s="317" t="e">
        <f>#REF!</f>
        <v>#REF!</v>
      </c>
      <c r="C194" s="1354" t="e">
        <f>#REF!</f>
        <v>#REF!</v>
      </c>
      <c r="D194" s="1354"/>
      <c r="E194" s="1354"/>
      <c r="F194" s="1354"/>
      <c r="G194" s="1354"/>
      <c r="H194" s="186"/>
      <c r="AE194" s="319"/>
      <c r="AF194" s="319"/>
      <c r="AH194" s="318"/>
      <c r="AI194" s="319"/>
    </row>
    <row r="195" spans="1:35" s="269" customFormat="1" ht="19.5" hidden="1" customHeight="1">
      <c r="A195" s="327" t="e">
        <f>#REF!</f>
        <v>#REF!</v>
      </c>
      <c r="B195" s="317" t="e">
        <f>#REF!</f>
        <v>#REF!</v>
      </c>
      <c r="C195" s="1354" t="e">
        <f>#REF!</f>
        <v>#REF!</v>
      </c>
      <c r="D195" s="1354"/>
      <c r="E195" s="1354"/>
      <c r="F195" s="1354"/>
      <c r="G195" s="1354"/>
      <c r="H195" s="186"/>
      <c r="AE195" s="319"/>
      <c r="AF195" s="319"/>
      <c r="AH195" s="318"/>
      <c r="AI195" s="319"/>
    </row>
    <row r="196" spans="1:35" s="269" customFormat="1" ht="19.5" hidden="1" customHeight="1">
      <c r="A196" s="327" t="e">
        <f>#REF!</f>
        <v>#REF!</v>
      </c>
      <c r="B196" s="317" t="e">
        <f>#REF!</f>
        <v>#REF!</v>
      </c>
      <c r="C196" s="1354" t="e">
        <f>#REF!</f>
        <v>#REF!</v>
      </c>
      <c r="D196" s="1354"/>
      <c r="E196" s="1354"/>
      <c r="F196" s="1354"/>
      <c r="G196" s="1354"/>
      <c r="H196" s="186"/>
      <c r="AE196" s="319"/>
      <c r="AF196" s="319"/>
      <c r="AH196" s="318"/>
      <c r="AI196" s="319"/>
    </row>
    <row r="197" spans="1:35" s="269" customFormat="1" ht="19.5" hidden="1" customHeight="1">
      <c r="A197" s="327"/>
      <c r="B197" s="315" t="e">
        <f>#REF!</f>
        <v>#REF!</v>
      </c>
      <c r="C197" s="1354" t="e">
        <f>#REF!</f>
        <v>#REF!</v>
      </c>
      <c r="D197" s="1354"/>
      <c r="E197" s="1354"/>
      <c r="F197" s="1354"/>
      <c r="G197" s="1354"/>
      <c r="H197" s="186"/>
      <c r="AE197" s="319"/>
      <c r="AF197" s="319"/>
      <c r="AH197" s="319"/>
      <c r="AI197" s="319"/>
    </row>
    <row r="198" spans="1:35" s="269" customFormat="1" ht="19.5" hidden="1" customHeight="1">
      <c r="A198" s="321" t="e">
        <f>#REF!</f>
        <v>#REF!</v>
      </c>
      <c r="B198" s="315" t="e">
        <f>#REF!</f>
        <v>#REF!</v>
      </c>
      <c r="C198" s="1354"/>
      <c r="D198" s="1354"/>
      <c r="E198" s="1354"/>
      <c r="F198" s="1354"/>
      <c r="G198" s="1354"/>
      <c r="H198" s="186"/>
      <c r="AE198" s="319"/>
      <c r="AF198" s="319"/>
      <c r="AH198" s="319"/>
      <c r="AI198" s="319"/>
    </row>
    <row r="199" spans="1:35" s="269" customFormat="1" ht="19.5" hidden="1" customHeight="1">
      <c r="A199" s="316" t="e">
        <f>#REF!</f>
        <v>#REF!</v>
      </c>
      <c r="B199" s="317" t="e">
        <f>#REF!</f>
        <v>#REF!</v>
      </c>
      <c r="C199" s="1354" t="e">
        <f>#REF!</f>
        <v>#REF!</v>
      </c>
      <c r="D199" s="1354"/>
      <c r="E199" s="1354"/>
      <c r="F199" s="1354"/>
      <c r="G199" s="1354"/>
      <c r="H199" s="186"/>
      <c r="AE199" s="319"/>
      <c r="AF199" s="319"/>
      <c r="AH199" s="318"/>
      <c r="AI199" s="319"/>
    </row>
    <row r="200" spans="1:35" s="269" customFormat="1" ht="19.5" hidden="1" customHeight="1">
      <c r="A200" s="316" t="e">
        <f>#REF!</f>
        <v>#REF!</v>
      </c>
      <c r="B200" s="317" t="e">
        <f>#REF!</f>
        <v>#REF!</v>
      </c>
      <c r="C200" s="1354" t="e">
        <f>#REF!</f>
        <v>#REF!</v>
      </c>
      <c r="D200" s="1354"/>
      <c r="E200" s="1354"/>
      <c r="F200" s="1354"/>
      <c r="G200" s="1354"/>
      <c r="H200" s="186"/>
      <c r="AE200" s="319"/>
      <c r="AF200" s="319"/>
      <c r="AH200" s="318"/>
      <c r="AI200" s="319"/>
    </row>
    <row r="201" spans="1:35" s="269" customFormat="1" ht="19.5" hidden="1" customHeight="1">
      <c r="A201" s="327"/>
      <c r="B201" s="315" t="e">
        <f>#REF!</f>
        <v>#REF!</v>
      </c>
      <c r="C201" s="1354" t="e">
        <f>#REF!</f>
        <v>#REF!</v>
      </c>
      <c r="D201" s="1354"/>
      <c r="E201" s="1354"/>
      <c r="F201" s="1354"/>
      <c r="G201" s="1354"/>
      <c r="H201" s="186"/>
      <c r="AE201" s="319"/>
      <c r="AF201" s="319"/>
      <c r="AH201" s="319"/>
      <c r="AI201" s="319"/>
    </row>
    <row r="202" spans="1:35" s="269" customFormat="1" ht="33" hidden="1" customHeight="1">
      <c r="A202" s="321" t="e">
        <f>#REF!</f>
        <v>#REF!</v>
      </c>
      <c r="B202" s="315" t="e">
        <f>#REF!</f>
        <v>#REF!</v>
      </c>
      <c r="C202" s="1354"/>
      <c r="D202" s="1354"/>
      <c r="E202" s="1354"/>
      <c r="F202" s="1354"/>
      <c r="G202" s="1354"/>
      <c r="H202" s="186"/>
      <c r="AE202" s="319"/>
      <c r="AF202" s="319"/>
      <c r="AH202" s="319"/>
      <c r="AI202" s="319"/>
    </row>
    <row r="203" spans="1:35" s="269" customFormat="1" ht="19.5" hidden="1" customHeight="1">
      <c r="A203" s="316" t="e">
        <f>#REF!</f>
        <v>#REF!</v>
      </c>
      <c r="B203" s="317" t="e">
        <f>#REF!</f>
        <v>#REF!</v>
      </c>
      <c r="C203" s="1354" t="e">
        <f>#REF!</f>
        <v>#REF!</v>
      </c>
      <c r="D203" s="1354"/>
      <c r="E203" s="1354"/>
      <c r="F203" s="1354"/>
      <c r="G203" s="1354"/>
      <c r="H203" s="186"/>
      <c r="AE203" s="319"/>
      <c r="AF203" s="319"/>
      <c r="AH203" s="318"/>
      <c r="AI203" s="319"/>
    </row>
    <row r="204" spans="1:35" s="269" customFormat="1" ht="19.5" hidden="1" customHeight="1">
      <c r="A204" s="316" t="e">
        <f>#REF!</f>
        <v>#REF!</v>
      </c>
      <c r="B204" s="317" t="e">
        <f>#REF!</f>
        <v>#REF!</v>
      </c>
      <c r="C204" s="1354" t="e">
        <f>#REF!</f>
        <v>#REF!</v>
      </c>
      <c r="D204" s="1354"/>
      <c r="E204" s="1354"/>
      <c r="F204" s="1354"/>
      <c r="G204" s="1354"/>
      <c r="H204" s="186"/>
      <c r="AE204" s="319"/>
      <c r="AF204" s="319"/>
      <c r="AH204" s="318"/>
      <c r="AI204" s="319"/>
    </row>
    <row r="205" spans="1:35" s="269" customFormat="1" ht="19.5" hidden="1" customHeight="1">
      <c r="A205" s="316" t="e">
        <f>#REF!</f>
        <v>#REF!</v>
      </c>
      <c r="B205" s="317" t="e">
        <f>#REF!</f>
        <v>#REF!</v>
      </c>
      <c r="C205" s="1354" t="e">
        <f>#REF!</f>
        <v>#REF!</v>
      </c>
      <c r="D205" s="1354"/>
      <c r="E205" s="1354"/>
      <c r="F205" s="1354"/>
      <c r="G205" s="1354"/>
      <c r="H205" s="186"/>
      <c r="AE205" s="319"/>
      <c r="AF205" s="319"/>
      <c r="AH205" s="318"/>
      <c r="AI205" s="319"/>
    </row>
    <row r="206" spans="1:35" s="269" customFormat="1" ht="19.5" hidden="1" customHeight="1">
      <c r="A206" s="316" t="e">
        <f>#REF!</f>
        <v>#REF!</v>
      </c>
      <c r="B206" s="317" t="e">
        <f>#REF!</f>
        <v>#REF!</v>
      </c>
      <c r="C206" s="1354" t="e">
        <f>#REF!</f>
        <v>#REF!</v>
      </c>
      <c r="D206" s="1354"/>
      <c r="E206" s="1354"/>
      <c r="F206" s="1354"/>
      <c r="G206" s="1354"/>
      <c r="H206" s="186"/>
      <c r="AE206" s="319"/>
      <c r="AF206" s="319"/>
      <c r="AH206" s="318"/>
      <c r="AI206" s="319"/>
    </row>
    <row r="207" spans="1:35" s="269" customFormat="1" ht="19.5" hidden="1" customHeight="1">
      <c r="A207" s="316" t="e">
        <f>#REF!</f>
        <v>#REF!</v>
      </c>
      <c r="B207" s="317" t="e">
        <f>#REF!</f>
        <v>#REF!</v>
      </c>
      <c r="C207" s="1354" t="e">
        <f>#REF!</f>
        <v>#REF!</v>
      </c>
      <c r="D207" s="1354"/>
      <c r="E207" s="1354"/>
      <c r="F207" s="1354"/>
      <c r="G207" s="1354"/>
      <c r="H207" s="186"/>
      <c r="AE207" s="319"/>
      <c r="AF207" s="319"/>
      <c r="AH207" s="318"/>
      <c r="AI207" s="319"/>
    </row>
    <row r="208" spans="1:35" s="269" customFormat="1" ht="19.5" hidden="1" customHeight="1">
      <c r="A208" s="316" t="e">
        <f>#REF!</f>
        <v>#REF!</v>
      </c>
      <c r="B208" s="317" t="e">
        <f>#REF!</f>
        <v>#REF!</v>
      </c>
      <c r="C208" s="1354" t="e">
        <f>#REF!</f>
        <v>#REF!</v>
      </c>
      <c r="D208" s="1354"/>
      <c r="E208" s="1354"/>
      <c r="F208" s="1354"/>
      <c r="G208" s="1354"/>
      <c r="H208" s="186"/>
      <c r="AE208" s="319"/>
      <c r="AF208" s="319"/>
      <c r="AH208" s="318"/>
      <c r="AI208" s="319"/>
    </row>
    <row r="209" spans="1:35" s="269" customFormat="1" ht="19.5" hidden="1" customHeight="1">
      <c r="A209" s="327"/>
      <c r="B209" s="315" t="e">
        <f>#REF!</f>
        <v>#REF!</v>
      </c>
      <c r="C209" s="1354" t="e">
        <f>#REF!</f>
        <v>#REF!</v>
      </c>
      <c r="D209" s="1354"/>
      <c r="E209" s="1354"/>
      <c r="F209" s="1354"/>
      <c r="G209" s="1354"/>
      <c r="H209" s="186"/>
      <c r="AE209" s="319"/>
      <c r="AF209" s="319"/>
      <c r="AH209" s="319"/>
      <c r="AI209" s="319"/>
    </row>
    <row r="210" spans="1:35" s="269" customFormat="1" ht="33" hidden="1" customHeight="1">
      <c r="A210" s="321" t="e">
        <f>#REF!</f>
        <v>#REF!</v>
      </c>
      <c r="B210" s="315" t="e">
        <f>#REF!</f>
        <v>#REF!</v>
      </c>
      <c r="C210" s="1354"/>
      <c r="D210" s="1354"/>
      <c r="E210" s="1354"/>
      <c r="F210" s="1354"/>
      <c r="G210" s="1354"/>
      <c r="H210" s="186"/>
      <c r="AE210" s="319"/>
      <c r="AF210" s="319"/>
      <c r="AH210" s="319"/>
      <c r="AI210" s="319"/>
    </row>
    <row r="211" spans="1:35" s="269" customFormat="1" ht="33" hidden="1" customHeight="1">
      <c r="A211" s="316" t="e">
        <f>#REF!</f>
        <v>#REF!</v>
      </c>
      <c r="B211" s="317" t="e">
        <f>#REF!</f>
        <v>#REF!</v>
      </c>
      <c r="C211" s="1354" t="e">
        <f>#REF!</f>
        <v>#REF!</v>
      </c>
      <c r="D211" s="1354"/>
      <c r="E211" s="1354"/>
      <c r="F211" s="1354"/>
      <c r="G211" s="1354"/>
      <c r="H211" s="186"/>
      <c r="AE211" s="319"/>
      <c r="AF211" s="319"/>
      <c r="AH211" s="318"/>
      <c r="AI211" s="319"/>
    </row>
    <row r="212" spans="1:35" s="269" customFormat="1" ht="19.5" hidden="1" customHeight="1">
      <c r="A212" s="316" t="e">
        <f>#REF!</f>
        <v>#REF!</v>
      </c>
      <c r="B212" s="317" t="e">
        <f>#REF!</f>
        <v>#REF!</v>
      </c>
      <c r="C212" s="1354" t="e">
        <f>#REF!</f>
        <v>#REF!</v>
      </c>
      <c r="D212" s="1354"/>
      <c r="E212" s="1354"/>
      <c r="F212" s="1354"/>
      <c r="G212" s="1354"/>
      <c r="H212" s="186"/>
      <c r="AE212" s="319"/>
      <c r="AF212" s="319"/>
      <c r="AH212" s="318"/>
      <c r="AI212" s="319"/>
    </row>
    <row r="213" spans="1:35" s="269" customFormat="1" ht="19.5" hidden="1" customHeight="1">
      <c r="A213" s="316" t="e">
        <f>#REF!</f>
        <v>#REF!</v>
      </c>
      <c r="B213" s="317" t="e">
        <f>#REF!</f>
        <v>#REF!</v>
      </c>
      <c r="C213" s="1354" t="e">
        <f>#REF!</f>
        <v>#REF!</v>
      </c>
      <c r="D213" s="1354"/>
      <c r="E213" s="1354"/>
      <c r="F213" s="1354"/>
      <c r="G213" s="1354"/>
      <c r="H213" s="186"/>
      <c r="AE213" s="319"/>
      <c r="AF213" s="319"/>
      <c r="AH213" s="318"/>
      <c r="AI213" s="319"/>
    </row>
    <row r="214" spans="1:35" s="269" customFormat="1" ht="19.5" hidden="1" customHeight="1">
      <c r="A214" s="327" t="e">
        <f>#REF!</f>
        <v>#REF!</v>
      </c>
      <c r="B214" s="315" t="e">
        <f>#REF!</f>
        <v>#REF!</v>
      </c>
      <c r="C214" s="1354" t="e">
        <f>#REF!</f>
        <v>#REF!</v>
      </c>
      <c r="D214" s="1354"/>
      <c r="E214" s="1354"/>
      <c r="F214" s="1354"/>
      <c r="G214" s="1354"/>
      <c r="H214" s="186"/>
      <c r="AE214" s="319"/>
      <c r="AF214" s="319"/>
      <c r="AH214" s="319"/>
      <c r="AI214" s="319"/>
    </row>
    <row r="215" spans="1:35" s="269" customFormat="1" ht="33" hidden="1" customHeight="1">
      <c r="A215" s="321" t="e">
        <f>#REF!</f>
        <v>#REF!</v>
      </c>
      <c r="B215" s="315" t="e">
        <f>#REF!</f>
        <v>#REF!</v>
      </c>
      <c r="C215" s="1354"/>
      <c r="D215" s="1354"/>
      <c r="E215" s="1354"/>
      <c r="F215" s="1354"/>
      <c r="G215" s="1354"/>
      <c r="H215" s="186"/>
      <c r="AE215" s="319"/>
      <c r="AF215" s="319"/>
      <c r="AH215" s="319"/>
      <c r="AI215" s="319"/>
    </row>
    <row r="216" spans="1:35" s="269" customFormat="1" ht="19.5" hidden="1" customHeight="1">
      <c r="A216" s="316" t="e">
        <f>#REF!</f>
        <v>#REF!</v>
      </c>
      <c r="B216" s="317" t="e">
        <f>#REF!</f>
        <v>#REF!</v>
      </c>
      <c r="C216" s="1354" t="e">
        <f>#REF!</f>
        <v>#REF!</v>
      </c>
      <c r="D216" s="1354"/>
      <c r="E216" s="1354"/>
      <c r="F216" s="1354"/>
      <c r="G216" s="1354"/>
      <c r="H216" s="186"/>
      <c r="AE216" s="319"/>
      <c r="AF216" s="319"/>
      <c r="AH216" s="318"/>
      <c r="AI216" s="319"/>
    </row>
    <row r="217" spans="1:35" s="269" customFormat="1" ht="19.5" hidden="1" customHeight="1">
      <c r="A217" s="316" t="e">
        <f>#REF!</f>
        <v>#REF!</v>
      </c>
      <c r="B217" s="317" t="e">
        <f>#REF!</f>
        <v>#REF!</v>
      </c>
      <c r="C217" s="1354" t="e">
        <f>#REF!</f>
        <v>#REF!</v>
      </c>
      <c r="D217" s="1354"/>
      <c r="E217" s="1354"/>
      <c r="F217" s="1354"/>
      <c r="G217" s="1354"/>
      <c r="H217" s="186"/>
      <c r="AE217" s="319"/>
      <c r="AF217" s="319"/>
      <c r="AH217" s="318"/>
      <c r="AI217" s="319"/>
    </row>
    <row r="218" spans="1:35" s="269" customFormat="1" ht="32.25" hidden="1" customHeight="1">
      <c r="A218" s="316" t="e">
        <f>#REF!</f>
        <v>#REF!</v>
      </c>
      <c r="B218" s="317" t="e">
        <f>#REF!</f>
        <v>#REF!</v>
      </c>
      <c r="C218" s="1354" t="e">
        <f>#REF!</f>
        <v>#REF!</v>
      </c>
      <c r="D218" s="1354"/>
      <c r="E218" s="1354"/>
      <c r="F218" s="1354"/>
      <c r="G218" s="1354"/>
      <c r="H218" s="186"/>
      <c r="AE218" s="319"/>
      <c r="AF218" s="319"/>
      <c r="AH218" s="318"/>
      <c r="AI218" s="319"/>
    </row>
    <row r="219" spans="1:35" s="269" customFormat="1" ht="19.5" hidden="1" customHeight="1">
      <c r="A219" s="316" t="e">
        <f>#REF!</f>
        <v>#REF!</v>
      </c>
      <c r="B219" s="317" t="e">
        <f>#REF!</f>
        <v>#REF!</v>
      </c>
      <c r="C219" s="1354" t="e">
        <f>#REF!</f>
        <v>#REF!</v>
      </c>
      <c r="D219" s="1354"/>
      <c r="E219" s="1354"/>
      <c r="F219" s="1354"/>
      <c r="G219" s="1354"/>
      <c r="H219" s="186"/>
      <c r="AE219" s="319"/>
      <c r="AF219" s="319"/>
      <c r="AH219" s="318"/>
      <c r="AI219" s="319"/>
    </row>
    <row r="220" spans="1:35" s="269" customFormat="1" ht="19.5" hidden="1" customHeight="1">
      <c r="A220" s="320"/>
      <c r="B220" s="315" t="e">
        <f>#REF!</f>
        <v>#REF!</v>
      </c>
      <c r="C220" s="1354" t="e">
        <f>#REF!</f>
        <v>#REF!</v>
      </c>
      <c r="D220" s="1354"/>
      <c r="E220" s="1354"/>
      <c r="F220" s="1354"/>
      <c r="G220" s="1354"/>
      <c r="H220" s="188"/>
      <c r="AE220" s="319"/>
      <c r="AF220" s="319"/>
      <c r="AH220" s="319"/>
      <c r="AI220" s="319"/>
    </row>
    <row r="221" spans="1:35" s="269" customFormat="1" hidden="1">
      <c r="A221" s="323"/>
      <c r="B221" s="315" t="e">
        <f>#REF!</f>
        <v>#REF!</v>
      </c>
      <c r="C221" s="1354" t="e">
        <f>#REF!</f>
        <v>#REF!</v>
      </c>
      <c r="D221" s="1354"/>
      <c r="E221" s="1354"/>
      <c r="F221" s="1354"/>
      <c r="G221" s="1354"/>
      <c r="H221" s="188"/>
      <c r="AE221" s="319"/>
      <c r="AF221" s="319"/>
      <c r="AH221" s="319"/>
      <c r="AI221" s="319"/>
    </row>
    <row r="222" spans="1:35" s="269" customFormat="1" ht="19.5" hidden="1" customHeight="1">
      <c r="A222" s="324"/>
      <c r="B222" s="315" t="e">
        <f>#REF!</f>
        <v>#REF!</v>
      </c>
      <c r="C222" s="1354" t="e">
        <f>#REF!</f>
        <v>#REF!</v>
      </c>
      <c r="D222" s="1354"/>
      <c r="E222" s="1354"/>
      <c r="F222" s="1354"/>
      <c r="G222" s="1354"/>
      <c r="H222" s="188"/>
      <c r="AE222" s="319"/>
      <c r="AF222" s="319"/>
      <c r="AH222" s="319"/>
      <c r="AI222" s="319"/>
    </row>
    <row r="223" spans="1:35" s="184" customFormat="1">
      <c r="A223" s="230"/>
      <c r="B223" s="223"/>
      <c r="C223" s="1357"/>
      <c r="D223" s="1357"/>
      <c r="E223" s="1357"/>
      <c r="F223" s="1357"/>
      <c r="G223" s="1357"/>
      <c r="H223" s="258"/>
      <c r="I223" s="384"/>
      <c r="J223" s="384"/>
      <c r="K223" s="384"/>
      <c r="L223" s="384"/>
    </row>
    <row r="224" spans="1:35" s="184" customFormat="1">
      <c r="A224" s="205"/>
      <c r="B224" s="193"/>
      <c r="C224" s="193"/>
      <c r="D224" s="193"/>
      <c r="E224" s="193"/>
      <c r="F224" s="193"/>
      <c r="G224" s="193"/>
      <c r="H224" s="258"/>
      <c r="I224" s="384"/>
      <c r="J224" s="384"/>
      <c r="K224" s="384"/>
      <c r="L224" s="384"/>
    </row>
    <row r="225" spans="1:12" s="184" customFormat="1">
      <c r="A225" s="205"/>
      <c r="B225" s="193"/>
      <c r="C225" s="193"/>
      <c r="D225" s="193"/>
      <c r="E225" s="193"/>
      <c r="F225" s="193"/>
      <c r="G225" s="193"/>
      <c r="H225" s="258"/>
      <c r="I225" s="384"/>
      <c r="J225" s="384"/>
      <c r="K225" s="384"/>
      <c r="L225" s="384"/>
    </row>
  </sheetData>
  <sheetProtection password="CFB5" sheet="1" objects="1" scenarios="1" formatColumns="0" formatRows="0" selectLockedCells="1"/>
  <customSheetViews>
    <customSheetView guid="{C5511DF2-7367-4292-8F90-6EDA131DE06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B53AB765-D844-4672-9326-008E7DD94E4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30"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3"/>
  <headerFooter alignWithMargins="0">
    <oddFooter>&amp;R&amp;"Book Antiqua,Bold"&amp;10Schedule-7/ Page &amp;P of &amp;N</oddFooter>
  </headerFooter>
  <colBreaks count="1" manualBreakCount="1">
    <brk id="7" max="1048575" man="1"/>
  </colBreaks>
  <drawing r:id="rId2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B12" zoomScaleNormal="100" zoomScaleSheetLayoutView="100" workbookViewId="0">
      <selection activeCell="G16" sqref="G16"/>
    </sheetView>
  </sheetViews>
  <sheetFormatPr defaultRowHeight="16.5"/>
  <cols>
    <col min="1" max="2" width="6.625" style="499" customWidth="1"/>
    <col min="3" max="3" width="21.625" style="499" customWidth="1"/>
    <col min="4" max="4" width="13.375" style="499" customWidth="1"/>
    <col min="5" max="5" width="23.625" style="499" customWidth="1"/>
    <col min="6" max="6" width="11.875" style="499" customWidth="1"/>
    <col min="7" max="7" width="15.875" style="499" customWidth="1"/>
    <col min="8" max="8" width="15.625" style="653" hidden="1" customWidth="1"/>
    <col min="9" max="9" width="20" style="654" hidden="1" customWidth="1"/>
    <col min="10" max="10" width="41.5" style="654" hidden="1" customWidth="1"/>
    <col min="11" max="11" width="21.25" style="654" hidden="1" customWidth="1"/>
    <col min="12" max="13" width="14.25" style="654" customWidth="1"/>
    <col min="14" max="16" width="9" style="655" customWidth="1"/>
    <col min="17" max="19" width="9" style="575"/>
    <col min="20" max="21" width="9" style="576"/>
    <col min="22" max="16384" width="9" style="495"/>
  </cols>
  <sheetData>
    <row r="1" spans="1:21" s="494" customFormat="1" ht="39.950000000000003" customHeight="1">
      <c r="A1" s="1392" t="s">
        <v>26</v>
      </c>
      <c r="B1" s="1392"/>
      <c r="C1" s="1392"/>
      <c r="D1" s="1392"/>
      <c r="E1" s="1392"/>
      <c r="F1" s="1392"/>
      <c r="G1" s="1392"/>
      <c r="H1" s="650"/>
      <c r="I1" s="651"/>
      <c r="J1" s="651"/>
      <c r="K1" s="651"/>
      <c r="L1" s="651"/>
      <c r="M1" s="651"/>
      <c r="N1" s="651"/>
      <c r="O1" s="651"/>
      <c r="P1" s="651"/>
      <c r="Q1" s="573"/>
      <c r="R1" s="573"/>
      <c r="S1" s="573"/>
      <c r="T1" s="574"/>
      <c r="U1" s="574"/>
    </row>
    <row r="2" spans="1:21" ht="18" customHeight="1">
      <c r="A2" s="81" t="str">
        <f>Cover!B3</f>
        <v>Specification No.: CC/NT/W-MISC/DOM/A06/26/01785</v>
      </c>
      <c r="B2" s="81"/>
      <c r="C2" s="82"/>
      <c r="D2" s="83"/>
      <c r="E2" s="83"/>
      <c r="F2" s="83"/>
      <c r="G2" s="85" t="s">
        <v>27</v>
      </c>
    </row>
    <row r="3" spans="1:21" ht="18" customHeight="1">
      <c r="A3" s="67"/>
      <c r="B3" s="67"/>
      <c r="C3" s="88"/>
      <c r="D3" s="89"/>
      <c r="E3" s="89"/>
      <c r="F3" s="89"/>
      <c r="G3" s="34"/>
    </row>
    <row r="4" spans="1:21" ht="18.95" customHeight="1">
      <c r="A4" s="1371" t="s">
        <v>28</v>
      </c>
      <c r="B4" s="1371"/>
      <c r="C4" s="1371"/>
      <c r="D4" s="1371"/>
      <c r="E4" s="1371"/>
      <c r="F4" s="1371"/>
      <c r="G4" s="1371"/>
    </row>
    <row r="5" spans="1:21" ht="21" customHeight="1">
      <c r="A5" s="63" t="s">
        <v>392</v>
      </c>
      <c r="B5" s="63"/>
      <c r="C5" s="189"/>
      <c r="D5" s="189"/>
      <c r="E5" s="189"/>
      <c r="F5" s="189"/>
      <c r="G5" s="189"/>
    </row>
    <row r="6" spans="1:21" ht="21" customHeight="1">
      <c r="A6" s="62" t="s">
        <v>394</v>
      </c>
      <c r="B6" s="62"/>
      <c r="C6" s="189"/>
      <c r="D6" s="189"/>
      <c r="E6" s="189"/>
      <c r="F6" s="189"/>
      <c r="G6" s="189"/>
    </row>
    <row r="7" spans="1:21" ht="21" customHeight="1">
      <c r="A7" s="62" t="s">
        <v>396</v>
      </c>
      <c r="B7" s="62"/>
      <c r="C7" s="189"/>
      <c r="D7" s="189"/>
      <c r="E7" s="189"/>
      <c r="F7" s="189"/>
      <c r="G7" s="189"/>
    </row>
    <row r="8" spans="1:21" ht="21" customHeight="1">
      <c r="A8" s="62" t="s">
        <v>397</v>
      </c>
      <c r="B8" s="62"/>
      <c r="C8" s="189"/>
      <c r="D8" s="189"/>
      <c r="E8" s="189"/>
      <c r="F8" s="189"/>
      <c r="G8" s="189"/>
    </row>
    <row r="9" spans="1:21" ht="21" customHeight="1">
      <c r="A9" s="62" t="s">
        <v>29</v>
      </c>
      <c r="B9" s="62"/>
      <c r="C9" s="189"/>
      <c r="D9" s="189"/>
      <c r="E9" s="189"/>
      <c r="F9" s="189"/>
      <c r="G9" s="189"/>
    </row>
    <row r="10" spans="1:21" ht="21" customHeight="1">
      <c r="A10" s="62" t="s">
        <v>398</v>
      </c>
      <c r="B10" s="62"/>
      <c r="C10" s="189"/>
      <c r="D10" s="189"/>
      <c r="E10" s="189"/>
      <c r="F10" s="189"/>
      <c r="G10" s="189"/>
    </row>
    <row r="11" spans="1:21" ht="21" customHeight="1">
      <c r="A11" s="189"/>
      <c r="B11" s="189"/>
      <c r="C11" s="189"/>
      <c r="D11" s="189"/>
      <c r="E11" s="189"/>
      <c r="F11" s="189"/>
      <c r="G11" s="189"/>
    </row>
    <row r="12" spans="1:21" ht="74.25" customHeight="1">
      <c r="A12" s="496" t="s">
        <v>30</v>
      </c>
      <c r="B12" s="496"/>
      <c r="C12" s="1393" t="str">
        <f>Cover!$B$2</f>
        <v>Package RCP-02 for retrofitting of existing conventional control and protection system with new IEC 61850 Process Bus bases Control &amp; Protection System at 400kV Meerut Substation and 400kV Mandola Substation.</v>
      </c>
      <c r="D12" s="1393"/>
      <c r="E12" s="1393"/>
      <c r="F12" s="1393"/>
      <c r="G12" s="1393"/>
    </row>
    <row r="13" spans="1:21" ht="21" customHeight="1">
      <c r="A13" s="497" t="s">
        <v>31</v>
      </c>
      <c r="B13" s="497"/>
      <c r="C13" s="498"/>
      <c r="D13" s="497"/>
      <c r="E13" s="497"/>
      <c r="F13" s="497"/>
      <c r="G13" s="497"/>
    </row>
    <row r="14" spans="1:21" ht="55.5" customHeight="1">
      <c r="A14" s="1394" t="s">
        <v>32</v>
      </c>
      <c r="B14" s="1394"/>
      <c r="C14" s="1394"/>
      <c r="D14" s="1394"/>
      <c r="E14" s="1394"/>
      <c r="F14" s="1394"/>
      <c r="G14" s="1394"/>
      <c r="I14" s="872" t="s">
        <v>33</v>
      </c>
      <c r="J14" s="656" t="s">
        <v>34</v>
      </c>
    </row>
    <row r="15" spans="1:21" ht="69.95" customHeight="1">
      <c r="B15" s="500">
        <v>1</v>
      </c>
      <c r="C15" s="1378" t="s">
        <v>544</v>
      </c>
      <c r="D15" s="1379"/>
      <c r="E15" s="1379"/>
      <c r="F15" s="1380"/>
      <c r="G15" s="501"/>
      <c r="H15" s="657">
        <f>'Sch-1'!N125+'Sch-2'!J126+'Sch-3 '!P106+'Sch-4'!P22+'Sch-4b'!P30+'Sch-7'!M20</f>
        <v>0</v>
      </c>
      <c r="I15" s="658">
        <f>IF(H15=0,0,G15/H15)</f>
        <v>0</v>
      </c>
    </row>
    <row r="16" spans="1:21" ht="69.95" customHeight="1">
      <c r="B16" s="500">
        <v>2</v>
      </c>
      <c r="C16" s="1378" t="s">
        <v>545</v>
      </c>
      <c r="D16" s="1379"/>
      <c r="E16" s="1379"/>
      <c r="F16" s="1380"/>
      <c r="G16" s="502"/>
      <c r="H16" s="657">
        <f>'Sch-1'!N125+'Sch-2'!J126+'Sch-3 '!P106+'Sch-4'!P22+'Sch-4b'!P30+'Sch-7'!M20</f>
        <v>0</v>
      </c>
      <c r="I16" s="659">
        <f>G16</f>
        <v>0</v>
      </c>
    </row>
    <row r="17" spans="1:21" s="503" customFormat="1" ht="54.95" customHeight="1">
      <c r="B17" s="504">
        <v>3</v>
      </c>
      <c r="C17" s="1381" t="s">
        <v>35</v>
      </c>
      <c r="D17" s="1382"/>
      <c r="E17" s="1382"/>
      <c r="F17" s="1383"/>
      <c r="G17" s="505"/>
      <c r="H17" s="652"/>
      <c r="I17" s="660"/>
      <c r="J17" s="660"/>
      <c r="K17" s="660"/>
      <c r="L17" s="660"/>
      <c r="M17" s="660"/>
      <c r="N17" s="661"/>
      <c r="O17" s="661"/>
      <c r="P17" s="661"/>
      <c r="Q17" s="577"/>
      <c r="R17" s="577"/>
      <c r="S17" s="577"/>
      <c r="T17" s="578"/>
      <c r="U17" s="578"/>
    </row>
    <row r="18" spans="1:21" s="503" customFormat="1" ht="21" customHeight="1">
      <c r="B18" s="506"/>
      <c r="C18" s="791" t="s">
        <v>494</v>
      </c>
      <c r="D18" s="508"/>
      <c r="E18" s="509"/>
      <c r="F18" s="510" t="s">
        <v>36</v>
      </c>
      <c r="G18" s="511"/>
      <c r="H18" s="662">
        <f>'Sch-1'!N125</f>
        <v>0</v>
      </c>
      <c r="I18" s="663">
        <f t="shared" ref="I18:I23" si="0">IF(H18=0,0,G18/H18)</f>
        <v>0</v>
      </c>
      <c r="J18" s="664" t="s">
        <v>497</v>
      </c>
      <c r="K18" s="871">
        <f>I15+I16+I18+I25</f>
        <v>0</v>
      </c>
      <c r="L18" s="660"/>
      <c r="M18" s="660"/>
      <c r="N18" s="661"/>
      <c r="O18" s="661"/>
      <c r="P18" s="661"/>
      <c r="Q18" s="577"/>
      <c r="R18" s="577"/>
      <c r="S18" s="577"/>
      <c r="T18" s="578"/>
      <c r="U18" s="578"/>
    </row>
    <row r="19" spans="1:21" s="503" customFormat="1" ht="21" customHeight="1">
      <c r="B19" s="506"/>
      <c r="C19" s="507" t="s">
        <v>37</v>
      </c>
      <c r="D19" s="508"/>
      <c r="E19" s="509"/>
      <c r="F19" s="510" t="s">
        <v>36</v>
      </c>
      <c r="G19" s="511"/>
      <c r="H19" s="662">
        <f>'Sch-2'!J126</f>
        <v>0</v>
      </c>
      <c r="I19" s="663">
        <f t="shared" si="0"/>
        <v>0</v>
      </c>
      <c r="J19" s="664" t="s">
        <v>37</v>
      </c>
      <c r="K19" s="871">
        <f>I15+I16+I19+I26</f>
        <v>0</v>
      </c>
      <c r="L19" s="660"/>
      <c r="M19" s="660"/>
      <c r="N19" s="661"/>
      <c r="O19" s="661"/>
      <c r="P19" s="661"/>
      <c r="Q19" s="577"/>
      <c r="R19" s="577"/>
      <c r="S19" s="577"/>
      <c r="T19" s="578"/>
      <c r="U19" s="578"/>
    </row>
    <row r="20" spans="1:21" s="503" customFormat="1" ht="21" customHeight="1">
      <c r="B20" s="506"/>
      <c r="C20" s="507" t="s">
        <v>38</v>
      </c>
      <c r="D20" s="508"/>
      <c r="E20" s="509"/>
      <c r="F20" s="510" t="s">
        <v>36</v>
      </c>
      <c r="G20" s="511"/>
      <c r="H20" s="662">
        <f>'Sch-3 '!P106</f>
        <v>0</v>
      </c>
      <c r="I20" s="663">
        <f t="shared" si="0"/>
        <v>0</v>
      </c>
      <c r="J20" s="664" t="s">
        <v>38</v>
      </c>
      <c r="K20" s="871">
        <f>I15+I16+I20+I27</f>
        <v>0</v>
      </c>
      <c r="L20" s="660"/>
      <c r="M20" s="660"/>
      <c r="N20" s="661"/>
      <c r="O20" s="661"/>
      <c r="P20" s="661"/>
      <c r="Q20" s="577"/>
      <c r="R20" s="577"/>
      <c r="S20" s="577"/>
      <c r="T20" s="578"/>
      <c r="U20" s="578"/>
    </row>
    <row r="21" spans="1:21" s="503" customFormat="1" ht="21" customHeight="1">
      <c r="B21" s="506"/>
      <c r="C21" s="791" t="s">
        <v>543</v>
      </c>
      <c r="D21" s="508"/>
      <c r="E21" s="509"/>
      <c r="F21" s="510" t="s">
        <v>36</v>
      </c>
      <c r="G21" s="875"/>
      <c r="H21" s="662">
        <f>'Sch-4'!P22</f>
        <v>0</v>
      </c>
      <c r="I21" s="663">
        <f t="shared" si="0"/>
        <v>0</v>
      </c>
      <c r="J21" s="664" t="s">
        <v>543</v>
      </c>
      <c r="K21" s="871">
        <f>I15+I16+I21+I28</f>
        <v>0</v>
      </c>
      <c r="L21" s="660"/>
      <c r="M21" s="660"/>
      <c r="N21" s="661"/>
      <c r="O21" s="661"/>
      <c r="P21" s="661"/>
      <c r="Q21" s="577"/>
      <c r="R21" s="577"/>
      <c r="S21" s="577"/>
      <c r="T21" s="578"/>
      <c r="U21" s="578"/>
    </row>
    <row r="22" spans="1:21" s="503" customFormat="1" ht="21" hidden="1" customHeight="1">
      <c r="B22" s="506"/>
      <c r="C22" s="791" t="s">
        <v>546</v>
      </c>
      <c r="D22" s="508"/>
      <c r="E22" s="509"/>
      <c r="F22" s="510" t="s">
        <v>36</v>
      </c>
      <c r="G22" s="511"/>
      <c r="H22" s="662">
        <f>'Sch-4b'!P30</f>
        <v>0</v>
      </c>
      <c r="I22" s="663">
        <f t="shared" si="0"/>
        <v>0</v>
      </c>
      <c r="J22" s="664" t="s">
        <v>547</v>
      </c>
      <c r="K22" s="871">
        <f>I15+I16+I22+I29</f>
        <v>0</v>
      </c>
      <c r="L22" s="660"/>
      <c r="M22" s="660"/>
      <c r="N22" s="661"/>
      <c r="O22" s="661"/>
      <c r="P22" s="661"/>
      <c r="Q22" s="577"/>
      <c r="R22" s="577"/>
      <c r="S22" s="577"/>
      <c r="T22" s="578"/>
      <c r="U22" s="578"/>
    </row>
    <row r="23" spans="1:21" s="503" customFormat="1" ht="23.25" customHeight="1">
      <c r="B23" s="512"/>
      <c r="C23" s="513" t="s">
        <v>65</v>
      </c>
      <c r="D23" s="514"/>
      <c r="E23" s="509"/>
      <c r="F23" s="515" t="s">
        <v>36</v>
      </c>
      <c r="G23" s="875"/>
      <c r="H23" s="662">
        <f>'Sch-7'!M20</f>
        <v>0</v>
      </c>
      <c r="I23" s="663">
        <f t="shared" si="0"/>
        <v>0</v>
      </c>
      <c r="J23" s="664" t="s">
        <v>65</v>
      </c>
      <c r="K23" s="871">
        <f>I15+I16+I23+I30</f>
        <v>0</v>
      </c>
      <c r="L23" s="660"/>
      <c r="M23" s="660"/>
      <c r="N23" s="661"/>
      <c r="O23" s="661"/>
      <c r="P23" s="661"/>
      <c r="Q23" s="577"/>
      <c r="R23" s="577"/>
      <c r="S23" s="577"/>
      <c r="T23" s="578"/>
      <c r="U23" s="578"/>
    </row>
    <row r="24" spans="1:21" s="503" customFormat="1" ht="54.95" customHeight="1">
      <c r="B24" s="504">
        <v>4</v>
      </c>
      <c r="C24" s="1384" t="s">
        <v>39</v>
      </c>
      <c r="D24" s="1385"/>
      <c r="E24" s="1385"/>
      <c r="F24" s="1386"/>
      <c r="G24" s="505"/>
      <c r="H24" s="652"/>
      <c r="I24" s="660"/>
      <c r="J24" s="660"/>
      <c r="K24" s="660"/>
      <c r="L24" s="660"/>
      <c r="M24" s="660"/>
      <c r="N24" s="661"/>
      <c r="O24" s="661"/>
      <c r="P24" s="661"/>
      <c r="Q24" s="577"/>
      <c r="R24" s="577"/>
      <c r="S24" s="577"/>
      <c r="T24" s="578"/>
      <c r="U24" s="578"/>
    </row>
    <row r="25" spans="1:21" s="503" customFormat="1" ht="21" customHeight="1">
      <c r="A25" s="516"/>
      <c r="B25" s="506"/>
      <c r="C25" s="791" t="s">
        <v>495</v>
      </c>
      <c r="D25" s="508"/>
      <c r="E25" s="517"/>
      <c r="F25" s="510" t="s">
        <v>40</v>
      </c>
      <c r="G25" s="518"/>
      <c r="H25" s="662">
        <f>'Sch-1'!N125</f>
        <v>0</v>
      </c>
      <c r="I25" s="665">
        <f t="shared" ref="I25:I30" si="1">G25</f>
        <v>0</v>
      </c>
      <c r="J25" s="660"/>
      <c r="K25" s="660"/>
      <c r="L25" s="660"/>
      <c r="M25" s="660"/>
      <c r="N25" s="661"/>
      <c r="O25" s="661"/>
      <c r="P25" s="661"/>
      <c r="Q25" s="577"/>
      <c r="R25" s="577"/>
      <c r="S25" s="577"/>
      <c r="T25" s="578"/>
      <c r="U25" s="578"/>
    </row>
    <row r="26" spans="1:21" s="503" customFormat="1" ht="21" customHeight="1">
      <c r="A26" s="516"/>
      <c r="B26" s="506"/>
      <c r="C26" s="507" t="s">
        <v>37</v>
      </c>
      <c r="D26" s="508"/>
      <c r="E26" s="517"/>
      <c r="F26" s="510" t="s">
        <v>40</v>
      </c>
      <c r="G26" s="518"/>
      <c r="H26" s="662">
        <f>'Sch-2'!J126</f>
        <v>0</v>
      </c>
      <c r="I26" s="665">
        <f t="shared" si="1"/>
        <v>0</v>
      </c>
      <c r="J26" s="660"/>
      <c r="K26" s="660"/>
      <c r="L26" s="660"/>
      <c r="M26" s="660"/>
      <c r="N26" s="661"/>
      <c r="O26" s="661"/>
      <c r="P26" s="661"/>
      <c r="Q26" s="577"/>
      <c r="R26" s="577"/>
      <c r="S26" s="577"/>
      <c r="T26" s="578"/>
      <c r="U26" s="578"/>
    </row>
    <row r="27" spans="1:21" s="503" customFormat="1" ht="21" customHeight="1">
      <c r="A27" s="516"/>
      <c r="B27" s="506"/>
      <c r="C27" s="507" t="s">
        <v>38</v>
      </c>
      <c r="D27" s="508"/>
      <c r="E27" s="517"/>
      <c r="F27" s="510" t="s">
        <v>40</v>
      </c>
      <c r="G27" s="518"/>
      <c r="H27" s="662">
        <f>'Sch-3 '!P106</f>
        <v>0</v>
      </c>
      <c r="I27" s="665">
        <f t="shared" si="1"/>
        <v>0</v>
      </c>
      <c r="J27" s="660"/>
      <c r="K27" s="660"/>
      <c r="L27" s="660"/>
      <c r="M27" s="660"/>
      <c r="N27" s="661"/>
      <c r="O27" s="661"/>
      <c r="P27" s="661"/>
      <c r="Q27" s="577"/>
      <c r="R27" s="577"/>
      <c r="S27" s="577"/>
      <c r="T27" s="578"/>
      <c r="U27" s="578"/>
    </row>
    <row r="28" spans="1:21" s="503" customFormat="1" ht="21" customHeight="1">
      <c r="A28" s="516"/>
      <c r="B28" s="506"/>
      <c r="C28" s="791" t="s">
        <v>543</v>
      </c>
      <c r="D28" s="508"/>
      <c r="E28" s="517"/>
      <c r="F28" s="510" t="s">
        <v>40</v>
      </c>
      <c r="G28" s="875"/>
      <c r="H28" s="662">
        <f>'Sch-4'!P22</f>
        <v>0</v>
      </c>
      <c r="I28" s="665">
        <f t="shared" si="1"/>
        <v>0</v>
      </c>
      <c r="J28" s="660"/>
      <c r="K28" s="660"/>
      <c r="L28" s="660"/>
      <c r="M28" s="660"/>
      <c r="N28" s="661"/>
      <c r="O28" s="661"/>
      <c r="P28" s="661"/>
      <c r="Q28" s="577"/>
      <c r="R28" s="577"/>
      <c r="S28" s="577"/>
      <c r="T28" s="578"/>
      <c r="U28" s="578"/>
    </row>
    <row r="29" spans="1:21" s="503" customFormat="1" ht="21" hidden="1" customHeight="1">
      <c r="A29" s="516"/>
      <c r="B29" s="506"/>
      <c r="C29" s="791" t="s">
        <v>546</v>
      </c>
      <c r="D29" s="508"/>
      <c r="E29" s="517"/>
      <c r="F29" s="510" t="s">
        <v>40</v>
      </c>
      <c r="G29" s="518"/>
      <c r="H29" s="662">
        <f>'Sch-4b'!P30</f>
        <v>0</v>
      </c>
      <c r="I29" s="665">
        <f t="shared" si="1"/>
        <v>0</v>
      </c>
      <c r="J29" s="660"/>
      <c r="K29" s="660"/>
      <c r="L29" s="660"/>
      <c r="M29" s="660"/>
      <c r="N29" s="661"/>
      <c r="O29" s="661"/>
      <c r="P29" s="661"/>
      <c r="Q29" s="577"/>
      <c r="R29" s="577"/>
      <c r="S29" s="577"/>
      <c r="T29" s="578"/>
      <c r="U29" s="578"/>
    </row>
    <row r="30" spans="1:21" s="503" customFormat="1" ht="21" customHeight="1">
      <c r="A30" s="516"/>
      <c r="B30" s="512"/>
      <c r="C30" s="513" t="s">
        <v>65</v>
      </c>
      <c r="D30" s="514"/>
      <c r="E30" s="519"/>
      <c r="F30" s="515" t="s">
        <v>40</v>
      </c>
      <c r="G30" s="875"/>
      <c r="H30" s="662">
        <f>'Sch-7'!M20</f>
        <v>0</v>
      </c>
      <c r="I30" s="665">
        <f t="shared" si="1"/>
        <v>0</v>
      </c>
      <c r="J30" s="660"/>
      <c r="K30" s="660"/>
      <c r="L30" s="660"/>
      <c r="M30" s="660"/>
      <c r="N30" s="661"/>
      <c r="O30" s="661"/>
      <c r="P30" s="661"/>
      <c r="Q30" s="577"/>
      <c r="R30" s="577"/>
      <c r="S30" s="577"/>
      <c r="T30" s="578"/>
      <c r="U30" s="578"/>
    </row>
    <row r="31" spans="1:21" s="503" customFormat="1">
      <c r="A31" s="516"/>
      <c r="B31" s="520"/>
      <c r="C31" s="1387" t="s">
        <v>468</v>
      </c>
      <c r="D31" s="1388"/>
      <c r="E31" s="1388"/>
      <c r="F31" s="1388"/>
      <c r="G31" s="1388"/>
      <c r="H31" s="652"/>
      <c r="I31" s="660"/>
      <c r="J31" s="660"/>
      <c r="K31" s="660"/>
      <c r="L31" s="660"/>
      <c r="M31" s="660"/>
      <c r="N31" s="661"/>
      <c r="O31" s="661"/>
      <c r="P31" s="661"/>
      <c r="Q31" s="577"/>
      <c r="R31" s="577"/>
      <c r="S31" s="577"/>
      <c r="T31" s="578"/>
      <c r="U31" s="578"/>
    </row>
    <row r="32" spans="1:21" s="503" customFormat="1" ht="48.75" hidden="1" customHeight="1">
      <c r="A32" s="516"/>
      <c r="B32" s="579">
        <v>5</v>
      </c>
      <c r="C32" s="1389" t="s">
        <v>467</v>
      </c>
      <c r="D32" s="1389"/>
      <c r="E32" s="1389"/>
      <c r="F32" s="1389"/>
      <c r="G32" s="1389"/>
      <c r="H32" s="652"/>
      <c r="I32" s="660"/>
      <c r="J32" s="660"/>
      <c r="K32" s="660"/>
      <c r="L32" s="660"/>
      <c r="M32" s="660"/>
      <c r="N32" s="661"/>
      <c r="O32" s="661"/>
      <c r="P32" s="661"/>
      <c r="Q32" s="577"/>
      <c r="R32" s="577"/>
      <c r="S32" s="577"/>
      <c r="T32" s="578"/>
      <c r="U32" s="578"/>
    </row>
    <row r="33" spans="1:21" s="503" customFormat="1" ht="48.75" hidden="1" customHeight="1">
      <c r="A33" s="516"/>
      <c r="B33" s="1390"/>
      <c r="C33" s="1390"/>
      <c r="D33" s="1390"/>
      <c r="E33" s="1390"/>
      <c r="F33" s="1390"/>
      <c r="G33" s="1390"/>
      <c r="H33" s="652"/>
      <c r="I33" s="660"/>
      <c r="J33" s="660"/>
      <c r="K33" s="660"/>
      <c r="L33" s="660"/>
      <c r="M33" s="660"/>
      <c r="N33" s="661"/>
      <c r="O33" s="661"/>
      <c r="P33" s="661"/>
      <c r="Q33" s="577"/>
      <c r="R33" s="577"/>
      <c r="S33" s="577"/>
      <c r="T33" s="578"/>
      <c r="U33" s="578"/>
    </row>
    <row r="34" spans="1:21" s="503" customFormat="1" ht="48.75" hidden="1" customHeight="1">
      <c r="A34" s="516"/>
      <c r="B34" s="521"/>
      <c r="C34" s="1389" t="s">
        <v>0</v>
      </c>
      <c r="D34" s="1391"/>
      <c r="E34" s="1391"/>
      <c r="F34" s="1391"/>
      <c r="G34" s="1391"/>
      <c r="H34" s="652"/>
      <c r="I34" s="660"/>
      <c r="J34" s="660"/>
      <c r="K34" s="660"/>
      <c r="L34" s="660"/>
      <c r="M34" s="660"/>
      <c r="N34" s="661"/>
      <c r="O34" s="661"/>
      <c r="P34" s="661"/>
      <c r="Q34" s="577"/>
      <c r="R34" s="577"/>
      <c r="S34" s="577"/>
      <c r="T34" s="578"/>
      <c r="U34" s="578"/>
    </row>
    <row r="35" spans="1:21" s="503" customFormat="1" ht="33" customHeight="1">
      <c r="A35" s="497" t="s">
        <v>41</v>
      </c>
      <c r="B35" s="521"/>
      <c r="C35" s="522"/>
      <c r="E35" s="523"/>
      <c r="F35" s="523"/>
      <c r="G35" s="524"/>
      <c r="H35" s="652"/>
      <c r="I35" s="660"/>
      <c r="J35" s="660"/>
      <c r="K35" s="660"/>
      <c r="L35" s="660"/>
      <c r="M35" s="660"/>
      <c r="N35" s="661"/>
      <c r="O35" s="661"/>
      <c r="P35" s="661"/>
      <c r="Q35" s="577"/>
      <c r="R35" s="577"/>
      <c r="S35" s="577"/>
      <c r="T35" s="578"/>
      <c r="U35" s="578"/>
    </row>
    <row r="36" spans="1:21" s="503" customFormat="1" ht="33" customHeight="1">
      <c r="A36" s="34" t="s">
        <v>83</v>
      </c>
      <c r="B36" s="521"/>
      <c r="C36" s="522"/>
      <c r="E36" s="523"/>
      <c r="F36" s="523"/>
      <c r="G36" s="524"/>
      <c r="H36" s="652"/>
      <c r="I36" s="660"/>
      <c r="J36" s="660"/>
      <c r="K36" s="660"/>
      <c r="L36" s="660"/>
      <c r="M36" s="660"/>
      <c r="N36" s="661"/>
      <c r="O36" s="661"/>
      <c r="P36" s="661"/>
      <c r="Q36" s="577"/>
      <c r="R36" s="577"/>
      <c r="S36" s="577"/>
      <c r="T36" s="578"/>
      <c r="U36" s="578"/>
    </row>
    <row r="37" spans="1:21" s="503" customFormat="1" ht="33" customHeight="1">
      <c r="B37" s="34"/>
      <c r="D37" s="289"/>
      <c r="E37" s="88"/>
      <c r="F37" s="88"/>
      <c r="G37" s="88"/>
      <c r="H37" s="652"/>
      <c r="I37" s="660"/>
      <c r="J37" s="660"/>
      <c r="K37" s="660"/>
      <c r="L37" s="660"/>
      <c r="M37" s="660"/>
      <c r="N37" s="661"/>
      <c r="O37" s="661"/>
      <c r="P37" s="661"/>
      <c r="Q37" s="577"/>
      <c r="R37" s="577"/>
      <c r="S37" s="577"/>
      <c r="T37" s="578"/>
      <c r="U37" s="578"/>
    </row>
    <row r="38" spans="1:21" ht="33" customHeight="1">
      <c r="A38" s="525"/>
      <c r="B38" s="525"/>
      <c r="C38" s="526"/>
      <c r="D38" s="88"/>
      <c r="E38" s="34"/>
      <c r="F38" s="34"/>
      <c r="G38" s="102" t="s">
        <v>84</v>
      </c>
    </row>
    <row r="39" spans="1:21" ht="33" customHeight="1">
      <c r="A39" s="525"/>
      <c r="B39" s="525"/>
      <c r="C39" s="526"/>
      <c r="D39" s="88"/>
      <c r="E39" s="34"/>
      <c r="F39" s="34"/>
      <c r="G39" s="102" t="str">
        <f>"For and on behalf of " &amp; 'Sch-1'!C8</f>
        <v xml:space="preserve">For and on behalf of …….. …….. …….. …….. …….. …….. </v>
      </c>
    </row>
    <row r="40" spans="1:21" ht="33" customHeight="1">
      <c r="A40" s="527"/>
      <c r="B40" s="527"/>
      <c r="C40" s="527"/>
      <c r="D40" s="528"/>
      <c r="E40" s="529"/>
      <c r="F40" s="529"/>
      <c r="G40" s="495"/>
    </row>
    <row r="41" spans="1:21" ht="33" customHeight="1">
      <c r="A41" s="530" t="s">
        <v>254</v>
      </c>
      <c r="B41" s="530"/>
      <c r="C41" s="528" t="str">
        <f>IF('Sch-1'!B133=0,"", 'Sch-1'!B133)</f>
        <v>--</v>
      </c>
      <c r="D41" s="528"/>
      <c r="E41" s="529" t="s">
        <v>85</v>
      </c>
      <c r="F41" s="1377" t="str">
        <f>'Sch-1'!M134</f>
        <v/>
      </c>
      <c r="G41" s="1377"/>
    </row>
    <row r="42" spans="1:21" ht="33" customHeight="1">
      <c r="A42" s="530" t="s">
        <v>255</v>
      </c>
      <c r="B42" s="530"/>
      <c r="C42" s="528" t="str">
        <f>IF('Sch-1'!B134=0,"", 'Sch-1'!B134)</f>
        <v/>
      </c>
      <c r="D42" s="531"/>
      <c r="E42" s="529" t="s">
        <v>86</v>
      </c>
      <c r="F42" s="1377" t="str">
        <f>'Sch-1'!M135</f>
        <v/>
      </c>
      <c r="G42" s="1377"/>
    </row>
    <row r="43" spans="1:21" ht="33" customHeight="1">
      <c r="A43" s="525"/>
      <c r="B43" s="525"/>
      <c r="C43" s="525"/>
      <c r="D43" s="525"/>
      <c r="E43" s="529"/>
      <c r="F43" s="529"/>
      <c r="G43" s="495"/>
    </row>
  </sheetData>
  <sheetProtection password="CC69" sheet="1" formatColumns="0" formatRows="0" selectLockedCells="1"/>
  <customSheetViews>
    <customSheetView guid="{C5511DF2-7367-4292-8F90-6EDA131DE06A}" showPageBreaks="1" zeroValues="0" printArea="1" hiddenRows="1" hiddenColumns="1" view="pageBreakPreview" topLeftCell="B1">
      <selection activeCell="G16" sqref="G16"/>
      <pageMargins left="0.72" right="0.49" top="0.62" bottom="0.52" header="0.32" footer="0.27"/>
      <pageSetup scale="96" orientation="portrait" r:id="rId1"/>
      <headerFooter alignWithMargins="0">
        <oddFooter>&amp;R&amp;"Book Antiqua,Bold"&amp;10Letter of Discount  / Page &amp;P of &amp;N</oddFooter>
      </headerFooter>
    </customSheetView>
    <customSheetView guid="{B53AB765-D844-4672-9326-008E7DD94E4F}" showPageBreaks="1" zeroValues="0" printArea="1" hiddenRows="1" hiddenColumns="1" view="pageBreakPreview" topLeftCell="B1">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3"/>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5"/>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6"/>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7"/>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8"/>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1"/>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3"/>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4"/>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6"/>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7"/>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18"/>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19"/>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20"/>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1"/>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6" sqref="G16"/>
      <pageMargins left="0.72" right="0.49" top="0.62" bottom="0.52" header="0.32" footer="0.27"/>
      <pageSetup scale="96" orientation="portrait" r:id="rId22"/>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F41:G41"/>
    <mergeCell ref="F42:G42"/>
    <mergeCell ref="C16:F16"/>
    <mergeCell ref="C17:F17"/>
    <mergeCell ref="C24:F24"/>
    <mergeCell ref="C31:G31"/>
    <mergeCell ref="C32:G32"/>
    <mergeCell ref="B33:G33"/>
    <mergeCell ref="C34:G3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3"/>
  <headerFooter alignWithMargins="0">
    <oddFooter>&amp;R&amp;"Book Antiqua,Bold"&amp;10Letter of Discount  / Page &amp;P of &amp;N</oddFooter>
  </headerFooter>
  <drawing r:id="rId2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1.95" customHeight="1">
      <c r="A2" s="1395" t="s">
        <v>42</v>
      </c>
      <c r="B2" s="1395"/>
      <c r="C2" s="1395"/>
      <c r="D2" s="1395"/>
      <c r="E2" s="289"/>
    </row>
    <row r="3" spans="1:6">
      <c r="A3" s="532"/>
      <c r="B3" s="533"/>
      <c r="C3" s="533"/>
      <c r="D3" s="533"/>
      <c r="E3" s="533"/>
    </row>
    <row r="4" spans="1:6" ht="30">
      <c r="A4" s="534" t="s">
        <v>43</v>
      </c>
      <c r="B4" s="535" t="s">
        <v>44</v>
      </c>
      <c r="C4" s="534" t="s">
        <v>73</v>
      </c>
      <c r="D4" s="534" t="s">
        <v>45</v>
      </c>
      <c r="E4" s="534" t="s">
        <v>46</v>
      </c>
    </row>
    <row r="5" spans="1:6" ht="18" customHeight="1">
      <c r="A5" s="536" t="s">
        <v>47</v>
      </c>
      <c r="B5" s="536" t="s">
        <v>48</v>
      </c>
      <c r="C5" s="536" t="s">
        <v>49</v>
      </c>
      <c r="D5" s="536" t="s">
        <v>50</v>
      </c>
      <c r="E5" s="536" t="s">
        <v>51</v>
      </c>
    </row>
    <row r="6" spans="1:6" ht="45" customHeight="1">
      <c r="A6" s="537">
        <v>1</v>
      </c>
      <c r="B6" s="538"/>
      <c r="C6" s="539"/>
      <c r="D6" s="540"/>
      <c r="E6" s="541">
        <f t="shared" ref="E6:E15" si="0">C6*D6</f>
        <v>0</v>
      </c>
    </row>
    <row r="7" spans="1:6" ht="45" customHeight="1">
      <c r="A7" s="537">
        <v>2</v>
      </c>
      <c r="B7" s="538"/>
      <c r="C7" s="539"/>
      <c r="D7" s="540"/>
      <c r="E7" s="541">
        <f t="shared" si="0"/>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52</v>
      </c>
      <c r="C16" s="543"/>
      <c r="D16" s="543"/>
      <c r="E16" s="543">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C5511DF2-7367-4292-8F90-6EDA131DE06A}" state="hidden">
      <selection activeCell="C8" sqref="C8"/>
      <pageMargins left="0.75" right="0.75" top="0.65" bottom="1" header="0.5" footer="0.5"/>
      <pageSetup orientation="portrait" r:id="rId1"/>
      <headerFooter alignWithMargins="0"/>
    </customSheetView>
    <customSheetView guid="{B53AB765-D844-4672-9326-008E7DD94E4F}" state="hidden">
      <selection activeCell="C8" sqref="C8"/>
      <pageMargins left="0.75" right="0.75" top="0.65" bottom="1" header="0.5" footer="0.5"/>
      <pageSetup orientation="portrait" r:id="rId2"/>
      <headerFooter alignWithMargins="0"/>
    </customSheetView>
    <customSheetView guid="{A41EE4DE-0D82-4A56-8210-F78316511D11}" state="hidden">
      <selection activeCell="C8" sqref="C8"/>
      <pageMargins left="0.75" right="0.75" top="0.65" bottom="1" header="0.5" footer="0.5"/>
      <pageSetup orientation="portrait" r:id="rId3"/>
      <headerFooter alignWithMargins="0"/>
    </customSheetView>
    <customSheetView guid="{1E0C44A1-9358-4FBD-8C2C-4DB661DA1476}" state="hidden">
      <selection activeCell="C8" sqref="C8"/>
      <pageMargins left="0.75" right="0.75" top="0.65" bottom="1" header="0.5" footer="0.5"/>
      <pageSetup orientation="portrait" r:id="rId4"/>
      <headerFooter alignWithMargins="0"/>
    </customSheetView>
    <customSheetView guid="{498493C3-769C-4143-9114-C68CD1D40B11}" state="hidden">
      <selection activeCell="C8" sqref="C8"/>
      <pageMargins left="0.75" right="0.75" top="0.65" bottom="1" header="0.5" footer="0.5"/>
      <pageSetup orientation="portrait" r:id="rId5"/>
      <headerFooter alignWithMargins="0"/>
    </customSheetView>
    <customSheetView guid="{C431BC99-7569-44AB-83F6-AB73BDED3783}" state="hidden">
      <selection activeCell="C8" sqref="C8"/>
      <pageMargins left="0.75" right="0.75" top="0.65" bottom="1" header="0.5" footer="0.5"/>
      <pageSetup orientation="portrait" r:id="rId6"/>
      <headerFooter alignWithMargins="0"/>
    </customSheetView>
    <customSheetView guid="{E97134B6-5E8D-4951-8DA0-73D065532361}" state="hidden">
      <selection activeCell="C8" sqref="C8"/>
      <pageMargins left="0.75" right="0.75" top="0.65" bottom="1" header="0.5" footer="0.5"/>
      <pageSetup orientation="portrait" r:id="rId7"/>
      <headerFooter alignWithMargins="0"/>
    </customSheetView>
    <customSheetView guid="{D0757F9E-DF41-4B40-A5E5-F4F8FDD8D61D}" state="hidden">
      <selection activeCell="C8" sqref="C8"/>
      <pageMargins left="0.75" right="0.75" top="0.65" bottom="1" header="0.5" footer="0.5"/>
      <pageSetup orientation="portrait" r:id="rId8"/>
      <headerFooter alignWithMargins="0"/>
    </customSheetView>
    <customSheetView guid="{EE46BCD1-F715-4FA9-A5FC-1B125AD601E0}">
      <selection activeCell="B6" sqref="B6:D15"/>
      <pageMargins left="0.75" right="0.75" top="0.65" bottom="1" header="0.5" footer="0.5"/>
      <pageSetup orientation="portrait" r:id="rId9"/>
      <headerFooter alignWithMargins="0"/>
    </customSheetView>
    <customSheetView guid="{4AA1107B-A795-4744-B566-827168772C7A}">
      <selection activeCell="B6" sqref="B6:D15"/>
      <pageMargins left="0.75" right="0.75" top="0.65" bottom="1" header="0.5" footer="0.5"/>
      <pageSetup orientation="portrait" r:id="rId10"/>
      <headerFooter alignWithMargins="0"/>
    </customSheetView>
    <customSheetView guid="{B23AD343-29DA-4CE0-BD10-47BF44F3782F}">
      <selection activeCell="G8" sqref="G8"/>
      <pageMargins left="0.75" right="0.75" top="0.65" bottom="1" header="0.5" footer="0.5"/>
      <pageSetup orientation="portrait" r:id="rId11"/>
      <headerFooter alignWithMargins="0"/>
    </customSheetView>
    <customSheetView guid="{ECE9294F-C910-4036-88BC-B1F2176FB06B}">
      <selection activeCell="B9" sqref="B9"/>
      <pageMargins left="0.75" right="0.75" top="0.65" bottom="1" header="0.5" footer="0.5"/>
      <pageSetup orientation="portrait" r:id="rId12"/>
      <headerFooter alignWithMargins="0"/>
    </customSheetView>
    <customSheetView guid="{27A45B7A-04F2-4516-B80B-5ED0825D4ED3}" scale="70">
      <selection activeCell="C6" sqref="C6:D6"/>
      <pageMargins left="0.75" right="0.75" top="0.65" bottom="1" header="0.5" footer="0.5"/>
      <pageSetup orientation="portrait" r:id="rId13"/>
      <headerFooter alignWithMargins="0"/>
    </customSheetView>
    <customSheetView guid="{E9F4E142-7D26-464D-BECA-4F3806DB1FE1}">
      <selection activeCell="G8" sqref="G8"/>
      <pageMargins left="0.75" right="0.75" top="0.65" bottom="1" header="0.5" footer="0.5"/>
      <pageSetup orientation="portrait" r:id="rId14"/>
      <headerFooter alignWithMargins="0"/>
    </customSheetView>
    <customSheetView guid="{A7DBDDEF-9245-44C6-9EBF-032DB6E1C0A2}" topLeftCell="A9">
      <selection activeCell="B6" sqref="B6:D15"/>
      <pageMargins left="0.75" right="0.75" top="0.65" bottom="1" header="0.5" footer="0.5"/>
      <pageSetup orientation="portrait" r:id="rId15"/>
      <headerFooter alignWithMargins="0"/>
    </customSheetView>
    <customSheetView guid="{7487ED9F-BBED-4B2A-9631-22F1A430946B}">
      <selection activeCell="B6" sqref="B6:D15"/>
      <pageMargins left="0.75" right="0.75" top="0.65" bottom="1" header="0.5" footer="0.5"/>
      <pageSetup orientation="portrait" r:id="rId16"/>
      <headerFooter alignWithMargins="0"/>
    </customSheetView>
    <customSheetView guid="{B3CE7B10-A914-4559-A6DA-AED8C22AFD6D}" state="hidden">
      <selection activeCell="C8" sqref="C8"/>
      <pageMargins left="0.75" right="0.75" top="0.65" bottom="1" header="0.5" footer="0.5"/>
      <pageSetup orientation="portrait" r:id="rId17"/>
      <headerFooter alignWithMargins="0"/>
    </customSheetView>
    <customSheetView guid="{D53177B2-31EC-4222-B97A-A37DCFD9E45B}" state="hidden">
      <selection activeCell="C8" sqref="C8"/>
      <pageMargins left="0.75" right="0.75" top="0.65" bottom="1" header="0.5" footer="0.5"/>
      <pageSetup orientation="portrait" r:id="rId18"/>
      <headerFooter alignWithMargins="0"/>
    </customSheetView>
    <customSheetView guid="{223BC0FC-814D-40F0-9795-CE82A16FF3A5}" state="hidden">
      <selection activeCell="C8" sqref="C8"/>
      <pageMargins left="0.75" right="0.75" top="0.65" bottom="1" header="0.5" footer="0.5"/>
      <pageSetup orientation="portrait" r:id="rId19"/>
      <headerFooter alignWithMargins="0"/>
    </customSheetView>
    <customSheetView guid="{B835C05C-B615-4DCB-982D-4519616B3CD8}" state="hidden">
      <selection activeCell="C8" sqref="C8"/>
      <pageMargins left="0.75" right="0.75" top="0.65" bottom="1" header="0.5" footer="0.5"/>
      <pageSetup orientation="portrait" r:id="rId20"/>
      <headerFooter alignWithMargins="0"/>
    </customSheetView>
    <customSheetView guid="{A34CC49F-E309-4C23-B4F6-1E3B307C10D1}" state="hidden">
      <selection activeCell="C8" sqref="C8"/>
      <pageMargins left="0.75" right="0.75" top="0.65" bottom="1" header="0.5" footer="0.5"/>
      <pageSetup orientation="portrait" r:id="rId21"/>
      <headerFooter alignWithMargins="0"/>
    </customSheetView>
    <customSheetView guid="{8909CFDD-4F29-4C72-886E-908773EE94A2}" state="hidden">
      <selection activeCell="C8" sqref="C8"/>
      <pageMargins left="0.75" right="0.75" top="0.65" bottom="1" header="0.5" footer="0.5"/>
      <pageSetup orientation="portrait" r:id="rId22"/>
      <headerFooter alignWithMargins="0"/>
    </customSheetView>
  </customSheetViews>
  <mergeCells count="1">
    <mergeCell ref="A2:D2"/>
  </mergeCells>
  <phoneticPr fontId="30" type="noConversion"/>
  <pageMargins left="0.75" right="0.75" top="0.65" bottom="1" header="0.5" footer="0.5"/>
  <pageSetup orientation="portrait" r:id="rId23"/>
  <headerFooter alignWithMargins="0"/>
  <drawing r:id="rId2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1.95" customHeight="1">
      <c r="A2" s="1395" t="s">
        <v>53</v>
      </c>
      <c r="B2" s="1395"/>
      <c r="C2" s="1395"/>
      <c r="D2" s="1396"/>
      <c r="E2"/>
    </row>
    <row r="3" spans="1:6">
      <c r="A3" s="532"/>
      <c r="B3" s="533"/>
      <c r="C3" s="533"/>
      <c r="D3" s="533"/>
      <c r="E3" s="533"/>
    </row>
    <row r="4" spans="1:6" ht="36" customHeight="1">
      <c r="A4" s="534" t="s">
        <v>43</v>
      </c>
      <c r="B4" s="535" t="s">
        <v>44</v>
      </c>
      <c r="C4" s="534" t="s">
        <v>54</v>
      </c>
      <c r="D4" s="534" t="s">
        <v>55</v>
      </c>
      <c r="E4" s="534" t="s">
        <v>56</v>
      </c>
    </row>
    <row r="5" spans="1:6" ht="18" customHeight="1">
      <c r="A5" s="536" t="s">
        <v>47</v>
      </c>
      <c r="B5" s="536" t="s">
        <v>48</v>
      </c>
      <c r="C5" s="536" t="s">
        <v>49</v>
      </c>
      <c r="D5" s="536" t="s">
        <v>50</v>
      </c>
      <c r="E5" s="536" t="s">
        <v>51</v>
      </c>
    </row>
    <row r="6" spans="1:6" ht="45" customHeight="1">
      <c r="A6" s="537">
        <v>1</v>
      </c>
      <c r="B6" s="538"/>
      <c r="C6" s="539"/>
      <c r="D6" s="540"/>
      <c r="E6" s="541">
        <f>C6*D6</f>
        <v>0</v>
      </c>
    </row>
    <row r="7" spans="1:6" ht="45" customHeight="1">
      <c r="A7" s="537">
        <v>2</v>
      </c>
      <c r="B7" s="538"/>
      <c r="C7" s="539"/>
      <c r="D7" s="540"/>
      <c r="E7" s="541">
        <f t="shared" ref="E7:E15" si="0">C7*D7</f>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52</v>
      </c>
      <c r="C16" s="543"/>
      <c r="D16" s="543"/>
      <c r="E16" s="543">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C5511DF2-7367-4292-8F90-6EDA131DE06A}" state="hidden">
      <selection activeCell="B6" sqref="B6"/>
      <pageMargins left="0.75" right="0.75" top="0.65" bottom="1" header="0.5" footer="0.5"/>
      <pageSetup orientation="portrait" r:id="rId1"/>
      <headerFooter alignWithMargins="0"/>
    </customSheetView>
    <customSheetView guid="{B53AB765-D844-4672-9326-008E7DD94E4F}" state="hidden">
      <selection activeCell="B6" sqref="B6"/>
      <pageMargins left="0.75" right="0.75" top="0.65" bottom="1" header="0.5" footer="0.5"/>
      <pageSetup orientation="portrait" r:id="rId2"/>
      <headerFooter alignWithMargins="0"/>
    </customSheetView>
    <customSheetView guid="{A41EE4DE-0D82-4A56-8210-F78316511D11}" state="hidden">
      <selection activeCell="B6" sqref="B6"/>
      <pageMargins left="0.75" right="0.75" top="0.65" bottom="1" header="0.5" footer="0.5"/>
      <pageSetup orientation="portrait" r:id="rId3"/>
      <headerFooter alignWithMargins="0"/>
    </customSheetView>
    <customSheetView guid="{1E0C44A1-9358-4FBD-8C2C-4DB661DA1476}" state="hidden">
      <selection activeCell="B6" sqref="B6"/>
      <pageMargins left="0.75" right="0.75" top="0.65" bottom="1" header="0.5" footer="0.5"/>
      <pageSetup orientation="portrait" r:id="rId4"/>
      <headerFooter alignWithMargins="0"/>
    </customSheetView>
    <customSheetView guid="{498493C3-769C-4143-9114-C68CD1D40B11}" state="hidden">
      <selection activeCell="B6" sqref="B6"/>
      <pageMargins left="0.75" right="0.75" top="0.65" bottom="1" header="0.5" footer="0.5"/>
      <pageSetup orientation="portrait" r:id="rId5"/>
      <headerFooter alignWithMargins="0"/>
    </customSheetView>
    <customSheetView guid="{C431BC99-7569-44AB-83F6-AB73BDED3783}" state="hidden">
      <selection activeCell="B6" sqref="B6"/>
      <pageMargins left="0.75" right="0.75" top="0.65" bottom="1" header="0.5" footer="0.5"/>
      <pageSetup orientation="portrait" r:id="rId6"/>
      <headerFooter alignWithMargins="0"/>
    </customSheetView>
    <customSheetView guid="{E97134B6-5E8D-4951-8DA0-73D065532361}" state="hidden">
      <selection activeCell="B6" sqref="B6"/>
      <pageMargins left="0.75" right="0.75" top="0.65" bottom="1" header="0.5" footer="0.5"/>
      <pageSetup orientation="portrait" r:id="rId7"/>
      <headerFooter alignWithMargins="0"/>
    </customSheetView>
    <customSheetView guid="{D0757F9E-DF41-4B40-A5E5-F4F8FDD8D61D}" state="hidden">
      <selection activeCell="B6" sqref="B6"/>
      <pageMargins left="0.75" right="0.75" top="0.65" bottom="1" header="0.5" footer="0.5"/>
      <pageSetup orientation="portrait" r:id="rId8"/>
      <headerFooter alignWithMargins="0"/>
    </customSheetView>
    <customSheetView guid="{EE46BCD1-F715-4FA9-A5FC-1B125AD601E0}">
      <selection activeCell="G8" sqref="G8"/>
      <pageMargins left="0.75" right="0.75" top="0.65" bottom="1" header="0.5" footer="0.5"/>
      <pageSetup orientation="portrait" r:id="rId9"/>
      <headerFooter alignWithMargins="0"/>
    </customSheetView>
    <customSheetView guid="{4AA1107B-A795-4744-B566-827168772C7A}" topLeftCell="A10">
      <selection activeCell="G8" sqref="G8"/>
      <pageMargins left="0.75" right="0.75" top="0.65" bottom="1" header="0.5" footer="0.5"/>
      <pageSetup orientation="portrait" r:id="rId10"/>
      <headerFooter alignWithMargins="0"/>
    </customSheetView>
    <customSheetView guid="{B23AD343-29DA-4CE0-BD10-47BF44F3782F}">
      <selection activeCell="G8" sqref="G8"/>
      <pageMargins left="0.75" right="0.75" top="0.65" bottom="1" header="0.5" footer="0.5"/>
      <pageSetup orientation="portrait" r:id="rId11"/>
      <headerFooter alignWithMargins="0"/>
    </customSheetView>
    <customSheetView guid="{ECE9294F-C910-4036-88BC-B1F2176FB06B}">
      <selection activeCell="B11" sqref="B11"/>
      <pageMargins left="0.75" right="0.75" top="0.65" bottom="1" header="0.5" footer="0.5"/>
      <pageSetup orientation="portrait" r:id="rId12"/>
      <headerFooter alignWithMargins="0"/>
    </customSheetView>
    <customSheetView guid="{27A45B7A-04F2-4516-B80B-5ED0825D4ED3}" scale="70">
      <selection activeCell="C6" sqref="C6:D6"/>
      <pageMargins left="0.75" right="0.75" top="0.65" bottom="1" header="0.5" footer="0.5"/>
      <pageSetup orientation="portrait" r:id="rId13"/>
      <headerFooter alignWithMargins="0"/>
    </customSheetView>
    <customSheetView guid="{E9F4E142-7D26-464D-BECA-4F3806DB1FE1}">
      <selection activeCell="G8" sqref="G8"/>
      <pageMargins left="0.75" right="0.75" top="0.65" bottom="1" header="0.5" footer="0.5"/>
      <pageSetup orientation="portrait" r:id="rId14"/>
      <headerFooter alignWithMargins="0"/>
    </customSheetView>
    <customSheetView guid="{A7DBDDEF-9245-44C6-9EBF-032DB6E1C0A2}" topLeftCell="A10">
      <selection activeCell="G8" sqref="G8"/>
      <pageMargins left="0.75" right="0.75" top="0.65" bottom="1" header="0.5" footer="0.5"/>
      <pageSetup orientation="portrait" r:id="rId15"/>
      <headerFooter alignWithMargins="0"/>
    </customSheetView>
    <customSheetView guid="{7487ED9F-BBED-4B2A-9631-22F1A430946B}" topLeftCell="A10">
      <selection activeCell="G8" sqref="G8"/>
      <pageMargins left="0.75" right="0.75" top="0.65" bottom="1" header="0.5" footer="0.5"/>
      <pageSetup orientation="portrait" r:id="rId16"/>
      <headerFooter alignWithMargins="0"/>
    </customSheetView>
    <customSheetView guid="{B3CE7B10-A914-4559-A6DA-AED8C22AFD6D}" state="hidden">
      <selection activeCell="B6" sqref="B6"/>
      <pageMargins left="0.75" right="0.75" top="0.65" bottom="1" header="0.5" footer="0.5"/>
      <pageSetup orientation="portrait" r:id="rId17"/>
      <headerFooter alignWithMargins="0"/>
    </customSheetView>
    <customSheetView guid="{D53177B2-31EC-4222-B97A-A37DCFD9E45B}" state="hidden">
      <selection activeCell="B6" sqref="B6"/>
      <pageMargins left="0.75" right="0.75" top="0.65" bottom="1" header="0.5" footer="0.5"/>
      <pageSetup orientation="portrait" r:id="rId18"/>
      <headerFooter alignWithMargins="0"/>
    </customSheetView>
    <customSheetView guid="{223BC0FC-814D-40F0-9795-CE82A16FF3A5}" state="hidden">
      <selection activeCell="B6" sqref="B6"/>
      <pageMargins left="0.75" right="0.75" top="0.65" bottom="1" header="0.5" footer="0.5"/>
      <pageSetup orientation="portrait" r:id="rId19"/>
      <headerFooter alignWithMargins="0"/>
    </customSheetView>
    <customSheetView guid="{B835C05C-B615-4DCB-982D-4519616B3CD8}" state="hidden">
      <selection activeCell="B6" sqref="B6"/>
      <pageMargins left="0.75" right="0.75" top="0.65" bottom="1" header="0.5" footer="0.5"/>
      <pageSetup orientation="portrait" r:id="rId20"/>
      <headerFooter alignWithMargins="0"/>
    </customSheetView>
    <customSheetView guid="{A34CC49F-E309-4C23-B4F6-1E3B307C10D1}" state="hidden">
      <selection activeCell="B6" sqref="B6"/>
      <pageMargins left="0.75" right="0.75" top="0.65" bottom="1" header="0.5" footer="0.5"/>
      <pageSetup orientation="portrait" r:id="rId21"/>
      <headerFooter alignWithMargins="0"/>
    </customSheetView>
    <customSheetView guid="{8909CFDD-4F29-4C72-886E-908773EE94A2}" state="hidden">
      <selection activeCell="B6" sqref="B6"/>
      <pageMargins left="0.75" right="0.75" top="0.65" bottom="1" header="0.5" footer="0.5"/>
      <pageSetup orientation="portrait" r:id="rId22"/>
      <headerFooter alignWithMargins="0"/>
    </customSheetView>
  </customSheetViews>
  <mergeCells count="1">
    <mergeCell ref="A2:D2"/>
  </mergeCells>
  <phoneticPr fontId="30" type="noConversion"/>
  <pageMargins left="0.75" right="0.75" top="0.65" bottom="1" header="0.5" footer="0.5"/>
  <pageSetup orientation="portrait" r:id="rId23"/>
  <headerFooter alignWithMargins="0"/>
  <drawing r:id="rId2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544" customWidth="1"/>
    <col min="2" max="4" width="20.625" style="545" customWidth="1"/>
    <col min="5" max="5" width="9.625" style="545" customWidth="1"/>
    <col min="6" max="6" width="12.625" style="545" customWidth="1"/>
    <col min="7" max="16384" width="9" style="289"/>
  </cols>
  <sheetData>
    <row r="1" spans="1:7">
      <c r="A1" s="532"/>
      <c r="B1" s="533"/>
      <c r="C1" s="533"/>
      <c r="D1" s="533"/>
      <c r="E1" s="533"/>
      <c r="F1" s="533"/>
    </row>
    <row r="2" spans="1:7" ht="21.95" customHeight="1">
      <c r="A2" s="1395" t="s">
        <v>57</v>
      </c>
      <c r="B2" s="1395"/>
      <c r="C2" s="1395"/>
      <c r="D2" s="1395"/>
      <c r="E2" s="1396"/>
      <c r="F2" s="289"/>
    </row>
    <row r="3" spans="1:7">
      <c r="A3" s="532"/>
      <c r="B3" s="533"/>
      <c r="C3" s="533"/>
      <c r="D3" s="533"/>
      <c r="E3" s="533"/>
      <c r="F3" s="533"/>
    </row>
    <row r="4" spans="1:7" ht="53.25" customHeight="1">
      <c r="A4" s="534" t="s">
        <v>43</v>
      </c>
      <c r="B4" s="535" t="s">
        <v>44</v>
      </c>
      <c r="C4" s="534" t="s">
        <v>58</v>
      </c>
      <c r="D4" s="534" t="s">
        <v>59</v>
      </c>
      <c r="E4" s="534" t="s">
        <v>60</v>
      </c>
      <c r="F4" s="534" t="s">
        <v>61</v>
      </c>
    </row>
    <row r="5" spans="1:7" ht="18" customHeight="1">
      <c r="A5" s="536" t="s">
        <v>47</v>
      </c>
      <c r="B5" s="536" t="s">
        <v>48</v>
      </c>
      <c r="C5" s="536" t="s">
        <v>49</v>
      </c>
      <c r="D5" s="536" t="s">
        <v>50</v>
      </c>
      <c r="E5" s="546" t="s">
        <v>62</v>
      </c>
      <c r="F5" s="536" t="s">
        <v>63</v>
      </c>
    </row>
    <row r="6" spans="1:7" ht="45" customHeight="1">
      <c r="A6" s="537">
        <v>1</v>
      </c>
      <c r="B6" s="538"/>
      <c r="C6" s="539"/>
      <c r="D6" s="539"/>
      <c r="E6" s="540"/>
      <c r="F6" s="541">
        <f>C6*E6</f>
        <v>0</v>
      </c>
    </row>
    <row r="7" spans="1:7" ht="45" customHeight="1">
      <c r="A7" s="537">
        <v>2</v>
      </c>
      <c r="B7" s="538"/>
      <c r="C7" s="539"/>
      <c r="D7" s="539"/>
      <c r="E7" s="540"/>
      <c r="F7" s="541">
        <f t="shared" ref="F7:F15" si="0">C7*E7</f>
        <v>0</v>
      </c>
    </row>
    <row r="8" spans="1:7" ht="45" customHeight="1">
      <c r="A8" s="537">
        <v>3</v>
      </c>
      <c r="B8" s="538"/>
      <c r="C8" s="539"/>
      <c r="D8" s="539"/>
      <c r="E8" s="540"/>
      <c r="F8" s="541">
        <f t="shared" si="0"/>
        <v>0</v>
      </c>
    </row>
    <row r="9" spans="1:7" ht="45" customHeight="1">
      <c r="A9" s="537">
        <v>4</v>
      </c>
      <c r="B9" s="538"/>
      <c r="C9" s="539"/>
      <c r="D9" s="539"/>
      <c r="E9" s="540"/>
      <c r="F9" s="541">
        <f t="shared" si="0"/>
        <v>0</v>
      </c>
    </row>
    <row r="10" spans="1:7" ht="45" customHeight="1">
      <c r="A10" s="537">
        <v>5</v>
      </c>
      <c r="B10" s="538"/>
      <c r="C10" s="539"/>
      <c r="D10" s="539"/>
      <c r="E10" s="540"/>
      <c r="F10" s="541">
        <f t="shared" si="0"/>
        <v>0</v>
      </c>
    </row>
    <row r="11" spans="1:7" ht="45" customHeight="1">
      <c r="A11" s="537">
        <v>6</v>
      </c>
      <c r="B11" s="538"/>
      <c r="C11" s="539"/>
      <c r="D11" s="539"/>
      <c r="E11" s="540"/>
      <c r="F11" s="541">
        <f t="shared" si="0"/>
        <v>0</v>
      </c>
    </row>
    <row r="12" spans="1:7" ht="45" customHeight="1">
      <c r="A12" s="537">
        <v>7</v>
      </c>
      <c r="B12" s="538"/>
      <c r="C12" s="539"/>
      <c r="D12" s="539"/>
      <c r="E12" s="540"/>
      <c r="F12" s="541">
        <f t="shared" si="0"/>
        <v>0</v>
      </c>
    </row>
    <row r="13" spans="1:7" ht="45" customHeight="1">
      <c r="A13" s="537">
        <v>8</v>
      </c>
      <c r="B13" s="538"/>
      <c r="C13" s="539"/>
      <c r="D13" s="539"/>
      <c r="E13" s="540"/>
      <c r="F13" s="541">
        <f t="shared" si="0"/>
        <v>0</v>
      </c>
    </row>
    <row r="14" spans="1:7" ht="45" customHeight="1">
      <c r="A14" s="537">
        <v>9</v>
      </c>
      <c r="B14" s="538"/>
      <c r="C14" s="539"/>
      <c r="D14" s="539"/>
      <c r="E14" s="540"/>
      <c r="F14" s="541">
        <f t="shared" si="0"/>
        <v>0</v>
      </c>
    </row>
    <row r="15" spans="1:7" ht="45" customHeight="1">
      <c r="A15" s="537">
        <v>10</v>
      </c>
      <c r="B15" s="538"/>
      <c r="C15" s="539"/>
      <c r="D15" s="539"/>
      <c r="E15" s="540"/>
      <c r="F15" s="541">
        <f t="shared" si="0"/>
        <v>0</v>
      </c>
    </row>
    <row r="16" spans="1:7" ht="45" customHeight="1">
      <c r="A16" s="542"/>
      <c r="B16" s="543" t="s">
        <v>52</v>
      </c>
      <c r="C16" s="543"/>
      <c r="D16" s="543"/>
      <c r="E16" s="543"/>
      <c r="F16" s="543">
        <f>SUM(F6:F15)</f>
        <v>0</v>
      </c>
      <c r="G16" s="270"/>
    </row>
    <row r="17" ht="30" customHeight="1"/>
    <row r="18" ht="30" customHeight="1"/>
    <row r="19" ht="30" customHeight="1"/>
    <row r="20" ht="30" customHeight="1"/>
    <row r="21" ht="30" customHeight="1"/>
  </sheetData>
  <sheetProtection password="E848" sheet="1" formatColumns="0" formatRows="0" selectLockedCells="1"/>
  <customSheetViews>
    <customSheetView guid="{C5511DF2-7367-4292-8F90-6EDA131DE06A}" state="hidden">
      <selection activeCell="E8" sqref="E8"/>
      <pageMargins left="0.75" right="0.62" top="0.65" bottom="1" header="0.5" footer="0.5"/>
      <pageSetup orientation="portrait" r:id="rId1"/>
      <headerFooter alignWithMargins="0"/>
    </customSheetView>
    <customSheetView guid="{B53AB765-D844-4672-9326-008E7DD94E4F}" state="hidden">
      <selection activeCell="E8" sqref="E8"/>
      <pageMargins left="0.75" right="0.62" top="0.65" bottom="1" header="0.5" footer="0.5"/>
      <pageSetup orientation="portrait" r:id="rId2"/>
      <headerFooter alignWithMargins="0"/>
    </customSheetView>
    <customSheetView guid="{A41EE4DE-0D82-4A56-8210-F78316511D11}" state="hidden">
      <selection activeCell="E8" sqref="E8"/>
      <pageMargins left="0.75" right="0.62" top="0.65" bottom="1" header="0.5" footer="0.5"/>
      <pageSetup orientation="portrait" r:id="rId3"/>
      <headerFooter alignWithMargins="0"/>
    </customSheetView>
    <customSheetView guid="{1E0C44A1-9358-4FBD-8C2C-4DB661DA1476}" state="hidden">
      <selection activeCell="E8" sqref="E8"/>
      <pageMargins left="0.75" right="0.62" top="0.65" bottom="1" header="0.5" footer="0.5"/>
      <pageSetup orientation="portrait" r:id="rId4"/>
      <headerFooter alignWithMargins="0"/>
    </customSheetView>
    <customSheetView guid="{498493C3-769C-4143-9114-C68CD1D40B11}" state="hidden">
      <selection activeCell="E8" sqref="E8"/>
      <pageMargins left="0.75" right="0.62" top="0.65" bottom="1" header="0.5" footer="0.5"/>
      <pageSetup orientation="portrait" r:id="rId5"/>
      <headerFooter alignWithMargins="0"/>
    </customSheetView>
    <customSheetView guid="{C431BC99-7569-44AB-83F6-AB73BDED3783}" state="hidden">
      <selection activeCell="E8" sqref="E8"/>
      <pageMargins left="0.75" right="0.62" top="0.65" bottom="1" header="0.5" footer="0.5"/>
      <pageSetup orientation="portrait" r:id="rId6"/>
      <headerFooter alignWithMargins="0"/>
    </customSheetView>
    <customSheetView guid="{E97134B6-5E8D-4951-8DA0-73D065532361}" state="hidden">
      <selection activeCell="E8" sqref="E8"/>
      <pageMargins left="0.75" right="0.62" top="0.65" bottom="1" header="0.5" footer="0.5"/>
      <pageSetup orientation="portrait" r:id="rId7"/>
      <headerFooter alignWithMargins="0"/>
    </customSheetView>
    <customSheetView guid="{D0757F9E-DF41-4B40-A5E5-F4F8FDD8D61D}" state="hidden">
      <selection activeCell="E8" sqref="E8"/>
      <pageMargins left="0.75" right="0.62" top="0.65" bottom="1" header="0.5" footer="0.5"/>
      <pageSetup orientation="portrait" r:id="rId8"/>
      <headerFooter alignWithMargins="0"/>
    </customSheetView>
    <customSheetView guid="{EE46BCD1-F715-4FA9-A5FC-1B125AD601E0}">
      <selection activeCell="E8" sqref="E8"/>
      <pageMargins left="0.75" right="0.62" top="0.65" bottom="1" header="0.5" footer="0.5"/>
      <pageSetup orientation="portrait" r:id="rId9"/>
      <headerFooter alignWithMargins="0"/>
    </customSheetView>
    <customSheetView guid="{4AA1107B-A795-4744-B566-827168772C7A}">
      <selection activeCell="E8" sqref="E8"/>
      <pageMargins left="0.75" right="0.62" top="0.65" bottom="1" header="0.5" footer="0.5"/>
      <pageSetup orientation="portrait" r:id="rId10"/>
      <headerFooter alignWithMargins="0"/>
    </customSheetView>
    <customSheetView guid="{B23AD343-29DA-4CE0-BD10-47BF44F3782F}">
      <selection activeCell="G8" sqref="G8"/>
      <pageMargins left="0.75" right="0.62" top="0.65" bottom="1" header="0.5" footer="0.5"/>
      <pageSetup orientation="portrait" r:id="rId11"/>
      <headerFooter alignWithMargins="0"/>
    </customSheetView>
    <customSheetView guid="{ECE9294F-C910-4036-88BC-B1F2176FB06B}">
      <selection activeCell="B6" sqref="B6"/>
      <pageMargins left="0.75" right="0.62" top="0.65" bottom="1" header="0.5" footer="0.5"/>
      <pageSetup orientation="portrait" r:id="rId12"/>
      <headerFooter alignWithMargins="0"/>
    </customSheetView>
    <customSheetView guid="{27A45B7A-04F2-4516-B80B-5ED0825D4ED3}" scale="70">
      <selection activeCell="C6" sqref="C6"/>
      <pageMargins left="0.75" right="0.62" top="0.65" bottom="1" header="0.5" footer="0.5"/>
      <pageSetup orientation="portrait" r:id="rId13"/>
      <headerFooter alignWithMargins="0"/>
    </customSheetView>
    <customSheetView guid="{E9F4E142-7D26-464D-BECA-4F3806DB1FE1}">
      <selection activeCell="G8" sqref="G8"/>
      <pageMargins left="0.75" right="0.62" top="0.65" bottom="1" header="0.5" footer="0.5"/>
      <pageSetup orientation="portrait" r:id="rId14"/>
      <headerFooter alignWithMargins="0"/>
    </customSheetView>
    <customSheetView guid="{A7DBDDEF-9245-44C6-9EBF-032DB6E1C0A2}" topLeftCell="A9">
      <selection activeCell="B9" sqref="B9"/>
      <pageMargins left="0.75" right="0.62" top="0.65" bottom="1" header="0.5" footer="0.5"/>
      <pageSetup orientation="portrait" r:id="rId15"/>
      <headerFooter alignWithMargins="0"/>
    </customSheetView>
    <customSheetView guid="{7487ED9F-BBED-4B2A-9631-22F1A430946B}">
      <selection activeCell="E8" sqref="E8"/>
      <pageMargins left="0.75" right="0.62" top="0.65" bottom="1" header="0.5" footer="0.5"/>
      <pageSetup orientation="portrait" r:id="rId16"/>
      <headerFooter alignWithMargins="0"/>
    </customSheetView>
    <customSheetView guid="{B3CE7B10-A914-4559-A6DA-AED8C22AFD6D}" state="hidden">
      <selection activeCell="E8" sqref="E8"/>
      <pageMargins left="0.75" right="0.62" top="0.65" bottom="1" header="0.5" footer="0.5"/>
      <pageSetup orientation="portrait" r:id="rId17"/>
      <headerFooter alignWithMargins="0"/>
    </customSheetView>
    <customSheetView guid="{D53177B2-31EC-4222-B97A-A37DCFD9E45B}" state="hidden">
      <selection activeCell="E8" sqref="E8"/>
      <pageMargins left="0.75" right="0.62" top="0.65" bottom="1" header="0.5" footer="0.5"/>
      <pageSetup orientation="portrait" r:id="rId18"/>
      <headerFooter alignWithMargins="0"/>
    </customSheetView>
    <customSheetView guid="{223BC0FC-814D-40F0-9795-CE82A16FF3A5}" state="hidden">
      <selection activeCell="E8" sqref="E8"/>
      <pageMargins left="0.75" right="0.62" top="0.65" bottom="1" header="0.5" footer="0.5"/>
      <pageSetup orientation="portrait" r:id="rId19"/>
      <headerFooter alignWithMargins="0"/>
    </customSheetView>
    <customSheetView guid="{B835C05C-B615-4DCB-982D-4519616B3CD8}" state="hidden">
      <selection activeCell="E8" sqref="E8"/>
      <pageMargins left="0.75" right="0.62" top="0.65" bottom="1" header="0.5" footer="0.5"/>
      <pageSetup orientation="portrait" r:id="rId20"/>
      <headerFooter alignWithMargins="0"/>
    </customSheetView>
    <customSheetView guid="{A34CC49F-E309-4C23-B4F6-1E3B307C10D1}" state="hidden">
      <selection activeCell="E8" sqref="E8"/>
      <pageMargins left="0.75" right="0.62" top="0.65" bottom="1" header="0.5" footer="0.5"/>
      <pageSetup orientation="portrait" r:id="rId21"/>
      <headerFooter alignWithMargins="0"/>
    </customSheetView>
    <customSheetView guid="{8909CFDD-4F29-4C72-886E-908773EE94A2}" state="hidden">
      <selection activeCell="E8" sqref="E8"/>
      <pageMargins left="0.75" right="0.62" top="0.65" bottom="1" header="0.5" footer="0.5"/>
      <pageSetup orientation="portrait" r:id="rId22"/>
      <headerFooter alignWithMargins="0"/>
    </customSheetView>
  </customSheetViews>
  <mergeCells count="1">
    <mergeCell ref="A2:E2"/>
  </mergeCells>
  <phoneticPr fontId="30" type="noConversion"/>
  <pageMargins left="0.75" right="0.62" top="0.65" bottom="1" header="0.5" footer="0.5"/>
  <pageSetup orientation="portrait" r:id="rId23"/>
  <headerFooter alignWithMargins="0"/>
  <drawing r:id="rId2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zoomScaleNormal="100" zoomScaleSheetLayoutView="100" workbookViewId="0">
      <selection activeCell="C5" sqref="C5:F5"/>
    </sheetView>
  </sheetViews>
  <sheetFormatPr defaultColWidth="8" defaultRowHeight="16.5"/>
  <cols>
    <col min="1" max="1" width="9.375" style="437" customWidth="1"/>
    <col min="2" max="2" width="9.375" style="439" customWidth="1"/>
    <col min="3" max="3" width="12.875" style="437" customWidth="1"/>
    <col min="4" max="4" width="18.125" style="437" customWidth="1"/>
    <col min="5" max="5" width="18.75" style="437" customWidth="1"/>
    <col min="6" max="6" width="29" style="437" customWidth="1"/>
    <col min="7" max="8" width="8" style="437" hidden="1" customWidth="1"/>
    <col min="9" max="11" width="8" style="436" hidden="1" customWidth="1"/>
    <col min="12" max="24" width="8" style="436" customWidth="1"/>
    <col min="25" max="27" width="8" style="436" hidden="1" customWidth="1"/>
    <col min="28" max="28" width="17.5" style="436" hidden="1" customWidth="1"/>
    <col min="29" max="29" width="12.125" style="436" hidden="1" customWidth="1"/>
    <col min="30" max="30" width="8" style="434" hidden="1" customWidth="1"/>
    <col min="31" max="31" width="8" style="435" hidden="1" customWidth="1"/>
    <col min="32" max="32" width="12" style="435" hidden="1" customWidth="1"/>
    <col min="33" max="35" width="8" style="434" hidden="1" customWidth="1"/>
    <col min="36" max="36" width="9.125" style="434" hidden="1" customWidth="1"/>
    <col min="37" max="40" width="8" style="434" hidden="1" customWidth="1"/>
    <col min="41" max="41" width="8" style="434" customWidth="1"/>
    <col min="42" max="16384" width="8" style="436"/>
  </cols>
  <sheetData>
    <row r="1" spans="1:36" ht="17.25">
      <c r="A1" s="429" t="str">
        <f>Cover!B3</f>
        <v>Specification No.: CC/NT/W-MISC/DOM/A06/26/01785</v>
      </c>
      <c r="B1" s="429"/>
      <c r="C1" s="430"/>
      <c r="D1" s="430"/>
      <c r="E1" s="430"/>
      <c r="F1" s="431" t="s">
        <v>308</v>
      </c>
      <c r="G1" s="432"/>
      <c r="H1" s="432"/>
      <c r="I1" s="433"/>
      <c r="J1" s="433"/>
      <c r="K1" s="433"/>
      <c r="L1" s="433" t="str">
        <f>Basic!B7</f>
        <v>Original</v>
      </c>
      <c r="M1" s="433"/>
      <c r="N1" s="433"/>
      <c r="O1" s="433"/>
      <c r="P1" s="433"/>
      <c r="Q1" s="433"/>
      <c r="R1" s="433"/>
      <c r="S1" s="433"/>
      <c r="T1" s="433"/>
      <c r="U1" s="433"/>
      <c r="V1" s="433"/>
      <c r="W1" s="433"/>
      <c r="X1" s="433"/>
      <c r="Y1" s="433"/>
      <c r="Z1" s="433" t="str">
        <f>'Names of Bidder'!D6</f>
        <v>Sole Bidder</v>
      </c>
      <c r="AA1" s="433"/>
      <c r="AB1" s="433"/>
      <c r="AC1" s="433"/>
      <c r="AE1" s="435">
        <v>1</v>
      </c>
      <c r="AF1" s="435" t="s">
        <v>97</v>
      </c>
      <c r="AI1" s="435">
        <v>1</v>
      </c>
      <c r="AJ1" s="434" t="s">
        <v>101</v>
      </c>
    </row>
    <row r="2" spans="1:36">
      <c r="B2" s="437"/>
      <c r="Z2" s="436">
        <f>'Names of Bidder'!L6</f>
        <v>0</v>
      </c>
      <c r="AE2" s="435">
        <v>2</v>
      </c>
      <c r="AF2" s="435" t="s">
        <v>98</v>
      </c>
      <c r="AI2" s="435">
        <v>2</v>
      </c>
      <c r="AJ2" s="434" t="s">
        <v>102</v>
      </c>
    </row>
    <row r="3" spans="1:36">
      <c r="A3" s="1415" t="s">
        <v>252</v>
      </c>
      <c r="B3" s="1415"/>
      <c r="C3" s="1415"/>
      <c r="D3" s="1415"/>
      <c r="E3" s="1415"/>
      <c r="F3" s="1415"/>
      <c r="G3" s="432"/>
      <c r="H3" s="432"/>
      <c r="I3" s="433"/>
      <c r="J3" s="433"/>
      <c r="K3" s="433"/>
      <c r="L3" s="433"/>
      <c r="M3" s="433"/>
      <c r="N3" s="433"/>
      <c r="O3" s="433"/>
      <c r="P3" s="433"/>
      <c r="Q3" s="433"/>
      <c r="R3" s="433"/>
      <c r="S3" s="433"/>
      <c r="T3" s="433"/>
      <c r="U3" s="433"/>
      <c r="V3" s="433"/>
      <c r="W3" s="433"/>
      <c r="X3" s="433"/>
      <c r="Y3" s="433"/>
      <c r="Z3" s="433"/>
      <c r="AA3" s="433"/>
      <c r="AB3" s="433"/>
      <c r="AC3" s="433"/>
      <c r="AE3" s="435">
        <v>3</v>
      </c>
      <c r="AF3" s="435" t="s">
        <v>99</v>
      </c>
      <c r="AI3" s="435">
        <v>3</v>
      </c>
      <c r="AJ3" s="434" t="s">
        <v>103</v>
      </c>
    </row>
    <row r="4" spans="1:36">
      <c r="A4" s="438"/>
      <c r="B4" s="438"/>
      <c r="C4" s="438"/>
      <c r="D4" s="438"/>
      <c r="E4" s="438"/>
      <c r="F4" s="438"/>
      <c r="G4" s="432"/>
      <c r="H4" s="432"/>
      <c r="I4" s="433"/>
      <c r="J4" s="433"/>
      <c r="K4" s="433"/>
      <c r="L4" s="433"/>
      <c r="M4" s="433"/>
      <c r="N4" s="433"/>
      <c r="O4" s="433"/>
      <c r="P4" s="433"/>
      <c r="Q4" s="433"/>
      <c r="R4" s="433"/>
      <c r="S4" s="433"/>
      <c r="T4" s="433"/>
      <c r="U4" s="433"/>
      <c r="V4" s="433"/>
      <c r="W4" s="433"/>
      <c r="X4" s="433"/>
      <c r="Y4" s="433"/>
      <c r="Z4" s="433"/>
      <c r="AA4" s="433"/>
      <c r="AB4" s="433"/>
      <c r="AC4" s="433"/>
      <c r="AE4" s="435">
        <v>4</v>
      </c>
      <c r="AF4" s="435" t="s">
        <v>100</v>
      </c>
      <c r="AI4" s="435">
        <v>4</v>
      </c>
      <c r="AJ4" s="434" t="s">
        <v>104</v>
      </c>
    </row>
    <row r="5" spans="1:36">
      <c r="A5" s="439" t="s">
        <v>87</v>
      </c>
      <c r="C5" s="1416"/>
      <c r="D5" s="1416"/>
      <c r="E5" s="1416"/>
      <c r="F5" s="1416"/>
      <c r="AE5" s="435">
        <v>5</v>
      </c>
      <c r="AF5" s="435" t="s">
        <v>100</v>
      </c>
      <c r="AI5" s="435">
        <v>5</v>
      </c>
      <c r="AJ5" s="434" t="s">
        <v>105</v>
      </c>
    </row>
    <row r="6" spans="1:36">
      <c r="A6" s="439" t="s">
        <v>75</v>
      </c>
      <c r="B6" s="1417" t="str">
        <f>'Sch-1'!B133</f>
        <v>--</v>
      </c>
      <c r="C6" s="1417"/>
      <c r="AE6" s="435">
        <v>6</v>
      </c>
      <c r="AF6" s="435" t="s">
        <v>100</v>
      </c>
      <c r="AG6" s="441" t="e">
        <f>DAY(B6)</f>
        <v>#VALUE!</v>
      </c>
      <c r="AI6" s="435">
        <v>6</v>
      </c>
      <c r="AJ6" s="434" t="s">
        <v>106</v>
      </c>
    </row>
    <row r="7" spans="1:36">
      <c r="A7" s="439"/>
      <c r="B7" s="440"/>
      <c r="C7" s="440"/>
      <c r="AE7" s="435">
        <v>7</v>
      </c>
      <c r="AF7" s="435" t="s">
        <v>100</v>
      </c>
      <c r="AG7" s="441" t="e">
        <f>MONTH(B6)</f>
        <v>#VALUE!</v>
      </c>
      <c r="AI7" s="435">
        <v>7</v>
      </c>
      <c r="AJ7" s="434" t="s">
        <v>107</v>
      </c>
    </row>
    <row r="8" spans="1:36">
      <c r="A8" s="442" t="s">
        <v>392</v>
      </c>
      <c r="B8" s="443"/>
      <c r="C8" s="432"/>
      <c r="D8" s="432"/>
      <c r="E8" s="432"/>
      <c r="F8" s="444"/>
      <c r="G8" s="432"/>
      <c r="H8" s="432"/>
      <c r="I8" s="433"/>
      <c r="J8" s="433"/>
      <c r="K8" s="433"/>
      <c r="L8" s="433"/>
      <c r="M8" s="433"/>
      <c r="N8" s="433"/>
      <c r="O8" s="433"/>
      <c r="P8" s="433"/>
      <c r="Q8" s="433"/>
      <c r="R8" s="433"/>
      <c r="S8" s="433"/>
      <c r="T8" s="433"/>
      <c r="U8" s="433"/>
      <c r="V8" s="433"/>
      <c r="W8" s="433"/>
      <c r="X8" s="433"/>
      <c r="Y8" s="433"/>
      <c r="Z8" s="433"/>
      <c r="AA8" s="433"/>
      <c r="AB8" s="433"/>
      <c r="AC8" s="433"/>
      <c r="AE8" s="435">
        <v>8</v>
      </c>
      <c r="AF8" s="435" t="s">
        <v>100</v>
      </c>
      <c r="AG8" s="441" t="e">
        <f>LOOKUP(AG7,AI1:AI12,AJ1:AJ12)</f>
        <v>#VALUE!</v>
      </c>
      <c r="AI8" s="435">
        <v>8</v>
      </c>
      <c r="AJ8" s="434" t="s">
        <v>108</v>
      </c>
    </row>
    <row r="9" spans="1:36">
      <c r="A9" s="445" t="str">
        <f>'Sch-1'!M7</f>
        <v>Contracts Services, 3rd Floor</v>
      </c>
      <c r="B9" s="445"/>
      <c r="F9" s="446"/>
      <c r="AE9" s="435">
        <v>9</v>
      </c>
      <c r="AF9" s="435" t="s">
        <v>100</v>
      </c>
      <c r="AG9" s="441" t="e">
        <f>YEAR(B6)</f>
        <v>#VALUE!</v>
      </c>
      <c r="AI9" s="435">
        <v>9</v>
      </c>
      <c r="AJ9" s="434" t="s">
        <v>109</v>
      </c>
    </row>
    <row r="10" spans="1:36">
      <c r="A10" s="445" t="str">
        <f>'Sch-1'!M8</f>
        <v>Power Grid Corporation of India Ltd.,</v>
      </c>
      <c r="B10" s="445"/>
      <c r="F10" s="446"/>
      <c r="AE10" s="435">
        <v>10</v>
      </c>
      <c r="AF10" s="435" t="s">
        <v>100</v>
      </c>
      <c r="AI10" s="435">
        <v>10</v>
      </c>
      <c r="AJ10" s="434" t="s">
        <v>110</v>
      </c>
    </row>
    <row r="11" spans="1:36">
      <c r="A11" s="445" t="str">
        <f>'Sch-1'!M9</f>
        <v>"Saudamini", Plot No.-2</v>
      </c>
      <c r="B11" s="445"/>
      <c r="F11" s="446"/>
      <c r="AE11" s="435">
        <v>11</v>
      </c>
      <c r="AF11" s="435" t="s">
        <v>100</v>
      </c>
      <c r="AI11" s="435">
        <v>11</v>
      </c>
      <c r="AJ11" s="434" t="s">
        <v>111</v>
      </c>
    </row>
    <row r="12" spans="1:36">
      <c r="A12" s="445" t="str">
        <f>'Sch-1'!M10</f>
        <v xml:space="preserve">Sector-29, </v>
      </c>
      <c r="B12" s="445"/>
      <c r="F12" s="446"/>
      <c r="AE12" s="435">
        <v>12</v>
      </c>
      <c r="AF12" s="435" t="s">
        <v>100</v>
      </c>
      <c r="AI12" s="435">
        <v>12</v>
      </c>
      <c r="AJ12" s="434" t="s">
        <v>112</v>
      </c>
    </row>
    <row r="13" spans="1:36">
      <c r="A13" s="445" t="str">
        <f>'Sch-1'!M11</f>
        <v>Gurgaon (Haryana) - 122001</v>
      </c>
      <c r="B13" s="445"/>
      <c r="F13" s="446"/>
      <c r="AE13" s="435">
        <v>13</v>
      </c>
      <c r="AF13" s="435" t="s">
        <v>100</v>
      </c>
    </row>
    <row r="14" spans="1:36" ht="22.5" customHeight="1">
      <c r="A14" s="439"/>
      <c r="F14" s="446"/>
      <c r="AE14" s="435">
        <v>14</v>
      </c>
      <c r="AF14" s="435" t="s">
        <v>100</v>
      </c>
    </row>
    <row r="15" spans="1:36" ht="66" customHeight="1">
      <c r="A15" s="1083" t="s">
        <v>88</v>
      </c>
      <c r="B15" s="1413" t="str">
        <f>Cover!B2</f>
        <v>Package RCP-02 for retrofitting of existing conventional control and protection system with new IEC 61850 Process Bus bases Control &amp; Protection System at 400kV Meerut Substation and 400kV Mandola Substation.</v>
      </c>
      <c r="C15" s="1413"/>
      <c r="D15" s="1413"/>
      <c r="E15" s="1413"/>
      <c r="F15" s="1413"/>
      <c r="AE15" s="435">
        <v>15</v>
      </c>
      <c r="AF15" s="435" t="s">
        <v>100</v>
      </c>
    </row>
    <row r="16" spans="1:36" ht="27.75" customHeight="1">
      <c r="A16" s="437" t="s">
        <v>76</v>
      </c>
      <c r="B16" s="437"/>
      <c r="C16" s="446"/>
      <c r="D16" s="446"/>
      <c r="E16" s="446"/>
      <c r="F16" s="446"/>
      <c r="AE16" s="435">
        <v>16</v>
      </c>
      <c r="AF16" s="435" t="s">
        <v>100</v>
      </c>
    </row>
    <row r="17" spans="1:41" ht="152.25" customHeight="1">
      <c r="A17" s="448">
        <v>1</v>
      </c>
      <c r="B17" s="1400"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400"/>
      <c r="D17" s="1400"/>
      <c r="E17" s="1400"/>
      <c r="F17" s="1400"/>
      <c r="Z17" s="449" t="s">
        <v>96</v>
      </c>
      <c r="AA17" s="793" t="s">
        <v>498</v>
      </c>
      <c r="AB17" s="450">
        <f>'Sch-6 After Discount'!D28</f>
        <v>0</v>
      </c>
      <c r="AC17" s="451" t="str">
        <f>" (" &amp; 'N to W'!A4 &amp; ")"</f>
        <v xml:space="preserve"> (Rs. Zero Only )</v>
      </c>
      <c r="AE17" s="435">
        <v>17</v>
      </c>
      <c r="AF17" s="435" t="s">
        <v>100</v>
      </c>
    </row>
    <row r="18" spans="1:41" ht="39" customHeight="1">
      <c r="B18" s="1418" t="s">
        <v>77</v>
      </c>
      <c r="C18" s="1418"/>
      <c r="D18" s="1418"/>
      <c r="E18" s="1418"/>
      <c r="F18" s="1418"/>
      <c r="AE18" s="435">
        <v>18</v>
      </c>
      <c r="AF18" s="435" t="s">
        <v>100</v>
      </c>
    </row>
    <row r="19" spans="1:41" s="437" customFormat="1" ht="27.75" customHeight="1">
      <c r="A19" s="452">
        <v>2</v>
      </c>
      <c r="B19" s="1414" t="s">
        <v>78</v>
      </c>
      <c r="C19" s="1414"/>
      <c r="D19" s="1414"/>
      <c r="E19" s="1414"/>
      <c r="F19" s="1414"/>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53"/>
      <c r="AE19" s="435">
        <v>19</v>
      </c>
      <c r="AF19" s="435" t="s">
        <v>100</v>
      </c>
      <c r="AG19" s="453"/>
      <c r="AH19" s="453"/>
      <c r="AI19" s="453"/>
      <c r="AJ19" s="453"/>
      <c r="AK19" s="453"/>
      <c r="AL19" s="453"/>
      <c r="AM19" s="453"/>
      <c r="AN19" s="453"/>
      <c r="AO19" s="453"/>
    </row>
    <row r="20" spans="1:41" ht="39.75" customHeight="1">
      <c r="A20" s="448">
        <v>2.1</v>
      </c>
      <c r="B20" s="1400" t="s">
        <v>79</v>
      </c>
      <c r="C20" s="1400"/>
      <c r="D20" s="1400"/>
      <c r="E20" s="1400"/>
      <c r="F20" s="1400"/>
      <c r="AE20" s="435">
        <v>20</v>
      </c>
      <c r="AF20" s="435" t="s">
        <v>100</v>
      </c>
    </row>
    <row r="21" spans="1:41" ht="36.75" customHeight="1">
      <c r="B21" s="1397" t="s">
        <v>433</v>
      </c>
      <c r="C21" s="1397"/>
      <c r="D21" s="1400" t="s">
        <v>80</v>
      </c>
      <c r="E21" s="1400"/>
      <c r="F21" s="1400"/>
      <c r="AE21" s="435">
        <v>21</v>
      </c>
      <c r="AF21" s="435" t="s">
        <v>97</v>
      </c>
    </row>
    <row r="22" spans="1:41" ht="33" customHeight="1">
      <c r="B22" s="1397" t="s">
        <v>434</v>
      </c>
      <c r="C22" s="1397"/>
      <c r="D22" s="794" t="s">
        <v>499</v>
      </c>
      <c r="E22" s="447"/>
      <c r="F22" s="447"/>
      <c r="AE22" s="435">
        <v>22</v>
      </c>
      <c r="AF22" s="435" t="s">
        <v>100</v>
      </c>
    </row>
    <row r="23" spans="1:41" ht="27.95" customHeight="1">
      <c r="B23" s="1397" t="s">
        <v>435</v>
      </c>
      <c r="C23" s="1397"/>
      <c r="D23" s="447" t="s">
        <v>95</v>
      </c>
      <c r="E23" s="447"/>
      <c r="F23" s="447"/>
      <c r="H23" s="453"/>
      <c r="AE23" s="435">
        <v>23</v>
      </c>
      <c r="AF23" s="435" t="s">
        <v>100</v>
      </c>
    </row>
    <row r="24" spans="1:41" ht="27.95" customHeight="1">
      <c r="B24" s="1398" t="s">
        <v>555</v>
      </c>
      <c r="C24" s="1397"/>
      <c r="D24" s="447" t="s">
        <v>81</v>
      </c>
      <c r="E24" s="447"/>
      <c r="F24" s="447"/>
      <c r="AE24" s="435">
        <v>24</v>
      </c>
      <c r="AF24" s="435" t="s">
        <v>100</v>
      </c>
    </row>
    <row r="25" spans="1:41" ht="27.95" hidden="1" customHeight="1">
      <c r="B25" s="1398" t="s">
        <v>534</v>
      </c>
      <c r="C25" s="1397"/>
      <c r="D25" s="794" t="s">
        <v>535</v>
      </c>
      <c r="E25" s="447"/>
      <c r="F25" s="447"/>
    </row>
    <row r="26" spans="1:41" ht="27.95" customHeight="1">
      <c r="B26" s="1397" t="s">
        <v>436</v>
      </c>
      <c r="C26" s="1397"/>
      <c r="D26" s="447" t="s">
        <v>439</v>
      </c>
      <c r="E26" s="447"/>
      <c r="F26" s="447"/>
      <c r="AE26" s="435">
        <v>25</v>
      </c>
      <c r="AF26" s="435" t="s">
        <v>100</v>
      </c>
    </row>
    <row r="27" spans="1:41" ht="27.95" customHeight="1">
      <c r="B27" s="1397" t="s">
        <v>437</v>
      </c>
      <c r="C27" s="1397"/>
      <c r="D27" s="447" t="s">
        <v>440</v>
      </c>
      <c r="E27" s="447"/>
      <c r="F27" s="447"/>
      <c r="AE27" s="435">
        <v>26</v>
      </c>
      <c r="AF27" s="435" t="s">
        <v>100</v>
      </c>
    </row>
    <row r="28" spans="1:41" ht="27.95" customHeight="1">
      <c r="B28" s="1397" t="s">
        <v>438</v>
      </c>
      <c r="C28" s="1397"/>
      <c r="D28" s="447" t="s">
        <v>82</v>
      </c>
      <c r="E28" s="447"/>
      <c r="F28" s="447"/>
      <c r="AE28" s="435">
        <v>27</v>
      </c>
      <c r="AF28" s="435" t="s">
        <v>100</v>
      </c>
    </row>
    <row r="29" spans="1:41" ht="114.75" customHeight="1">
      <c r="A29" s="454">
        <v>2.2000000000000002</v>
      </c>
      <c r="B29" s="1400" t="s">
        <v>89</v>
      </c>
      <c r="C29" s="1400"/>
      <c r="D29" s="1400"/>
      <c r="E29" s="1400"/>
      <c r="F29" s="1400"/>
      <c r="AE29" s="435">
        <v>28</v>
      </c>
      <c r="AF29" s="435" t="s">
        <v>100</v>
      </c>
    </row>
    <row r="30" spans="1:41" ht="85.5" customHeight="1">
      <c r="A30" s="454">
        <v>2.2999999999999998</v>
      </c>
      <c r="B30" s="1400" t="s">
        <v>90</v>
      </c>
      <c r="C30" s="1400"/>
      <c r="D30" s="1400"/>
      <c r="E30" s="1400"/>
      <c r="F30" s="1400"/>
      <c r="AE30" s="435">
        <v>29</v>
      </c>
      <c r="AF30" s="435" t="s">
        <v>100</v>
      </c>
    </row>
    <row r="31" spans="1:41" ht="146.25" customHeight="1">
      <c r="A31" s="454">
        <v>2.4</v>
      </c>
      <c r="B31" s="1400" t="s">
        <v>91</v>
      </c>
      <c r="C31" s="1400"/>
      <c r="D31" s="1400"/>
      <c r="E31" s="1400"/>
      <c r="F31" s="1400"/>
      <c r="AE31" s="435">
        <v>30</v>
      </c>
      <c r="AF31" s="435" t="s">
        <v>100</v>
      </c>
    </row>
    <row r="32" spans="1:41" ht="93" customHeight="1">
      <c r="A32" s="454">
        <v>2.5</v>
      </c>
      <c r="B32" s="1400" t="s">
        <v>92</v>
      </c>
      <c r="C32" s="1400"/>
      <c r="D32" s="1400"/>
      <c r="E32" s="1400"/>
      <c r="F32" s="1400"/>
      <c r="AE32" s="435">
        <v>31</v>
      </c>
      <c r="AF32" s="435" t="s">
        <v>97</v>
      </c>
    </row>
    <row r="33" spans="1:29" ht="98.25" customHeight="1">
      <c r="A33" s="448">
        <v>3</v>
      </c>
      <c r="B33" s="1400" t="s">
        <v>113</v>
      </c>
      <c r="C33" s="1400"/>
      <c r="D33" s="1400"/>
      <c r="E33" s="1400"/>
      <c r="F33" s="1400"/>
    </row>
    <row r="34" spans="1:29" ht="98.25" customHeight="1">
      <c r="A34" s="448">
        <v>3.1</v>
      </c>
      <c r="B34" s="1401" t="s">
        <v>500</v>
      </c>
      <c r="C34" s="1401"/>
      <c r="D34" s="1401"/>
      <c r="E34" s="1401"/>
      <c r="F34" s="1401"/>
    </row>
    <row r="35" spans="1:29" ht="144" customHeight="1">
      <c r="A35" s="454">
        <v>3.2</v>
      </c>
      <c r="B35" s="1399" t="s">
        <v>536</v>
      </c>
      <c r="C35" s="1400"/>
      <c r="D35" s="1400"/>
      <c r="E35" s="1400"/>
      <c r="F35" s="1400"/>
    </row>
    <row r="36" spans="1:29" ht="15.75" customHeight="1">
      <c r="A36" s="454"/>
      <c r="B36" s="1400"/>
      <c r="C36" s="1400"/>
      <c r="D36" s="1400"/>
      <c r="E36" s="1400"/>
      <c r="F36" s="1400"/>
    </row>
    <row r="37" spans="1:29" ht="58.5" customHeight="1">
      <c r="A37" s="454">
        <v>3.3</v>
      </c>
      <c r="B37" s="1399" t="s">
        <v>501</v>
      </c>
      <c r="C37" s="1400"/>
      <c r="D37" s="1400"/>
      <c r="E37" s="1400"/>
      <c r="F37" s="1400"/>
    </row>
    <row r="38" spans="1:29" ht="5.25" customHeight="1">
      <c r="A38" s="454"/>
      <c r="B38" s="1400"/>
      <c r="C38" s="1400"/>
      <c r="D38" s="1400"/>
      <c r="E38" s="1400"/>
      <c r="F38" s="1400"/>
    </row>
    <row r="39" spans="1:29" ht="84" customHeight="1">
      <c r="A39" s="448">
        <v>4</v>
      </c>
      <c r="B39" s="1406" t="s">
        <v>93</v>
      </c>
      <c r="C39" s="1406"/>
      <c r="D39" s="1406"/>
      <c r="E39" s="1406"/>
      <c r="F39" s="1406"/>
      <c r="H39" s="437">
        <f>'Names of Bidder'!K6</f>
        <v>1</v>
      </c>
    </row>
    <row r="40" spans="1:29" ht="117" customHeight="1">
      <c r="A40" s="448">
        <v>5</v>
      </c>
      <c r="B40" s="1400" t="s">
        <v>94</v>
      </c>
      <c r="C40" s="1400"/>
      <c r="D40" s="1400"/>
      <c r="E40" s="1400"/>
      <c r="F40" s="1400"/>
    </row>
    <row r="41" spans="1:29" ht="30" customHeight="1">
      <c r="B41" s="330" t="str">
        <f>IF(ISERROR("Dated this " &amp; AG6 &amp; LOOKUP(AG6,AE1:AE32,AF1:AF32) &amp; " day of " &amp; AG8 &amp; " " &amp;AG9), "", "Dated this " &amp; AG6 &amp; LOOKUP(AG6,AE1:AE32,AF1:AF32) &amp; " day of " &amp; AG8 &amp; " " &amp;AG9)</f>
        <v/>
      </c>
      <c r="C41" s="330"/>
      <c r="D41" s="330"/>
      <c r="E41" s="402"/>
      <c r="F41" s="402"/>
    </row>
    <row r="42" spans="1:29" ht="30" customHeight="1">
      <c r="B42" s="330" t="s">
        <v>83</v>
      </c>
      <c r="C42" s="328"/>
      <c r="D42" s="370"/>
      <c r="E42" s="370"/>
      <c r="F42" s="370"/>
    </row>
    <row r="43" spans="1:29" ht="30" customHeight="1">
      <c r="B43" s="455"/>
      <c r="C43" s="370"/>
      <c r="D43" s="370"/>
      <c r="E43" s="330"/>
      <c r="F43" s="456" t="s">
        <v>84</v>
      </c>
    </row>
    <row r="44" spans="1:29" ht="30" customHeight="1">
      <c r="B44" s="455"/>
      <c r="C44" s="370"/>
      <c r="D44" s="330"/>
      <c r="E44" s="330"/>
      <c r="F44" s="456" t="str">
        <f>"For and on behalf of " &amp; 'Sch-1'!C8</f>
        <v xml:space="preserve">For and on behalf of …….. …….. …….. …….. …….. …….. </v>
      </c>
    </row>
    <row r="45" spans="1:29" ht="30" customHeight="1">
      <c r="A45" s="436"/>
      <c r="B45" s="436"/>
      <c r="C45" s="457"/>
      <c r="D45" s="433"/>
      <c r="E45" s="458" t="s">
        <v>366</v>
      </c>
      <c r="F45" s="459"/>
      <c r="G45" s="432"/>
      <c r="H45" s="432"/>
      <c r="I45" s="433"/>
      <c r="J45" s="433"/>
      <c r="K45" s="433"/>
      <c r="L45" s="433"/>
      <c r="M45" s="433"/>
      <c r="N45" s="433"/>
      <c r="O45" s="433"/>
      <c r="P45" s="433"/>
      <c r="Q45" s="433"/>
      <c r="R45" s="433"/>
      <c r="S45" s="433"/>
      <c r="T45" s="433"/>
      <c r="U45" s="433"/>
      <c r="V45" s="433"/>
      <c r="W45" s="433"/>
      <c r="X45" s="433"/>
      <c r="Y45" s="433"/>
      <c r="Z45" s="433"/>
      <c r="AA45" s="433"/>
      <c r="AB45" s="433"/>
      <c r="AC45" s="433"/>
    </row>
    <row r="46" spans="1:29" ht="30" customHeight="1">
      <c r="A46" s="460" t="s">
        <v>254</v>
      </c>
      <c r="B46" s="1407" t="str">
        <f>'Sch-1'!B133</f>
        <v>--</v>
      </c>
      <c r="C46" s="1407"/>
      <c r="D46" s="433"/>
      <c r="E46" s="458" t="s">
        <v>85</v>
      </c>
      <c r="F46" s="461" t="str">
        <f>'Sch-1'!M134</f>
        <v/>
      </c>
      <c r="G46" s="432"/>
      <c r="H46" s="432"/>
      <c r="I46" s="433"/>
      <c r="J46" s="433"/>
      <c r="K46" s="433"/>
      <c r="L46" s="433"/>
      <c r="M46" s="433"/>
      <c r="N46" s="433"/>
      <c r="O46" s="433"/>
      <c r="P46" s="433"/>
      <c r="Q46" s="433"/>
      <c r="R46" s="433"/>
      <c r="S46" s="433"/>
      <c r="T46" s="433"/>
      <c r="U46" s="433"/>
      <c r="V46" s="433"/>
      <c r="W46" s="433"/>
      <c r="X46" s="433"/>
      <c r="Y46" s="433"/>
      <c r="Z46" s="433"/>
      <c r="AA46" s="433"/>
      <c r="AB46" s="433"/>
      <c r="AC46" s="433"/>
    </row>
    <row r="47" spans="1:29" ht="30" customHeight="1">
      <c r="A47" s="460" t="s">
        <v>255</v>
      </c>
      <c r="B47" s="461" t="str">
        <f>'Sch-1'!B134</f>
        <v/>
      </c>
      <c r="C47" s="462"/>
      <c r="D47" s="433"/>
      <c r="E47" s="458" t="s">
        <v>86</v>
      </c>
      <c r="F47" s="461" t="str">
        <f>'Sch-1'!M135</f>
        <v/>
      </c>
      <c r="G47" s="432"/>
      <c r="H47" s="432"/>
      <c r="I47" s="433"/>
      <c r="J47" s="433"/>
      <c r="K47" s="433"/>
      <c r="L47" s="433"/>
      <c r="M47" s="433"/>
      <c r="N47" s="433"/>
      <c r="O47" s="433"/>
      <c r="P47" s="433"/>
      <c r="Q47" s="433"/>
      <c r="R47" s="433"/>
      <c r="S47" s="433"/>
      <c r="T47" s="433"/>
      <c r="U47" s="433"/>
      <c r="V47" s="433"/>
      <c r="W47" s="433"/>
      <c r="X47" s="433"/>
      <c r="Y47" s="433"/>
      <c r="Z47" s="433"/>
      <c r="AA47" s="433"/>
      <c r="AB47" s="433"/>
      <c r="AC47" s="433"/>
    </row>
    <row r="48" spans="1:29" ht="30" customHeight="1">
      <c r="B48" s="437"/>
      <c r="D48" s="436"/>
      <c r="E48" s="458" t="s">
        <v>365</v>
      </c>
      <c r="F48" s="432"/>
      <c r="G48" s="432"/>
      <c r="H48" s="432"/>
      <c r="I48" s="433"/>
      <c r="J48" s="433"/>
      <c r="K48" s="433"/>
      <c r="L48" s="433"/>
      <c r="M48" s="433"/>
      <c r="N48" s="433"/>
      <c r="O48" s="433"/>
      <c r="P48" s="433"/>
      <c r="Q48" s="433"/>
      <c r="R48" s="433"/>
      <c r="S48" s="433"/>
      <c r="T48" s="433"/>
      <c r="U48" s="433"/>
      <c r="V48" s="433"/>
      <c r="W48" s="433"/>
      <c r="X48" s="433"/>
      <c r="Y48" s="433"/>
      <c r="Z48" s="433"/>
      <c r="AA48" s="433"/>
      <c r="AB48" s="433"/>
      <c r="AC48" s="433"/>
    </row>
    <row r="49" spans="1:41" ht="40.5" customHeight="1">
      <c r="A49" s="1404"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404"/>
      <c r="C49" s="1404"/>
      <c r="D49" s="1404"/>
      <c r="E49" s="1404"/>
      <c r="F49" s="1404"/>
    </row>
    <row r="50" spans="1:41" ht="30" customHeight="1">
      <c r="A50" s="463"/>
      <c r="B50" s="463"/>
      <c r="C50" s="330" t="str">
        <f>IF(Z2="2 or More", "Other Partner-2", "")</f>
        <v/>
      </c>
      <c r="D50" s="463"/>
      <c r="E50" s="464"/>
      <c r="F50" s="464" t="str">
        <f>IF(Z2=1,"Other Partner",IF(Z2="2 or More","Other Partner-1",""))</f>
        <v/>
      </c>
    </row>
    <row r="51" spans="1:41" ht="30" customHeight="1">
      <c r="A51" s="330"/>
      <c r="B51" s="456" t="str">
        <f>IF(Z2="2 or More", "Signature :", "")</f>
        <v/>
      </c>
      <c r="C51" s="112"/>
      <c r="D51" s="1"/>
      <c r="E51" s="363"/>
      <c r="F51" s="1"/>
      <c r="G51" s="432"/>
      <c r="H51" s="432"/>
      <c r="I51" s="433"/>
      <c r="J51" s="433"/>
      <c r="K51" s="433"/>
      <c r="L51" s="433"/>
      <c r="M51" s="433"/>
      <c r="N51" s="433"/>
      <c r="O51" s="433"/>
      <c r="P51" s="433"/>
      <c r="Q51" s="433"/>
      <c r="R51" s="433"/>
      <c r="S51" s="433"/>
      <c r="T51" s="433"/>
      <c r="U51" s="433"/>
      <c r="V51" s="433"/>
      <c r="W51" s="433"/>
      <c r="X51" s="433"/>
      <c r="Y51" s="433"/>
      <c r="Z51" s="433"/>
      <c r="AA51" s="433"/>
      <c r="AB51" s="433"/>
      <c r="AC51" s="433"/>
    </row>
    <row r="52" spans="1:41" s="437" customFormat="1" ht="30" customHeight="1">
      <c r="A52" s="330"/>
      <c r="B52" s="456" t="str">
        <f>IF(Z2="2 or More", "Printed Name :", "")</f>
        <v/>
      </c>
      <c r="C52" s="428"/>
      <c r="D52" s="330"/>
      <c r="E52" s="456" t="str">
        <f>IF(Z1="Sole Bidder", "", "Printed Name :")</f>
        <v/>
      </c>
      <c r="F52" s="570"/>
      <c r="H52" s="439"/>
      <c r="AD52" s="453"/>
      <c r="AE52" s="435"/>
      <c r="AF52" s="435"/>
      <c r="AG52" s="453"/>
      <c r="AH52" s="453"/>
      <c r="AI52" s="453"/>
      <c r="AJ52" s="453"/>
      <c r="AK52" s="453"/>
      <c r="AL52" s="453"/>
      <c r="AM52" s="453"/>
      <c r="AN52" s="453"/>
      <c r="AO52" s="453"/>
    </row>
    <row r="53" spans="1:41" s="437" customFormat="1" ht="30" customHeight="1">
      <c r="A53" s="330"/>
      <c r="B53" s="456" t="str">
        <f>IF(Z2="2 or More", "Designation :", "")</f>
        <v/>
      </c>
      <c r="C53" s="428"/>
      <c r="D53" s="330"/>
      <c r="E53" s="456" t="str">
        <f>IF(Z1="Sole Bidder", "", "Designation :")</f>
        <v/>
      </c>
      <c r="F53" s="570"/>
      <c r="H53" s="439"/>
      <c r="AD53" s="453"/>
      <c r="AE53" s="435"/>
      <c r="AF53" s="435"/>
      <c r="AG53" s="453"/>
      <c r="AH53" s="453"/>
      <c r="AI53" s="453"/>
      <c r="AJ53" s="453"/>
      <c r="AK53" s="453"/>
      <c r="AL53" s="453"/>
      <c r="AM53" s="453"/>
      <c r="AN53" s="453"/>
      <c r="AO53" s="453"/>
    </row>
    <row r="54" spans="1:41" s="437" customFormat="1" ht="30" customHeight="1">
      <c r="A54" s="330"/>
      <c r="B54" s="456" t="str">
        <f>IF(Z2=2, "Common Seal :", "")</f>
        <v/>
      </c>
      <c r="C54" s="112"/>
      <c r="D54" s="1"/>
      <c r="E54" s="363"/>
      <c r="F54" s="1"/>
      <c r="G54" s="432"/>
      <c r="H54" s="459"/>
      <c r="I54" s="432"/>
      <c r="J54" s="432"/>
      <c r="K54" s="432"/>
      <c r="L54" s="432"/>
      <c r="M54" s="432"/>
      <c r="N54" s="432"/>
      <c r="O54" s="432"/>
      <c r="P54" s="432"/>
      <c r="Q54" s="432"/>
      <c r="R54" s="432"/>
      <c r="S54" s="432"/>
      <c r="T54" s="432"/>
      <c r="U54" s="432"/>
      <c r="V54" s="432"/>
      <c r="W54" s="432"/>
      <c r="X54" s="432"/>
      <c r="Y54" s="432"/>
      <c r="Z54" s="432"/>
      <c r="AA54" s="432"/>
      <c r="AB54" s="432"/>
      <c r="AC54" s="432"/>
      <c r="AD54" s="453"/>
      <c r="AE54" s="435"/>
      <c r="AF54" s="435"/>
      <c r="AG54" s="453"/>
      <c r="AH54" s="453"/>
      <c r="AI54" s="453"/>
      <c r="AJ54" s="453"/>
      <c r="AK54" s="453"/>
      <c r="AL54" s="453"/>
      <c r="AM54" s="453"/>
      <c r="AN54" s="453"/>
      <c r="AO54" s="453"/>
    </row>
    <row r="55" spans="1:41" s="437" customFormat="1" ht="33" customHeight="1">
      <c r="A55" s="465" t="s">
        <v>253</v>
      </c>
      <c r="B55" s="365"/>
      <c r="C55" s="112"/>
      <c r="D55" s="1"/>
      <c r="E55" s="363"/>
      <c r="F55" s="1"/>
      <c r="G55" s="432"/>
      <c r="H55" s="459"/>
      <c r="I55" s="432"/>
      <c r="J55" s="432"/>
      <c r="K55" s="432"/>
      <c r="L55" s="432"/>
      <c r="M55" s="432"/>
      <c r="N55" s="432"/>
      <c r="O55" s="432"/>
      <c r="P55" s="432"/>
      <c r="Q55" s="432"/>
      <c r="R55" s="432"/>
      <c r="S55" s="432"/>
      <c r="T55" s="432"/>
      <c r="U55" s="432"/>
      <c r="V55" s="432"/>
      <c r="W55" s="432"/>
      <c r="X55" s="432"/>
      <c r="Y55" s="432"/>
      <c r="Z55" s="432"/>
      <c r="AA55" s="432"/>
      <c r="AB55" s="432"/>
      <c r="AC55" s="432"/>
      <c r="AD55" s="453"/>
      <c r="AE55" s="435"/>
      <c r="AF55" s="435"/>
      <c r="AG55" s="453"/>
      <c r="AH55" s="453"/>
      <c r="AI55" s="453"/>
      <c r="AJ55" s="453"/>
      <c r="AK55" s="453"/>
      <c r="AL55" s="453"/>
      <c r="AM55" s="453"/>
      <c r="AN55" s="453"/>
      <c r="AO55" s="453"/>
    </row>
    <row r="56" spans="1:41" s="437" customFormat="1" ht="33" customHeight="1">
      <c r="A56" s="1405" t="s">
        <v>271</v>
      </c>
      <c r="B56" s="1405"/>
      <c r="C56" s="1405"/>
      <c r="D56" s="1402"/>
      <c r="E56" s="1403"/>
      <c r="F56" s="1403"/>
      <c r="H56" s="439"/>
      <c r="AD56" s="453"/>
      <c r="AE56" s="435"/>
      <c r="AF56" s="435"/>
      <c r="AG56" s="453"/>
      <c r="AH56" s="453"/>
      <c r="AI56" s="453"/>
      <c r="AJ56" s="453"/>
      <c r="AK56" s="453"/>
      <c r="AL56" s="453"/>
      <c r="AM56" s="453"/>
      <c r="AN56" s="453"/>
      <c r="AO56" s="453"/>
    </row>
    <row r="57" spans="1:41" s="437" customFormat="1" ht="33" customHeight="1">
      <c r="A57" s="1412"/>
      <c r="B57" s="1412"/>
      <c r="C57" s="1412"/>
      <c r="D57" s="391"/>
      <c r="E57" s="391"/>
      <c r="F57" s="391"/>
      <c r="H57" s="439"/>
      <c r="AD57" s="453"/>
      <c r="AE57" s="435"/>
      <c r="AF57" s="435"/>
      <c r="AG57" s="453"/>
      <c r="AH57" s="453"/>
      <c r="AI57" s="453"/>
      <c r="AJ57" s="453"/>
      <c r="AK57" s="453"/>
      <c r="AL57" s="453"/>
      <c r="AM57" s="453"/>
      <c r="AN57" s="453"/>
      <c r="AO57" s="453"/>
    </row>
    <row r="58" spans="1:41" s="437" customFormat="1" ht="33" customHeight="1">
      <c r="A58" s="1411"/>
      <c r="B58" s="1411"/>
      <c r="C58" s="1411"/>
      <c r="D58" s="391"/>
      <c r="E58" s="391"/>
      <c r="F58" s="391"/>
      <c r="H58" s="439"/>
      <c r="AD58" s="453"/>
      <c r="AE58" s="435"/>
      <c r="AF58" s="435"/>
      <c r="AG58" s="453"/>
      <c r="AH58" s="453"/>
      <c r="AI58" s="453"/>
      <c r="AJ58" s="453"/>
      <c r="AK58" s="453"/>
      <c r="AL58" s="453"/>
      <c r="AM58" s="453"/>
      <c r="AN58" s="453"/>
      <c r="AO58" s="453"/>
    </row>
    <row r="59" spans="1:41" s="437" customFormat="1" ht="33" customHeight="1">
      <c r="A59" s="1410" t="s">
        <v>272</v>
      </c>
      <c r="B59" s="1410"/>
      <c r="C59" s="1410"/>
      <c r="D59" s="1402"/>
      <c r="E59" s="1403"/>
      <c r="F59" s="1403"/>
      <c r="H59" s="439"/>
      <c r="AD59" s="453"/>
      <c r="AE59" s="435"/>
      <c r="AF59" s="435"/>
      <c r="AG59" s="453"/>
      <c r="AH59" s="453"/>
      <c r="AI59" s="453"/>
      <c r="AJ59" s="453"/>
      <c r="AK59" s="453"/>
      <c r="AL59" s="453"/>
      <c r="AM59" s="453"/>
      <c r="AN59" s="453"/>
      <c r="AO59" s="453"/>
    </row>
    <row r="60" spans="1:41" s="437" customFormat="1" ht="33" customHeight="1">
      <c r="A60" s="1410" t="s">
        <v>270</v>
      </c>
      <c r="B60" s="1410"/>
      <c r="C60" s="1410"/>
      <c r="D60" s="1402"/>
      <c r="E60" s="1403"/>
      <c r="F60" s="1403"/>
      <c r="H60" s="439"/>
      <c r="AD60" s="453"/>
      <c r="AE60" s="435"/>
      <c r="AF60" s="435"/>
      <c r="AG60" s="453"/>
      <c r="AH60" s="453"/>
      <c r="AI60" s="453"/>
      <c r="AJ60" s="453"/>
      <c r="AK60" s="453"/>
      <c r="AL60" s="453"/>
      <c r="AM60" s="453"/>
      <c r="AN60" s="453"/>
      <c r="AO60" s="453"/>
    </row>
    <row r="61" spans="1:41" s="437" customFormat="1" ht="33" customHeight="1">
      <c r="A61" s="1410" t="s">
        <v>273</v>
      </c>
      <c r="B61" s="1410"/>
      <c r="C61" s="1410"/>
      <c r="D61" s="1402"/>
      <c r="E61" s="1403"/>
      <c r="F61" s="1403"/>
      <c r="H61" s="439"/>
      <c r="AD61" s="453"/>
      <c r="AE61" s="435"/>
      <c r="AF61" s="435"/>
      <c r="AG61" s="453"/>
      <c r="AH61" s="453"/>
      <c r="AI61" s="453"/>
      <c r="AJ61" s="453"/>
      <c r="AK61" s="453"/>
      <c r="AL61" s="453"/>
      <c r="AM61" s="453"/>
      <c r="AN61" s="453"/>
      <c r="AO61" s="453"/>
    </row>
    <row r="62" spans="1:41" s="437" customFormat="1" ht="33" customHeight="1">
      <c r="A62" s="1405" t="s">
        <v>274</v>
      </c>
      <c r="B62" s="1405"/>
      <c r="C62" s="1405"/>
      <c r="D62" s="1402"/>
      <c r="E62" s="1403"/>
      <c r="F62" s="1403"/>
      <c r="H62" s="439"/>
      <c r="AD62" s="453"/>
      <c r="AE62" s="435"/>
      <c r="AF62" s="435"/>
      <c r="AG62" s="453"/>
      <c r="AH62" s="453"/>
      <c r="AI62" s="453"/>
      <c r="AJ62" s="453"/>
      <c r="AK62" s="453"/>
      <c r="AL62" s="453"/>
      <c r="AM62" s="453"/>
      <c r="AN62" s="453"/>
      <c r="AO62" s="453"/>
    </row>
    <row r="63" spans="1:41" s="437" customFormat="1" ht="33" customHeight="1">
      <c r="A63" s="1412"/>
      <c r="B63" s="1412"/>
      <c r="C63" s="1412"/>
      <c r="D63" s="391"/>
      <c r="E63" s="391"/>
      <c r="F63" s="391"/>
      <c r="H63" s="439"/>
      <c r="AD63" s="453"/>
      <c r="AE63" s="435"/>
      <c r="AF63" s="435"/>
      <c r="AG63" s="453"/>
      <c r="AH63" s="453"/>
      <c r="AI63" s="453"/>
      <c r="AJ63" s="453"/>
      <c r="AK63" s="453"/>
      <c r="AL63" s="453"/>
      <c r="AM63" s="453"/>
      <c r="AN63" s="453"/>
      <c r="AO63" s="453"/>
    </row>
    <row r="64" spans="1:41" s="437" customFormat="1" ht="33" customHeight="1">
      <c r="A64" s="1411"/>
      <c r="B64" s="1411"/>
      <c r="C64" s="1411"/>
      <c r="D64" s="391"/>
      <c r="E64" s="391"/>
      <c r="F64" s="391"/>
      <c r="H64" s="439"/>
      <c r="AD64" s="453"/>
      <c r="AE64" s="435"/>
      <c r="AF64" s="435"/>
      <c r="AG64" s="453"/>
      <c r="AH64" s="453"/>
      <c r="AI64" s="453"/>
      <c r="AJ64" s="453"/>
      <c r="AK64" s="453"/>
      <c r="AL64" s="453"/>
      <c r="AM64" s="453"/>
      <c r="AN64" s="453"/>
      <c r="AO64" s="453"/>
    </row>
    <row r="65" spans="1:41" s="437" customFormat="1" ht="60.75" customHeight="1">
      <c r="A65" s="140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409"/>
      <c r="C65" s="1409"/>
      <c r="D65" s="1409"/>
      <c r="E65" s="1409"/>
      <c r="F65" s="1409"/>
      <c r="H65" s="439"/>
      <c r="AD65" s="453"/>
      <c r="AE65" s="435"/>
      <c r="AF65" s="435"/>
      <c r="AG65" s="453"/>
      <c r="AH65" s="453"/>
      <c r="AI65" s="453"/>
      <c r="AJ65" s="453"/>
      <c r="AK65" s="453"/>
      <c r="AL65" s="453"/>
      <c r="AM65" s="453"/>
      <c r="AN65" s="453"/>
      <c r="AO65" s="453"/>
    </row>
    <row r="66" spans="1:41" s="437" customFormat="1" ht="33" customHeight="1">
      <c r="A66" s="1408" t="s">
        <v>141</v>
      </c>
      <c r="B66" s="1408"/>
      <c r="C66" s="1408"/>
      <c r="D66" s="1408"/>
      <c r="E66" s="1408"/>
      <c r="F66" s="1408"/>
      <c r="H66" s="439"/>
      <c r="AD66" s="453"/>
      <c r="AE66" s="435"/>
      <c r="AF66" s="435"/>
      <c r="AG66" s="453"/>
      <c r="AH66" s="453"/>
      <c r="AI66" s="453"/>
      <c r="AJ66" s="453"/>
      <c r="AK66" s="453"/>
      <c r="AL66" s="453"/>
      <c r="AM66" s="453"/>
      <c r="AN66" s="453"/>
      <c r="AO66" s="453"/>
    </row>
    <row r="67" spans="1:41" s="437" customFormat="1" ht="33" customHeight="1">
      <c r="A67" s="439"/>
      <c r="B67" s="439"/>
      <c r="H67" s="439"/>
      <c r="AD67" s="453"/>
      <c r="AE67" s="435"/>
      <c r="AF67" s="435"/>
      <c r="AG67" s="453"/>
      <c r="AH67" s="453"/>
      <c r="AI67" s="453"/>
      <c r="AJ67" s="453"/>
      <c r="AK67" s="453"/>
      <c r="AL67" s="453"/>
      <c r="AM67" s="453"/>
      <c r="AN67" s="453"/>
      <c r="AO67" s="453"/>
    </row>
    <row r="68" spans="1:41" s="437" customFormat="1" ht="33" customHeight="1">
      <c r="A68" s="439"/>
      <c r="B68" s="439"/>
      <c r="H68" s="439"/>
      <c r="AD68" s="453"/>
      <c r="AE68" s="435"/>
      <c r="AF68" s="435"/>
      <c r="AG68" s="453"/>
      <c r="AH68" s="453"/>
      <c r="AI68" s="453"/>
      <c r="AJ68" s="453"/>
      <c r="AK68" s="453"/>
      <c r="AL68" s="453"/>
      <c r="AM68" s="453"/>
      <c r="AN68" s="453"/>
      <c r="AO68" s="453"/>
    </row>
    <row r="69" spans="1:41">
      <c r="A69" s="439"/>
    </row>
    <row r="70" spans="1:41">
      <c r="A70" s="439"/>
    </row>
    <row r="71" spans="1:41">
      <c r="A71" s="439"/>
    </row>
    <row r="72" spans="1:41">
      <c r="A72" s="439"/>
    </row>
    <row r="73" spans="1:41">
      <c r="A73" s="439"/>
    </row>
    <row r="74" spans="1:41">
      <c r="A74" s="439"/>
    </row>
    <row r="75" spans="1:41">
      <c r="A75" s="439"/>
    </row>
    <row r="76" spans="1:41">
      <c r="A76" s="439"/>
    </row>
    <row r="77" spans="1:41">
      <c r="A77" s="439"/>
    </row>
    <row r="78" spans="1:41">
      <c r="A78" s="439"/>
    </row>
    <row r="79" spans="1:41">
      <c r="A79" s="439"/>
    </row>
    <row r="80" spans="1:41">
      <c r="A80" s="439"/>
    </row>
  </sheetData>
  <sheetProtection algorithmName="SHA-512" hashValue="vtSE46eqB7fNVe1gQ+iuvqeSa1Zx/IJoapl7FNEG1BL8fRk1XsCTarNtbbLZFWNHqhAqT7l3eMSgljm0QlQC+A==" saltValue="sFBZVb+NJrvEZbIezTxCqA==" spinCount="100000" sheet="1" formatColumns="0" formatRows="0" selectLockedCells="1"/>
  <customSheetViews>
    <customSheetView guid="{C5511DF2-7367-4292-8F90-6EDA131DE06A}" showPageBreaks="1" showGridLines="0" zeroValues="0" printArea="1" hiddenRows="1" hiddenColumns="1" view="pageBreakPreview">
      <selection activeCell="F52" sqref="F52"/>
      <pageMargins left="0.75" right="0.77" top="0.62" bottom="0.61" header="0.39" footer="0.32"/>
      <pageSetup orientation="portrait" r:id="rId1"/>
      <headerFooter alignWithMargins="0">
        <oddFooter>&amp;R&amp;"Book Antiqua,Bold"&amp;8Bid Form (1st Envelope)  / Page &amp;P of &amp;N</oddFooter>
      </headerFooter>
    </customSheetView>
    <customSheetView guid="{B53AB765-D844-4672-9326-008E7DD94E4F}" showPageBreaks="1" showGridLines="0" zeroValues="0" printArea="1" hiddenRows="1" hiddenColumns="1" view="pageBreakPreview">
      <selection activeCell="F52" sqref="F52"/>
      <pageMargins left="0.75" right="0.77" top="0.62" bottom="0.61" header="0.39" footer="0.32"/>
      <pageSetup orientation="portrait" r:id="rId2"/>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3"/>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4"/>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5"/>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3"/>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4"/>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4"/>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selection activeCell="F52" sqref="F52"/>
      <pageMargins left="0.75" right="0.77" top="0.62" bottom="0.61" header="0.39" footer="0.32"/>
      <pageSetup orientation="portrait" r:id="rId25"/>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B27:C27"/>
    <mergeCell ref="B37:F37"/>
    <mergeCell ref="D56:F56"/>
    <mergeCell ref="B36:F36"/>
    <mergeCell ref="B38:F38"/>
    <mergeCell ref="A49:F49"/>
    <mergeCell ref="A56:C56"/>
    <mergeCell ref="B39:F39"/>
    <mergeCell ref="B46:C46"/>
    <mergeCell ref="B22:C22"/>
    <mergeCell ref="B23:C23"/>
    <mergeCell ref="B24:C24"/>
    <mergeCell ref="B26:C26"/>
    <mergeCell ref="B35:F35"/>
    <mergeCell ref="B28:C28"/>
    <mergeCell ref="B34:F34"/>
    <mergeCell ref="B25:C25"/>
  </mergeCells>
  <phoneticPr fontId="35" type="noConversion"/>
  <conditionalFormatting sqref="B39:F39">
    <cfRule type="expression" dxfId="2" priority="1" stopIfTrue="1">
      <formula>$H$39=1</formula>
    </cfRule>
  </conditionalFormatting>
  <conditionalFormatting sqref="C52:C53">
    <cfRule type="expression" dxfId="1" priority="4" stopIfTrue="1">
      <formula>$B$52=""</formula>
    </cfRule>
  </conditionalFormatting>
  <conditionalFormatting sqref="F52:F53">
    <cfRule type="expression" dxfId="0" priority="3" stopIfTrue="1">
      <formula>$E$52=""</formula>
    </cfRule>
  </conditionalFormatting>
  <pageMargins left="0.75" right="0.77" top="0.62" bottom="0.61" header="0.39" footer="0.32"/>
  <pageSetup orientation="portrait" r:id="rId26"/>
  <headerFooter alignWithMargins="0">
    <oddFooter>&amp;R&amp;"Book Antiqua,Bold"&amp;8Bid Form (1st Envelope)  / Page &amp;P of &amp;N</oddFooter>
  </headerFooter>
  <drawing r:id="rId2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80" customWidth="1"/>
    <col min="2" max="2" width="46.875" style="580" customWidth="1"/>
    <col min="3" max="3" width="2.25" style="580" customWidth="1"/>
    <col min="4" max="4" width="17.625" style="639" customWidth="1"/>
    <col min="5" max="5" width="4.125" style="639" customWidth="1"/>
    <col min="6" max="6" width="17.625" style="639" customWidth="1"/>
    <col min="7" max="7" width="29.625" style="583" customWidth="1"/>
    <col min="8" max="8" width="15.25" style="583" customWidth="1"/>
    <col min="9" max="9" width="8.875" style="583" bestFit="1" customWidth="1"/>
    <col min="10" max="11" width="8" style="583"/>
    <col min="12" max="12" width="14" style="583" customWidth="1"/>
    <col min="13" max="16384" width="8" style="583"/>
  </cols>
  <sheetData>
    <row r="1" spans="1:8" ht="15.95" customHeight="1">
      <c r="B1" s="1437" t="s">
        <v>218</v>
      </c>
      <c r="C1" s="1438"/>
      <c r="D1" s="1438"/>
      <c r="E1" s="1438"/>
      <c r="F1" s="1438"/>
    </row>
    <row r="2" spans="1:8" ht="15.95" customHeight="1">
      <c r="B2" s="581"/>
      <c r="C2" s="582"/>
      <c r="D2" s="584"/>
      <c r="E2" s="584"/>
      <c r="F2" s="584"/>
    </row>
    <row r="3" spans="1:8" s="585" customFormat="1" ht="15.95" customHeight="1">
      <c r="A3" s="580"/>
      <c r="B3" s="580"/>
      <c r="C3" s="580"/>
      <c r="D3" s="1439" t="s">
        <v>219</v>
      </c>
      <c r="E3" s="1439"/>
      <c r="F3" s="1439"/>
    </row>
    <row r="4" spans="1:8" s="585" customFormat="1" ht="20.25" customHeight="1">
      <c r="A4" s="1440" t="s">
        <v>220</v>
      </c>
      <c r="B4" s="1440"/>
      <c r="C4" s="1440"/>
      <c r="D4" s="1441">
        <f>'Sch-1'!C8:E8</f>
        <v>0</v>
      </c>
      <c r="E4" s="1441"/>
      <c r="F4" s="1441"/>
    </row>
    <row r="5" spans="1:8" s="590" customFormat="1" ht="21" customHeight="1">
      <c r="A5" s="586" t="s">
        <v>378</v>
      </c>
      <c r="B5" s="1433" t="s">
        <v>221</v>
      </c>
      <c r="C5" s="1434"/>
      <c r="D5" s="587" t="s">
        <v>222</v>
      </c>
      <c r="E5" s="1435" t="s">
        <v>223</v>
      </c>
      <c r="F5" s="1436"/>
    </row>
    <row r="6" spans="1:8" s="585" customFormat="1" ht="36" customHeight="1">
      <c r="A6" s="591">
        <v>1</v>
      </c>
      <c r="B6" s="592" t="s">
        <v>245</v>
      </c>
      <c r="C6" s="593"/>
      <c r="D6" s="594">
        <f>'Sch-6'!D14</f>
        <v>0</v>
      </c>
      <c r="E6" s="595" t="s">
        <v>352</v>
      </c>
      <c r="F6" s="596">
        <f>D6</f>
        <v>0</v>
      </c>
      <c r="G6" s="597"/>
    </row>
    <row r="7" spans="1:8" s="585" customFormat="1" ht="34.5" customHeight="1">
      <c r="A7" s="591">
        <v>2</v>
      </c>
      <c r="B7" s="592" t="s">
        <v>246</v>
      </c>
      <c r="C7" s="593"/>
      <c r="D7" s="594">
        <f>'Sch-6'!D16</f>
        <v>0</v>
      </c>
      <c r="E7" s="595"/>
      <c r="F7" s="596">
        <f>D7</f>
        <v>0</v>
      </c>
      <c r="G7" s="597"/>
    </row>
    <row r="8" spans="1:8" s="585" customFormat="1" ht="21" customHeight="1">
      <c r="A8" s="591">
        <v>3</v>
      </c>
      <c r="B8" s="592" t="s">
        <v>247</v>
      </c>
      <c r="C8" s="593"/>
      <c r="D8" s="598">
        <f>'Sch-6'!D18</f>
        <v>0</v>
      </c>
      <c r="E8" s="588"/>
      <c r="F8" s="589">
        <f>D8</f>
        <v>0</v>
      </c>
      <c r="G8" s="597"/>
    </row>
    <row r="9" spans="1:8" s="585" customFormat="1" ht="21" customHeight="1">
      <c r="A9" s="591">
        <v>4</v>
      </c>
      <c r="B9" s="592" t="s">
        <v>248</v>
      </c>
      <c r="C9" s="593"/>
      <c r="D9" s="598" t="s">
        <v>431</v>
      </c>
      <c r="E9" s="595"/>
      <c r="F9" s="589" t="str">
        <f>D9</f>
        <v>Not Applicable</v>
      </c>
    </row>
    <row r="10" spans="1:8" s="585" customFormat="1" ht="21" customHeight="1">
      <c r="A10" s="591">
        <v>5</v>
      </c>
      <c r="B10" s="592" t="s">
        <v>249</v>
      </c>
      <c r="C10" s="593"/>
      <c r="D10" s="599">
        <f>SUM(D6,D7,D8)</f>
        <v>0</v>
      </c>
      <c r="E10" s="595"/>
      <c r="F10" s="600">
        <f>SUM(F6,F7,F8)</f>
        <v>0</v>
      </c>
    </row>
    <row r="11" spans="1:8" s="585" customFormat="1" ht="21" customHeight="1">
      <c r="A11" s="591">
        <v>6</v>
      </c>
      <c r="B11" s="601" t="s">
        <v>224</v>
      </c>
      <c r="C11" s="602" t="s">
        <v>352</v>
      </c>
      <c r="D11" s="594" t="e">
        <f>H11</f>
        <v>#REF!</v>
      </c>
      <c r="E11" s="603" t="s">
        <v>352</v>
      </c>
      <c r="F11" s="596" t="e">
        <f>D11</f>
        <v>#REF!</v>
      </c>
      <c r="H11" s="604" t="e">
        <f>ROUND(('Sch-1'!N127-'Sch-1 dis'!F75)+('Sch-2'!J126-'Sch-2 Dis'!F56)+ ('Sch-3 '!P106-'Sch-3 Dis'!F81),0)</f>
        <v>#REF!</v>
      </c>
    </row>
    <row r="12" spans="1:8" s="585" customFormat="1" ht="21.95" customHeight="1">
      <c r="A12" s="591">
        <v>7</v>
      </c>
      <c r="B12" s="601" t="s">
        <v>250</v>
      </c>
      <c r="C12" s="593"/>
      <c r="D12" s="587" t="e">
        <f>D10-D11</f>
        <v>#REF!</v>
      </c>
      <c r="E12" s="595"/>
      <c r="F12" s="600" t="e">
        <f>F10-F11</f>
        <v>#REF!</v>
      </c>
      <c r="G12" s="605"/>
      <c r="H12" s="604"/>
    </row>
    <row r="13" spans="1:8" s="585" customFormat="1" ht="21.95" customHeight="1">
      <c r="A13" s="591">
        <v>8</v>
      </c>
      <c r="B13" s="592" t="s">
        <v>225</v>
      </c>
      <c r="C13" s="593"/>
      <c r="D13" s="594"/>
      <c r="E13" s="595"/>
      <c r="F13" s="596"/>
    </row>
    <row r="14" spans="1:8" s="585" customFormat="1" ht="21.95" customHeight="1">
      <c r="A14" s="591" t="s">
        <v>352</v>
      </c>
      <c r="B14" s="592" t="s">
        <v>226</v>
      </c>
      <c r="C14" s="606"/>
      <c r="D14" s="607">
        <f>'Sch-5 Dis'!D14:E14</f>
        <v>0</v>
      </c>
      <c r="E14" s="608"/>
      <c r="F14" s="589">
        <f>F32</f>
        <v>0</v>
      </c>
      <c r="G14" s="597"/>
    </row>
    <row r="15" spans="1:8" s="585" customFormat="1" ht="21.95" customHeight="1">
      <c r="A15" s="591"/>
      <c r="B15" s="592" t="s">
        <v>1</v>
      </c>
      <c r="C15" s="593"/>
      <c r="D15" s="607">
        <f>'Sch-5 Dis'!D16:E16</f>
        <v>0</v>
      </c>
      <c r="E15" s="609"/>
      <c r="F15" s="589">
        <f>F34</f>
        <v>0</v>
      </c>
      <c r="G15" s="597"/>
    </row>
    <row r="16" spans="1:8" s="585" customFormat="1" ht="21.95" customHeight="1">
      <c r="A16" s="591"/>
      <c r="B16" s="592" t="s">
        <v>2</v>
      </c>
      <c r="C16" s="593"/>
      <c r="D16" s="607" t="e">
        <f>'Sch-5 Dis'!#REF!</f>
        <v>#REF!</v>
      </c>
      <c r="E16" s="609"/>
      <c r="F16" s="589">
        <f>F35</f>
        <v>0</v>
      </c>
      <c r="G16" s="597"/>
    </row>
    <row r="17" spans="1:12" s="585" customFormat="1" ht="21.95" customHeight="1">
      <c r="A17" s="591"/>
      <c r="B17" s="592" t="s">
        <v>3</v>
      </c>
      <c r="C17" s="593"/>
      <c r="D17" s="607" t="e">
        <f>SUM('Sch-5 Dis'!#REF!,'Sch-5 Dis'!#REF!)</f>
        <v>#REF!</v>
      </c>
      <c r="E17" s="609"/>
      <c r="F17" s="589">
        <f>F38</f>
        <v>0</v>
      </c>
      <c r="G17" s="597"/>
    </row>
    <row r="18" spans="1:12" s="585" customFormat="1" ht="21.95" customHeight="1">
      <c r="A18" s="591"/>
      <c r="B18" s="592" t="s">
        <v>4</v>
      </c>
      <c r="C18" s="593"/>
      <c r="D18" s="598" t="s">
        <v>472</v>
      </c>
      <c r="E18" s="588"/>
      <c r="F18" s="589" t="str">
        <f>F36</f>
        <v/>
      </c>
    </row>
    <row r="19" spans="1:12" s="585" customFormat="1" ht="27" customHeight="1">
      <c r="A19" s="591"/>
      <c r="B19" s="592" t="s">
        <v>5</v>
      </c>
      <c r="C19" s="610"/>
      <c r="D19" s="611" t="e">
        <f>SUM(D14,D15,D16,D17,D18)</f>
        <v>#REF!</v>
      </c>
      <c r="E19" s="612"/>
      <c r="F19" s="610">
        <f>SUM(F14:F18)</f>
        <v>0</v>
      </c>
      <c r="G19" s="597"/>
    </row>
    <row r="20" spans="1:12" s="585" customFormat="1" ht="33.75" customHeight="1">
      <c r="A20" s="591">
        <v>8</v>
      </c>
      <c r="B20" s="592" t="s">
        <v>231</v>
      </c>
      <c r="C20" s="593"/>
      <c r="D20" s="587" t="e">
        <f>D10+D19</f>
        <v>#REF!</v>
      </c>
      <c r="E20" s="613" t="s">
        <v>352</v>
      </c>
      <c r="F20" s="614">
        <f>F10+F19</f>
        <v>0</v>
      </c>
      <c r="G20" s="597"/>
    </row>
    <row r="21" spans="1:12" s="585" customFormat="1" ht="51" customHeight="1">
      <c r="A21" s="591">
        <v>9</v>
      </c>
      <c r="B21" s="592" t="s">
        <v>251</v>
      </c>
      <c r="C21" s="593"/>
      <c r="D21" s="594">
        <v>0</v>
      </c>
      <c r="E21" s="595"/>
      <c r="F21" s="596">
        <f>D21</f>
        <v>0</v>
      </c>
    </row>
    <row r="22" spans="1:12" s="585" customFormat="1" ht="23.25" customHeight="1">
      <c r="A22" s="615" t="s">
        <v>352</v>
      </c>
      <c r="B22" s="616" t="s">
        <v>352</v>
      </c>
      <c r="C22" s="616"/>
      <c r="D22" s="617"/>
      <c r="E22" s="618"/>
      <c r="F22" s="619"/>
    </row>
    <row r="23" spans="1:12" s="585" customFormat="1" ht="18.75" customHeight="1">
      <c r="A23" s="620" t="s">
        <v>232</v>
      </c>
      <c r="B23" s="1419" t="s">
        <v>233</v>
      </c>
      <c r="C23" s="1419"/>
      <c r="D23" s="1419"/>
      <c r="E23" s="1419"/>
      <c r="F23" s="1442"/>
    </row>
    <row r="24" spans="1:12" s="585" customFormat="1" ht="18.75" customHeight="1">
      <c r="A24" s="620"/>
      <c r="B24" s="1425" t="str">
        <f>H24&amp;" "&amp;G24&amp;" "&amp;I24&amp;" "&amp;J24&amp;"%"&amp; " as"&amp;" "&amp;K24&amp; " "&amp;L24</f>
        <v xml:space="preserve">Excise Duty    % as  </v>
      </c>
      <c r="C24" s="1426"/>
      <c r="D24" s="1426"/>
      <c r="E24" s="1426"/>
      <c r="F24" s="1427"/>
      <c r="G24" s="622" t="s">
        <v>472</v>
      </c>
      <c r="H24" s="623" t="s">
        <v>6</v>
      </c>
      <c r="I24" s="623" t="str">
        <f>IF(J24="","","@")</f>
        <v/>
      </c>
      <c r="J24" s="624" t="s">
        <v>472</v>
      </c>
      <c r="K24" s="625" t="str">
        <f>IF(OR(L24=0,L24=""),"","Rs.")</f>
        <v/>
      </c>
      <c r="L24" s="626" t="str">
        <f>IF(D14=0,"",D14)</f>
        <v/>
      </c>
    </row>
    <row r="25" spans="1:12" s="585" customFormat="1" ht="19.5" customHeight="1">
      <c r="B25" s="1425" t="str">
        <f>H25&amp;" "&amp;G25&amp;" "&amp;I25&amp;" "&amp;J25&amp;"%"&amp; " as"&amp;" "&amp;K25&amp; " "&amp;L25</f>
        <v xml:space="preserve">CST    % as  </v>
      </c>
      <c r="C25" s="1426"/>
      <c r="D25" s="1426"/>
      <c r="E25" s="1426"/>
      <c r="F25" s="1427"/>
      <c r="G25" s="622" t="s">
        <v>472</v>
      </c>
      <c r="H25" s="623" t="s">
        <v>7</v>
      </c>
      <c r="I25" s="623" t="str">
        <f>IF(J25="","","@")</f>
        <v/>
      </c>
      <c r="J25" s="624" t="s">
        <v>472</v>
      </c>
      <c r="K25" s="625" t="str">
        <f>IF(OR(L25=0,L25=""),"","Rs.")</f>
        <v/>
      </c>
      <c r="L25" s="626" t="str">
        <f>IF(D15=0,"",D15)</f>
        <v/>
      </c>
    </row>
    <row r="26" spans="1:12" s="585" customFormat="1" ht="19.5" customHeight="1">
      <c r="B26" s="1425" t="e">
        <f>H26&amp;" "&amp;G26&amp;" "&amp;I26&amp;" "&amp;J26&amp;"%"&amp; " as"&amp;" "&amp;K26&amp; " "&amp;L26</f>
        <v>#REF!</v>
      </c>
      <c r="C26" s="1426"/>
      <c r="D26" s="1426"/>
      <c r="E26" s="1426"/>
      <c r="F26" s="1427"/>
      <c r="G26" s="622" t="s">
        <v>472</v>
      </c>
      <c r="H26" s="623" t="s">
        <v>8</v>
      </c>
      <c r="I26" s="623" t="str">
        <f>IF(J26="","","@")</f>
        <v/>
      </c>
      <c r="J26" s="624" t="s">
        <v>472</v>
      </c>
      <c r="K26" s="625" t="e">
        <f>IF(OR(L26=0,L26=""),"","Rs.")</f>
        <v>#REF!</v>
      </c>
      <c r="L26" s="626" t="e">
        <f>IF(D16=0,"",D16)</f>
        <v>#REF!</v>
      </c>
    </row>
    <row r="27" spans="1:12" s="585" customFormat="1" ht="19.5" customHeight="1">
      <c r="B27" s="1425" t="e">
        <f>H27&amp;" "&amp;G27&amp;" "&amp;I27&amp;" "&amp;J27&amp; " as"&amp;" "&amp;K27&amp; " "&amp;L27</f>
        <v>#REF!</v>
      </c>
      <c r="C27" s="1426"/>
      <c r="D27" s="1426"/>
      <c r="E27" s="1426"/>
      <c r="F27" s="1427"/>
      <c r="G27" s="622" t="s">
        <v>472</v>
      </c>
      <c r="H27" s="623" t="s">
        <v>9</v>
      </c>
      <c r="I27" s="623"/>
      <c r="J27" s="627"/>
      <c r="K27" s="625" t="e">
        <f>IF(OR(L27=0,L27=""),"","Rs.")</f>
        <v>#REF!</v>
      </c>
      <c r="L27" s="626" t="e">
        <f>IF(D17=0,"",D17)</f>
        <v>#REF!</v>
      </c>
    </row>
    <row r="28" spans="1:12" s="585" customFormat="1" ht="19.5" customHeight="1">
      <c r="B28" s="1425" t="str">
        <f>H28&amp;" "&amp;G28&amp;" "&amp;I28&amp;" "&amp;J28&amp; " as"&amp;" "&amp;K28&amp; " "&amp;L28</f>
        <v xml:space="preserve">Others     as  </v>
      </c>
      <c r="C28" s="1426"/>
      <c r="D28" s="1426"/>
      <c r="E28" s="1426"/>
      <c r="F28" s="1427"/>
      <c r="G28" s="622" t="s">
        <v>472</v>
      </c>
      <c r="H28" s="621" t="s">
        <v>237</v>
      </c>
      <c r="I28" s="621"/>
      <c r="J28" s="621"/>
      <c r="K28" s="621" t="str">
        <f>IF(OR(L28=0,L28=""),"","Rs.")</f>
        <v/>
      </c>
      <c r="L28" s="628" t="str">
        <f>IF(D18=0,"",D18)</f>
        <v/>
      </c>
    </row>
    <row r="29" spans="1:12" s="585" customFormat="1" ht="19.5" customHeight="1">
      <c r="B29" s="1431"/>
      <c r="C29" s="1431"/>
      <c r="D29" s="1431"/>
      <c r="E29" s="1431"/>
      <c r="F29" s="1432"/>
    </row>
    <row r="30" spans="1:12" ht="59.25" customHeight="1">
      <c r="A30" s="629" t="s">
        <v>238</v>
      </c>
      <c r="B30" s="1428" t="s">
        <v>10</v>
      </c>
      <c r="C30" s="1429"/>
      <c r="D30" s="1429"/>
      <c r="E30" s="1429"/>
      <c r="F30" s="1430"/>
    </row>
    <row r="31" spans="1:12" s="585" customFormat="1" ht="19.5" customHeight="1">
      <c r="A31" s="630" t="s">
        <v>355</v>
      </c>
      <c r="B31" s="1419" t="s">
        <v>239</v>
      </c>
      <c r="C31" s="1419"/>
      <c r="D31" s="1419"/>
      <c r="E31" s="621" t="s">
        <v>235</v>
      </c>
      <c r="F31" s="626">
        <v>0</v>
      </c>
    </row>
    <row r="32" spans="1:12" s="585" customFormat="1" ht="19.5" customHeight="1">
      <c r="A32" s="630" t="s">
        <v>356</v>
      </c>
      <c r="B32" s="623" t="s">
        <v>11</v>
      </c>
      <c r="C32" s="631"/>
      <c r="D32" s="632">
        <v>0.1</v>
      </c>
      <c r="E32" s="621" t="s">
        <v>235</v>
      </c>
      <c r="F32" s="626">
        <f>ROUND(D32*F31,0)</f>
        <v>0</v>
      </c>
      <c r="H32" s="1419"/>
      <c r="I32" s="1419"/>
      <c r="J32" s="1419"/>
    </row>
    <row r="33" spans="1:10" s="585" customFormat="1" ht="19.5" customHeight="1">
      <c r="A33" s="633" t="s">
        <v>357</v>
      </c>
      <c r="B33" s="623" t="s">
        <v>12</v>
      </c>
      <c r="C33" s="631"/>
      <c r="D33" s="634">
        <v>0</v>
      </c>
      <c r="E33" s="621"/>
      <c r="F33" s="626">
        <f>D33</f>
        <v>0</v>
      </c>
      <c r="H33" s="621"/>
      <c r="I33" s="621"/>
      <c r="J33" s="621"/>
    </row>
    <row r="34" spans="1:10" s="585" customFormat="1" ht="19.5" customHeight="1">
      <c r="A34" s="633" t="s">
        <v>358</v>
      </c>
      <c r="B34" s="623" t="s">
        <v>13</v>
      </c>
      <c r="D34" s="632">
        <v>0.02</v>
      </c>
      <c r="E34" s="621" t="s">
        <v>235</v>
      </c>
      <c r="F34" s="626">
        <f>ROUND((F33+(F33*D32))*D34,0)</f>
        <v>0</v>
      </c>
    </row>
    <row r="35" spans="1:10" s="585" customFormat="1" ht="19.5" customHeight="1">
      <c r="A35" s="633" t="s">
        <v>359</v>
      </c>
      <c r="B35" s="623" t="s">
        <v>14</v>
      </c>
      <c r="C35" s="621"/>
      <c r="D35" s="632">
        <v>0.01</v>
      </c>
      <c r="E35" s="621"/>
      <c r="F35" s="626">
        <f>ROUND(((F31-F33)+((F31-F33)*D32))*D35,0)</f>
        <v>0</v>
      </c>
    </row>
    <row r="36" spans="1:10" s="585" customFormat="1" ht="19.5" customHeight="1">
      <c r="A36" s="633" t="s">
        <v>360</v>
      </c>
      <c r="B36" s="625" t="s">
        <v>15</v>
      </c>
      <c r="C36" s="621"/>
      <c r="D36" s="621"/>
      <c r="E36" s="621" t="s">
        <v>235</v>
      </c>
      <c r="F36" s="635" t="str">
        <f>L28</f>
        <v/>
      </c>
    </row>
    <row r="37" spans="1:10" s="585" customFormat="1" ht="19.5" customHeight="1">
      <c r="A37" s="633" t="s">
        <v>16</v>
      </c>
      <c r="B37" s="1419" t="s">
        <v>242</v>
      </c>
      <c r="C37" s="1419"/>
      <c r="D37" s="1419"/>
      <c r="E37" s="621" t="s">
        <v>235</v>
      </c>
      <c r="F37" s="636">
        <f>SUM(F31,F32,F34,F35,F36)</f>
        <v>0</v>
      </c>
    </row>
    <row r="38" spans="1:10" s="585" customFormat="1" ht="19.5" customHeight="1">
      <c r="A38" s="633" t="s">
        <v>17</v>
      </c>
      <c r="B38" s="625" t="s">
        <v>18</v>
      </c>
      <c r="C38" s="621"/>
      <c r="D38" s="632"/>
      <c r="E38" s="621" t="s">
        <v>235</v>
      </c>
      <c r="F38" s="635">
        <f>ROUND(D38*F37,0)</f>
        <v>0</v>
      </c>
    </row>
    <row r="39" spans="1:10" s="585" customFormat="1" ht="19.5" customHeight="1">
      <c r="A39" s="630"/>
      <c r="B39" s="621"/>
      <c r="C39" s="621"/>
      <c r="D39" s="621"/>
      <c r="E39" s="621"/>
      <c r="F39" s="637"/>
    </row>
    <row r="40" spans="1:10" s="585" customFormat="1" ht="15" customHeight="1">
      <c r="A40" s="630"/>
      <c r="B40" s="621"/>
      <c r="C40" s="621"/>
      <c r="D40" s="621"/>
      <c r="E40" s="621"/>
      <c r="F40" s="637"/>
    </row>
    <row r="41" spans="1:10" s="585" customFormat="1" ht="15" customHeight="1">
      <c r="A41" s="630"/>
      <c r="B41" s="621"/>
      <c r="C41" s="621"/>
      <c r="D41" s="621"/>
      <c r="E41" s="621"/>
      <c r="F41" s="637"/>
    </row>
    <row r="42" spans="1:10" s="585" customFormat="1" ht="19.5" customHeight="1">
      <c r="A42" s="630"/>
      <c r="B42" s="621"/>
      <c r="C42" s="621"/>
      <c r="D42" s="621"/>
      <c r="E42" s="621"/>
      <c r="F42" s="637"/>
    </row>
    <row r="43" spans="1:10" ht="49.5" customHeight="1">
      <c r="A43" s="1420" t="str">
        <f>Basic!B1</f>
        <v>Package RCP-02 for retrofitting of existing conventional control and protection system with new IEC 61850 Process Bus bases Control &amp; Protection System at 400kV Meerut Substation and 400kV Mandola Substation.</v>
      </c>
      <c r="B43" s="1421"/>
      <c r="C43" s="1422"/>
      <c r="D43" s="1423" t="s">
        <v>243</v>
      </c>
      <c r="E43" s="1424"/>
      <c r="F43" s="645" t="s">
        <v>244</v>
      </c>
    </row>
    <row r="44" spans="1:10" ht="33">
      <c r="A44" s="640" t="s">
        <v>19</v>
      </c>
      <c r="B44" s="641" t="str">
        <f>Basic!B5</f>
        <v>Specification No.: CC/NT/W-MISC/DOM/A06/26/01785</v>
      </c>
      <c r="C44" s="642"/>
      <c r="D44" s="643"/>
      <c r="E44" s="644"/>
      <c r="F44" s="646"/>
    </row>
    <row r="46" spans="1:10">
      <c r="A46" s="638"/>
    </row>
  </sheetData>
  <sheetProtection selectLockedCells="1" selectUnlockedCells="1"/>
  <customSheetViews>
    <customSheetView guid="{C5511DF2-7367-4292-8F90-6EDA131DE06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B53AB765-D844-4672-9326-008E7DD94E4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30" type="noConversion"/>
  <printOptions horizontalCentered="1"/>
  <pageMargins left="0.79" right="0.37" top="0.65" bottom="0.45" header="0.38" footer="0"/>
  <pageSetup paperSize="9" scale="84" fitToHeight="0" orientation="portrait" horizontalDpi="1200" verticalDpi="1200" r:id="rId22"/>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9" customWidth="1"/>
    <col min="2" max="2" width="46.875" style="119" customWidth="1"/>
    <col min="3" max="3" width="2.25" style="119" customWidth="1"/>
    <col min="4" max="4" width="17.625" style="157" customWidth="1"/>
    <col min="5" max="5" width="4.125" style="157" customWidth="1"/>
    <col min="6" max="6" width="17.625" style="157" customWidth="1"/>
    <col min="7" max="7" width="21.625" style="122" customWidth="1"/>
    <col min="8" max="8" width="15.25" style="276" customWidth="1"/>
    <col min="9" max="10" width="13.75" style="276" customWidth="1"/>
    <col min="11" max="11" width="14.875" style="276" customWidth="1"/>
    <col min="12" max="12" width="13.75" style="276" customWidth="1"/>
    <col min="13" max="16" width="8" style="276" customWidth="1"/>
    <col min="17" max="16384" width="8" style="122"/>
  </cols>
  <sheetData>
    <row r="1" spans="1:16" ht="15.95" customHeight="1">
      <c r="B1" s="1449" t="s">
        <v>218</v>
      </c>
      <c r="C1" s="1450"/>
      <c r="D1" s="1450"/>
      <c r="E1" s="1450"/>
      <c r="F1" s="1450"/>
    </row>
    <row r="2" spans="1:16" ht="15.95" customHeight="1">
      <c r="B2" s="120"/>
      <c r="C2" s="121"/>
      <c r="D2" s="123"/>
      <c r="E2" s="123"/>
      <c r="F2" s="123"/>
    </row>
    <row r="3" spans="1:16" s="124" customFormat="1" ht="15.95" customHeight="1">
      <c r="A3" s="119"/>
      <c r="B3" s="119"/>
      <c r="C3" s="119"/>
      <c r="D3" s="1451" t="s">
        <v>219</v>
      </c>
      <c r="E3" s="1451"/>
      <c r="F3" s="1451"/>
      <c r="H3" s="277"/>
      <c r="I3" s="277"/>
      <c r="J3" s="277"/>
      <c r="K3" s="277"/>
      <c r="L3" s="277"/>
      <c r="M3" s="277"/>
      <c r="N3" s="277"/>
      <c r="O3" s="277"/>
      <c r="P3" s="277"/>
    </row>
    <row r="4" spans="1:16" s="124" customFormat="1" ht="20.25" customHeight="1">
      <c r="A4" s="1457" t="s">
        <v>220</v>
      </c>
      <c r="B4" s="1457"/>
      <c r="C4" s="1457"/>
      <c r="D4" s="1452" t="str">
        <f>'Sch-1'!C8</f>
        <v xml:space="preserve">…….. …….. …….. …….. …….. …….. </v>
      </c>
      <c r="E4" s="1452"/>
      <c r="F4" s="1452"/>
      <c r="H4" s="277"/>
      <c r="I4" s="277"/>
      <c r="J4" s="277"/>
      <c r="K4" s="277"/>
      <c r="L4" s="277"/>
      <c r="M4" s="277"/>
      <c r="N4" s="277"/>
      <c r="O4" s="277"/>
      <c r="P4" s="277"/>
    </row>
    <row r="5" spans="1:16" s="130" customFormat="1" ht="21" customHeight="1">
      <c r="A5" s="126" t="s">
        <v>378</v>
      </c>
      <c r="B5" s="1455" t="s">
        <v>221</v>
      </c>
      <c r="C5" s="1456"/>
      <c r="D5" s="127" t="s">
        <v>222</v>
      </c>
      <c r="E5" s="1453" t="s">
        <v>223</v>
      </c>
      <c r="F5" s="1454"/>
      <c r="H5" s="278"/>
      <c r="I5" s="278"/>
      <c r="J5" s="278"/>
      <c r="K5" s="278"/>
      <c r="L5" s="278"/>
      <c r="M5" s="278"/>
      <c r="N5" s="278"/>
      <c r="O5" s="278"/>
      <c r="P5" s="278"/>
    </row>
    <row r="6" spans="1:16" s="124" customFormat="1" ht="36" customHeight="1">
      <c r="A6" s="131">
        <v>1</v>
      </c>
      <c r="B6" s="132" t="s">
        <v>245</v>
      </c>
      <c r="C6" s="133"/>
      <c r="D6" s="134">
        <f>'Sch-6'!D14</f>
        <v>0</v>
      </c>
      <c r="E6" s="135" t="s">
        <v>352</v>
      </c>
      <c r="F6" s="136">
        <f>D6</f>
        <v>0</v>
      </c>
      <c r="G6" s="137"/>
      <c r="H6" s="277"/>
      <c r="I6" s="277"/>
      <c r="J6" s="277"/>
      <c r="K6" s="277"/>
      <c r="L6" s="277"/>
      <c r="M6" s="277"/>
      <c r="N6" s="277"/>
      <c r="O6" s="277"/>
      <c r="P6" s="277"/>
    </row>
    <row r="7" spans="1:16" s="124" customFormat="1" ht="34.5" customHeight="1">
      <c r="A7" s="131">
        <v>2</v>
      </c>
      <c r="B7" s="132" t="s">
        <v>246</v>
      </c>
      <c r="C7" s="133"/>
      <c r="D7" s="134">
        <f>'Sch-6'!D16</f>
        <v>0</v>
      </c>
      <c r="E7" s="135"/>
      <c r="F7" s="136">
        <f>D7</f>
        <v>0</v>
      </c>
      <c r="G7" s="137"/>
      <c r="H7" s="277"/>
      <c r="I7" s="277"/>
      <c r="J7" s="277"/>
      <c r="K7" s="277"/>
      <c r="L7" s="277"/>
      <c r="M7" s="277"/>
      <c r="N7" s="277"/>
      <c r="O7" s="277"/>
      <c r="P7" s="277"/>
    </row>
    <row r="8" spans="1:16" s="124" customFormat="1" ht="21" customHeight="1">
      <c r="A8" s="131">
        <v>3</v>
      </c>
      <c r="B8" s="132" t="s">
        <v>247</v>
      </c>
      <c r="C8" s="133"/>
      <c r="D8" s="134">
        <f>'Sch-6'!D18</f>
        <v>0</v>
      </c>
      <c r="E8" s="135"/>
      <c r="F8" s="136">
        <f>D8</f>
        <v>0</v>
      </c>
      <c r="G8" s="137"/>
      <c r="H8" s="277"/>
      <c r="I8" s="277"/>
      <c r="J8" s="277"/>
      <c r="K8" s="277"/>
      <c r="L8" s="277"/>
      <c r="M8" s="277"/>
      <c r="N8" s="277"/>
      <c r="O8" s="277"/>
      <c r="P8" s="277"/>
    </row>
    <row r="9" spans="1:16" s="124" customFormat="1" ht="21" customHeight="1">
      <c r="A9" s="131">
        <v>4</v>
      </c>
      <c r="B9" s="132" t="s">
        <v>248</v>
      </c>
      <c r="C9" s="133"/>
      <c r="D9" s="138" t="s">
        <v>431</v>
      </c>
      <c r="E9" s="135"/>
      <c r="F9" s="129" t="str">
        <f>D9</f>
        <v>Not Applicable</v>
      </c>
      <c r="H9" s="277"/>
      <c r="I9" s="277"/>
      <c r="J9" s="277"/>
      <c r="K9" s="277"/>
      <c r="L9" s="277"/>
      <c r="M9" s="277"/>
      <c r="N9" s="277"/>
      <c r="O9" s="277"/>
      <c r="P9" s="277"/>
    </row>
    <row r="10" spans="1:16" s="124" customFormat="1" ht="21" customHeight="1">
      <c r="A10" s="131">
        <v>5</v>
      </c>
      <c r="B10" s="132" t="s">
        <v>249</v>
      </c>
      <c r="C10" s="133"/>
      <c r="D10" s="139">
        <f>SUM(D6,D7,D8)</f>
        <v>0</v>
      </c>
      <c r="E10" s="135"/>
      <c r="F10" s="140">
        <f>F6+F7+F8</f>
        <v>0</v>
      </c>
      <c r="H10" s="277"/>
      <c r="I10" s="277"/>
      <c r="J10" s="277"/>
      <c r="K10" s="277"/>
      <c r="L10" s="277"/>
      <c r="M10" s="277"/>
      <c r="N10" s="277"/>
      <c r="O10" s="277"/>
      <c r="P10" s="277"/>
    </row>
    <row r="11" spans="1:16" s="124" customFormat="1" ht="21" customHeight="1">
      <c r="A11" s="131">
        <v>6</v>
      </c>
      <c r="B11" s="141" t="s">
        <v>224</v>
      </c>
      <c r="C11" s="142" t="s">
        <v>352</v>
      </c>
      <c r="D11" s="134" t="e">
        <f>'Sch-1'!#REF!+'Sch-2'!#REF!+'Sch-3 '!#REF!+'Sch-7'!#REF!</f>
        <v>#REF!</v>
      </c>
      <c r="E11" s="143" t="s">
        <v>352</v>
      </c>
      <c r="F11" s="136" t="e">
        <f>D11</f>
        <v>#REF!</v>
      </c>
      <c r="H11" s="277"/>
      <c r="I11" s="277"/>
      <c r="J11" s="277"/>
      <c r="K11" s="277"/>
      <c r="L11" s="277"/>
      <c r="M11" s="277"/>
      <c r="N11" s="277"/>
      <c r="O11" s="277"/>
      <c r="P11" s="277"/>
    </row>
    <row r="12" spans="1:16" s="124" customFormat="1" ht="21.95" customHeight="1">
      <c r="A12" s="131">
        <v>7</v>
      </c>
      <c r="B12" s="141" t="s">
        <v>250</v>
      </c>
      <c r="C12" s="133"/>
      <c r="D12" s="127" t="e">
        <f>D10-D11</f>
        <v>#REF!</v>
      </c>
      <c r="E12" s="135"/>
      <c r="F12" s="140" t="e">
        <f>F10-F11</f>
        <v>#REF!</v>
      </c>
      <c r="G12" s="144"/>
      <c r="H12" s="277"/>
      <c r="I12" s="277"/>
      <c r="J12" s="277"/>
      <c r="K12" s="277"/>
      <c r="L12" s="277"/>
      <c r="M12" s="277"/>
      <c r="N12" s="277"/>
      <c r="O12" s="277"/>
      <c r="P12" s="277"/>
    </row>
    <row r="13" spans="1:16" s="124" customFormat="1" ht="21.95" customHeight="1">
      <c r="A13" s="131">
        <v>8</v>
      </c>
      <c r="B13" s="132" t="s">
        <v>225</v>
      </c>
      <c r="C13" s="133"/>
      <c r="D13" s="134"/>
      <c r="E13" s="135"/>
      <c r="F13" s="136"/>
      <c r="H13" s="277"/>
      <c r="I13" s="277"/>
      <c r="J13" s="277"/>
      <c r="K13" s="277"/>
      <c r="L13" s="277"/>
      <c r="M13" s="277"/>
      <c r="N13" s="277"/>
      <c r="O13" s="277"/>
      <c r="P13" s="277"/>
    </row>
    <row r="14" spans="1:16" s="124" customFormat="1" ht="21.95" customHeight="1">
      <c r="A14" s="131" t="s">
        <v>352</v>
      </c>
      <c r="B14" s="132" t="s">
        <v>226</v>
      </c>
      <c r="C14" s="145"/>
      <c r="D14" s="138" t="e">
        <f>'Sch-5'!K14</f>
        <v>#REF!</v>
      </c>
      <c r="E14" s="146"/>
      <c r="F14" s="129">
        <f>F32</f>
        <v>0</v>
      </c>
      <c r="G14" s="137"/>
      <c r="H14" s="277"/>
      <c r="I14" s="277"/>
      <c r="J14" s="277"/>
      <c r="K14" s="277"/>
      <c r="L14" s="277"/>
      <c r="M14" s="277"/>
      <c r="N14" s="277"/>
      <c r="O14" s="277"/>
      <c r="P14" s="277"/>
    </row>
    <row r="15" spans="1:16" s="124" customFormat="1" ht="21.95" customHeight="1">
      <c r="A15" s="131"/>
      <c r="B15" s="132" t="s">
        <v>227</v>
      </c>
      <c r="C15" s="133"/>
      <c r="D15" s="138" t="e">
        <f>'Sch-5'!K16+'Sch-5'!#REF!</f>
        <v>#REF!</v>
      </c>
      <c r="E15" s="147"/>
      <c r="F15" s="129" t="e">
        <f>F33</f>
        <v>#REF!</v>
      </c>
      <c r="G15" s="137"/>
      <c r="H15" s="277"/>
      <c r="I15" s="277"/>
      <c r="J15" s="277"/>
      <c r="K15" s="277"/>
      <c r="L15" s="277"/>
      <c r="M15" s="277"/>
      <c r="N15" s="277"/>
      <c r="O15" s="277"/>
      <c r="P15" s="277"/>
    </row>
    <row r="16" spans="1:16" s="124" customFormat="1" ht="21.95" customHeight="1">
      <c r="A16" s="131"/>
      <c r="B16" s="132" t="s">
        <v>228</v>
      </c>
      <c r="C16" s="133"/>
      <c r="D16" s="138" t="e">
        <f>#REF!+#REF!</f>
        <v>#REF!</v>
      </c>
      <c r="E16" s="147"/>
      <c r="F16" s="129" t="e">
        <f>F36</f>
        <v>#REF!</v>
      </c>
      <c r="G16" s="137"/>
      <c r="H16" s="277"/>
      <c r="I16" s="277"/>
      <c r="J16" s="277"/>
      <c r="K16" s="277"/>
      <c r="L16" s="277"/>
      <c r="M16" s="277"/>
      <c r="N16" s="277"/>
      <c r="O16" s="277"/>
      <c r="P16" s="277"/>
    </row>
    <row r="17" spans="1:16" s="124" customFormat="1" ht="21.95" customHeight="1">
      <c r="A17" s="131"/>
      <c r="B17" s="132" t="s">
        <v>229</v>
      </c>
      <c r="C17" s="133"/>
      <c r="D17" s="138" t="e">
        <f>#REF!</f>
        <v>#REF!</v>
      </c>
      <c r="E17" s="128"/>
      <c r="F17" s="129">
        <f>F34</f>
        <v>0</v>
      </c>
      <c r="H17" s="277"/>
      <c r="I17" s="277"/>
      <c r="J17" s="277"/>
      <c r="K17" s="277"/>
      <c r="L17" s="277"/>
      <c r="M17" s="277"/>
      <c r="N17" s="277"/>
      <c r="O17" s="277"/>
      <c r="P17" s="277"/>
    </row>
    <row r="18" spans="1:16" s="124" customFormat="1" ht="27" customHeight="1">
      <c r="A18" s="131"/>
      <c r="B18" s="132" t="s">
        <v>230</v>
      </c>
      <c r="C18" s="148"/>
      <c r="D18" s="261" t="e">
        <f>D14+D15+D16+D17</f>
        <v>#REF!</v>
      </c>
      <c r="E18" s="149"/>
      <c r="F18" s="148" t="e">
        <f>SUM(F14:F17)</f>
        <v>#REF!</v>
      </c>
      <c r="G18" s="137"/>
      <c r="H18" s="277"/>
      <c r="I18" s="277"/>
      <c r="J18" s="277"/>
      <c r="K18" s="277"/>
      <c r="L18" s="277"/>
      <c r="M18" s="277"/>
      <c r="N18" s="277"/>
      <c r="O18" s="277"/>
      <c r="P18" s="277"/>
    </row>
    <row r="19" spans="1:16" s="124" customFormat="1" ht="33.75" customHeight="1">
      <c r="A19" s="131">
        <v>8</v>
      </c>
      <c r="B19" s="132" t="s">
        <v>231</v>
      </c>
      <c r="C19" s="133"/>
      <c r="D19" s="127" t="e">
        <f>D10+D18</f>
        <v>#REF!</v>
      </c>
      <c r="E19" s="150" t="s">
        <v>352</v>
      </c>
      <c r="F19" s="151" t="e">
        <f>F10+F18</f>
        <v>#REF!</v>
      </c>
      <c r="G19" s="137"/>
      <c r="H19" s="277"/>
      <c r="I19" s="277"/>
      <c r="J19" s="277"/>
      <c r="K19" s="277"/>
      <c r="L19" s="277"/>
      <c r="M19" s="277"/>
      <c r="N19" s="277"/>
      <c r="O19" s="277"/>
      <c r="P19" s="277"/>
    </row>
    <row r="20" spans="1:16" s="124" customFormat="1" ht="51" customHeight="1">
      <c r="A20" s="131">
        <v>9</v>
      </c>
      <c r="B20" s="132" t="s">
        <v>251</v>
      </c>
      <c r="C20" s="133"/>
      <c r="D20" s="134">
        <f>'Sch-1'!N126</f>
        <v>0</v>
      </c>
      <c r="E20" s="135"/>
      <c r="F20" s="136">
        <f>D20</f>
        <v>0</v>
      </c>
      <c r="H20" s="277"/>
      <c r="I20" s="277"/>
      <c r="J20" s="277"/>
      <c r="K20" s="277"/>
      <c r="L20" s="277"/>
      <c r="M20" s="277"/>
      <c r="N20" s="277"/>
      <c r="O20" s="277"/>
      <c r="P20" s="277"/>
    </row>
    <row r="21" spans="1:16" s="124" customFormat="1" ht="23.25" customHeight="1">
      <c r="A21" s="152" t="s">
        <v>232</v>
      </c>
      <c r="B21" s="1443" t="s">
        <v>233</v>
      </c>
      <c r="C21" s="1443"/>
      <c r="D21" s="1443"/>
      <c r="E21" s="1443"/>
      <c r="F21" s="1444"/>
      <c r="H21" s="277"/>
      <c r="I21" s="277"/>
      <c r="J21" s="277"/>
      <c r="K21" s="277"/>
      <c r="L21" s="277"/>
      <c r="M21" s="277"/>
      <c r="N21" s="277"/>
      <c r="O21" s="277"/>
      <c r="P21" s="277"/>
    </row>
    <row r="22" spans="1:16" s="124" customFormat="1" ht="18.75" customHeight="1">
      <c r="A22" s="154" t="s">
        <v>355</v>
      </c>
      <c r="B22" s="1448" t="s">
        <v>234</v>
      </c>
      <c r="C22" s="1448"/>
      <c r="D22" s="1448"/>
      <c r="E22" s="153" t="s">
        <v>235</v>
      </c>
      <c r="F22" s="156" t="e">
        <f>D14</f>
        <v>#REF!</v>
      </c>
      <c r="H22" s="277"/>
      <c r="I22" s="277"/>
      <c r="J22" s="277"/>
      <c r="K22" s="277"/>
      <c r="L22" s="277"/>
      <c r="M22" s="277"/>
      <c r="N22" s="277"/>
      <c r="O22" s="277"/>
      <c r="P22" s="277"/>
    </row>
    <row r="23" spans="1:16" s="124" customFormat="1" ht="19.5" customHeight="1">
      <c r="A23" s="154" t="s">
        <v>356</v>
      </c>
      <c r="B23" s="1448" t="s">
        <v>236</v>
      </c>
      <c r="C23" s="1448"/>
      <c r="D23" s="1448"/>
      <c r="E23" s="153" t="s">
        <v>235</v>
      </c>
      <c r="F23" s="156" t="e">
        <f>D15</f>
        <v>#REF!</v>
      </c>
      <c r="H23" s="277"/>
      <c r="I23" s="277"/>
      <c r="J23" s="277"/>
      <c r="K23" s="277"/>
      <c r="L23" s="277"/>
      <c r="M23" s="277"/>
      <c r="N23" s="277"/>
      <c r="O23" s="277"/>
      <c r="P23" s="277"/>
    </row>
    <row r="24" spans="1:16" s="124" customFormat="1" ht="19.5" customHeight="1">
      <c r="A24" s="154" t="s">
        <v>357</v>
      </c>
      <c r="B24" s="1448" t="s">
        <v>288</v>
      </c>
      <c r="C24" s="1448"/>
      <c r="D24" s="1448"/>
      <c r="E24" s="153" t="s">
        <v>235</v>
      </c>
      <c r="F24" s="156" t="e">
        <f>D16</f>
        <v>#REF!</v>
      </c>
      <c r="H24" s="277"/>
      <c r="I24" s="277"/>
      <c r="J24" s="277"/>
      <c r="K24" s="277"/>
      <c r="L24" s="277"/>
      <c r="M24" s="277"/>
      <c r="N24" s="277"/>
      <c r="O24" s="277"/>
      <c r="P24" s="277"/>
    </row>
    <row r="25" spans="1:16" s="124" customFormat="1" ht="19.5" customHeight="1">
      <c r="A25" s="154" t="s">
        <v>358</v>
      </c>
      <c r="B25" s="1448" t="s">
        <v>237</v>
      </c>
      <c r="C25" s="1448"/>
      <c r="D25" s="1448"/>
      <c r="E25" s="153" t="s">
        <v>235</v>
      </c>
      <c r="F25" s="156" t="e">
        <f>D17</f>
        <v>#REF!</v>
      </c>
      <c r="H25" s="277"/>
      <c r="I25" s="277"/>
      <c r="J25" s="277"/>
      <c r="K25" s="277"/>
      <c r="L25" s="277"/>
      <c r="M25" s="277"/>
      <c r="N25" s="277"/>
      <c r="O25" s="277"/>
      <c r="P25" s="277"/>
    </row>
    <row r="26" spans="1:16" s="124" customFormat="1" ht="19.5" customHeight="1">
      <c r="A26" s="158" t="s">
        <v>238</v>
      </c>
      <c r="B26" s="1443" t="s">
        <v>290</v>
      </c>
      <c r="C26" s="1443"/>
      <c r="D26" s="1443"/>
      <c r="E26" s="1443"/>
      <c r="F26" s="1444"/>
      <c r="H26" s="277"/>
      <c r="I26" s="277"/>
      <c r="J26" s="277"/>
      <c r="K26" s="277"/>
      <c r="L26" s="277"/>
      <c r="M26" s="277"/>
      <c r="N26" s="277"/>
      <c r="O26" s="277"/>
      <c r="P26" s="277"/>
    </row>
    <row r="27" spans="1:16" ht="19.5" customHeight="1">
      <c r="A27" s="262"/>
      <c r="B27" s="122"/>
      <c r="C27" s="122"/>
      <c r="D27" s="122"/>
      <c r="E27" s="122"/>
      <c r="F27" s="263"/>
    </row>
    <row r="28" spans="1:16" s="124" customFormat="1" ht="19.5" customHeight="1">
      <c r="A28" s="264"/>
      <c r="F28" s="265"/>
      <c r="H28" s="277"/>
      <c r="I28" s="277"/>
      <c r="J28" s="277"/>
      <c r="K28" s="277"/>
      <c r="L28" s="277"/>
      <c r="M28" s="277"/>
      <c r="N28" s="277"/>
      <c r="O28" s="277"/>
      <c r="P28" s="277"/>
    </row>
    <row r="29" spans="1:16" s="124" customFormat="1" ht="19.5" customHeight="1">
      <c r="A29" s="264"/>
      <c r="F29" s="265"/>
      <c r="H29" s="277"/>
      <c r="I29" s="277"/>
      <c r="J29" s="277"/>
      <c r="K29" s="277"/>
      <c r="L29" s="277"/>
      <c r="M29" s="277"/>
      <c r="N29" s="277"/>
      <c r="O29" s="277"/>
      <c r="P29" s="277"/>
    </row>
    <row r="30" spans="1:16" s="124" customFormat="1" ht="60" customHeight="1">
      <c r="A30" s="158" t="s">
        <v>289</v>
      </c>
      <c r="B30" s="1445" t="s">
        <v>306</v>
      </c>
      <c r="C30" s="1446"/>
      <c r="D30" s="1446"/>
      <c r="E30" s="1446"/>
      <c r="F30" s="1447"/>
      <c r="H30" s="277" t="s">
        <v>291</v>
      </c>
      <c r="I30" s="277"/>
      <c r="J30" s="277"/>
      <c r="K30" s="277"/>
      <c r="L30" s="277"/>
      <c r="M30" s="277"/>
      <c r="N30" s="277"/>
      <c r="O30" s="277"/>
      <c r="P30" s="277"/>
    </row>
    <row r="31" spans="1:16" s="124" customFormat="1" ht="19.5" customHeight="1">
      <c r="A31" s="154" t="s">
        <v>355</v>
      </c>
      <c r="B31" s="1448" t="s">
        <v>239</v>
      </c>
      <c r="C31" s="1448"/>
      <c r="D31" s="1448"/>
      <c r="E31" s="153" t="s">
        <v>235</v>
      </c>
      <c r="F31" s="155">
        <f>'Sch-1'!X3</f>
        <v>0</v>
      </c>
      <c r="H31" s="278" t="s">
        <v>292</v>
      </c>
      <c r="I31" s="278" t="e">
        <f>#REF!</f>
        <v>#REF!</v>
      </c>
      <c r="J31" s="278" t="e">
        <f>IF(I31=0, "", I31)</f>
        <v>#REF!</v>
      </c>
      <c r="K31" s="279" t="e">
        <f>IF(I31=0, "", "Discount on lum-sum basis on total price quoted by us without Taxes &amp; Duties. In Rs. ")</f>
        <v>#REF!</v>
      </c>
      <c r="L31" s="278" t="s">
        <v>293</v>
      </c>
      <c r="M31" s="280" t="e">
        <f>#REF!</f>
        <v>#REF!</v>
      </c>
      <c r="N31" s="280" t="e">
        <f t="shared" ref="N31:N37" si="0">IF(M31=0, "", M31)</f>
        <v>#REF!</v>
      </c>
      <c r="O31" s="279" t="e">
        <f>IF(M31=0, "", " Discount on lum-sum basis on total price quoted by us without Taxes &amp; Duties. In Percent (%) .")</f>
        <v>#REF!</v>
      </c>
      <c r="P31" s="277"/>
    </row>
    <row r="32" spans="1:16" s="124" customFormat="1" ht="19.5" customHeight="1">
      <c r="A32" s="154" t="s">
        <v>356</v>
      </c>
      <c r="B32" s="1448" t="s">
        <v>240</v>
      </c>
      <c r="C32" s="1448"/>
      <c r="D32" s="1448"/>
      <c r="E32" s="153" t="s">
        <v>235</v>
      </c>
      <c r="F32" s="155">
        <f>ROUND(0.103*F31,0)</f>
        <v>0</v>
      </c>
      <c r="H32" s="277"/>
      <c r="I32" s="277"/>
      <c r="J32" s="278"/>
      <c r="K32" s="279" t="e">
        <f>IF(SUM(I33:I37)=0, "", "Discount on lum-sum basis on the Schedules as given below , In Rs. :")</f>
        <v>#REF!</v>
      </c>
      <c r="L32" s="277"/>
      <c r="M32" s="277"/>
      <c r="N32" s="280"/>
      <c r="O32" s="279" t="e">
        <f>IF(SUM(M33:M37)=0, "", "Discount on lum-sum basis on the Schedules as given below , In Percent (%) :")</f>
        <v>#REF!</v>
      </c>
      <c r="P32" s="277"/>
    </row>
    <row r="33" spans="1:16" s="124" customFormat="1" ht="19.5" customHeight="1">
      <c r="A33" s="154" t="s">
        <v>357</v>
      </c>
      <c r="B33" s="1448" t="s">
        <v>241</v>
      </c>
      <c r="C33" s="1448"/>
      <c r="D33" s="1448"/>
      <c r="E33" s="153" t="s">
        <v>235</v>
      </c>
      <c r="F33" s="155" t="e">
        <f>'Sch-5'!K16+'Sch-5'!#REF!</f>
        <v>#REF!</v>
      </c>
      <c r="H33" s="278" t="s">
        <v>294</v>
      </c>
      <c r="I33" s="278" t="e">
        <f>#REF!</f>
        <v>#REF!</v>
      </c>
      <c r="J33" s="278" t="e">
        <f>IF(I33=0, "", I33)</f>
        <v>#REF!</v>
      </c>
      <c r="K33" s="281" t="e">
        <f>IF(I33=0, "", "Schedule-1 : Ex works prices (Direct Only)")</f>
        <v>#REF!</v>
      </c>
      <c r="L33" s="278" t="s">
        <v>299</v>
      </c>
      <c r="M33" s="280" t="e">
        <f>#REF!</f>
        <v>#REF!</v>
      </c>
      <c r="N33" s="280" t="e">
        <f t="shared" si="0"/>
        <v>#REF!</v>
      </c>
      <c r="O33" s="281" t="e">
        <f>IF(M33=0, "", "Schedule-1 : Ex works prices (Direct Only)")</f>
        <v>#REF!</v>
      </c>
      <c r="P33" s="277"/>
    </row>
    <row r="34" spans="1:16" s="124" customFormat="1" ht="19.5" customHeight="1">
      <c r="A34" s="154" t="s">
        <v>358</v>
      </c>
      <c r="B34" s="1448" t="s">
        <v>237</v>
      </c>
      <c r="C34" s="1448"/>
      <c r="D34" s="1448"/>
      <c r="E34" s="153" t="s">
        <v>235</v>
      </c>
      <c r="F34" s="283"/>
      <c r="H34" s="278" t="s">
        <v>295</v>
      </c>
      <c r="I34" s="278" t="e">
        <f>#REF!</f>
        <v>#REF!</v>
      </c>
      <c r="J34" s="278" t="e">
        <f>IF(I34=0, "", I34)</f>
        <v>#REF!</v>
      </c>
      <c r="K34" s="281" t="e">
        <f>IF(I34=0, "", "Schedule-1 : Ex works prices (Bought Out Only)")</f>
        <v>#REF!</v>
      </c>
      <c r="L34" s="278" t="s">
        <v>300</v>
      </c>
      <c r="M34" s="280" t="e">
        <f>#REF!</f>
        <v>#REF!</v>
      </c>
      <c r="N34" s="280" t="e">
        <f t="shared" si="0"/>
        <v>#REF!</v>
      </c>
      <c r="O34" s="281" t="e">
        <f>IF(M34=0, "", "Schedule-1 : Ex works prices (Bought Out Only)")</f>
        <v>#REF!</v>
      </c>
      <c r="P34" s="277"/>
    </row>
    <row r="35" spans="1:16" s="124" customFormat="1" ht="15" customHeight="1">
      <c r="A35" s="154" t="s">
        <v>359</v>
      </c>
      <c r="B35" s="1448" t="s">
        <v>242</v>
      </c>
      <c r="C35" s="1448"/>
      <c r="D35" s="1448"/>
      <c r="E35" s="153" t="s">
        <v>235</v>
      </c>
      <c r="F35" s="156" t="e">
        <f>D6+D7+F32+F33+F34</f>
        <v>#REF!</v>
      </c>
      <c r="H35" s="278" t="s">
        <v>296</v>
      </c>
      <c r="I35" s="278" t="e">
        <f>#REF!</f>
        <v>#REF!</v>
      </c>
      <c r="J35" s="278" t="e">
        <f>IF(I35=0, "", I35)</f>
        <v>#REF!</v>
      </c>
      <c r="K35" s="281" t="e">
        <f>IF(I35=0, "", "Schedule-2 : Freight &amp; Insurance")</f>
        <v>#REF!</v>
      </c>
      <c r="L35" s="278" t="s">
        <v>301</v>
      </c>
      <c r="M35" s="280" t="e">
        <f>#REF!</f>
        <v>#REF!</v>
      </c>
      <c r="N35" s="280" t="e">
        <f t="shared" si="0"/>
        <v>#REF!</v>
      </c>
      <c r="O35" s="281" t="e">
        <f>IF(M35=0, "", "Schedule-2 : Freight &amp; Insurance")</f>
        <v>#REF!</v>
      </c>
      <c r="P35" s="277"/>
    </row>
    <row r="36" spans="1:16" s="124" customFormat="1" ht="15" customHeight="1">
      <c r="A36" s="154" t="s">
        <v>360</v>
      </c>
      <c r="B36" s="1448" t="s">
        <v>307</v>
      </c>
      <c r="C36" s="1448"/>
      <c r="D36" s="1448"/>
      <c r="E36" s="153" t="s">
        <v>235</v>
      </c>
      <c r="F36" s="156" t="e">
        <f>ROUND(0.01*F35,0)</f>
        <v>#REF!</v>
      </c>
      <c r="H36" s="278" t="s">
        <v>297</v>
      </c>
      <c r="I36" s="278" t="e">
        <f>#REF!</f>
        <v>#REF!</v>
      </c>
      <c r="J36" s="278" t="e">
        <f>IF(I36=0, "", I36)</f>
        <v>#REF!</v>
      </c>
      <c r="K36" s="281" t="e">
        <f>IF(I36=0, "", "Schedule-3 : Erection Charges")</f>
        <v>#REF!</v>
      </c>
      <c r="L36" s="278" t="s">
        <v>302</v>
      </c>
      <c r="M36" s="280" t="e">
        <f>#REF!</f>
        <v>#REF!</v>
      </c>
      <c r="N36" s="280" t="e">
        <f t="shared" si="0"/>
        <v>#REF!</v>
      </c>
      <c r="O36" s="281" t="e">
        <f>IF(M36=0, "", "Schedule-3 : Erection Charges")</f>
        <v>#REF!</v>
      </c>
      <c r="P36" s="277"/>
    </row>
    <row r="37" spans="1:16" s="124" customFormat="1" ht="19.5" customHeight="1">
      <c r="A37" s="266"/>
      <c r="B37" s="267"/>
      <c r="C37" s="267"/>
      <c r="D37" s="267"/>
      <c r="E37" s="267"/>
      <c r="F37" s="268"/>
      <c r="H37" s="278" t="s">
        <v>298</v>
      </c>
      <c r="I37" s="278" t="e">
        <f>#REF!</f>
        <v>#REF!</v>
      </c>
      <c r="J37" s="278" t="e">
        <f>IF(I37=0, "", I37)</f>
        <v>#REF!</v>
      </c>
      <c r="K37" s="281" t="e">
        <f>IF(I37=0, "", "Schedule-7 : Type Test Charges")</f>
        <v>#REF!</v>
      </c>
      <c r="L37" s="278" t="s">
        <v>303</v>
      </c>
      <c r="M37" s="280" t="e">
        <f>#REF!</f>
        <v>#REF!</v>
      </c>
      <c r="N37" s="280" t="e">
        <f t="shared" si="0"/>
        <v>#REF!</v>
      </c>
      <c r="O37" s="281" t="e">
        <f>IF(M37=0, "", "Schedule-7 : Type Test Charges")</f>
        <v>#REF!</v>
      </c>
      <c r="P37" s="277"/>
    </row>
    <row r="38" spans="1:16" ht="49.5" customHeight="1">
      <c r="A38" s="1458" t="str">
        <f>Cover!B2</f>
        <v>Package RCP-02 for retrofitting of existing conventional control and protection system with new IEC 61850 Process Bus bases Control &amp; Protection System at 400kV Meerut Substation and 400kV Mandola Substation.</v>
      </c>
      <c r="B38" s="1458"/>
      <c r="C38" s="1458"/>
      <c r="D38" s="1459" t="s">
        <v>243</v>
      </c>
      <c r="E38" s="1460"/>
      <c r="F38" s="125" t="s">
        <v>244</v>
      </c>
      <c r="H38" s="278" t="s">
        <v>304</v>
      </c>
      <c r="I38" s="278" t="e">
        <f>#REF!</f>
        <v>#REF!</v>
      </c>
      <c r="J38" s="278"/>
      <c r="K38" s="278"/>
      <c r="L38" s="278"/>
      <c r="M38" s="278"/>
      <c r="N38" s="278"/>
    </row>
    <row r="39" spans="1:16">
      <c r="H39" s="276" t="s">
        <v>305</v>
      </c>
      <c r="I39" s="282" t="e">
        <f>K31 &amp;J31 &amp;O31 &amp; N31</f>
        <v>#REF!</v>
      </c>
    </row>
    <row r="40" spans="1:16">
      <c r="I40" s="282" t="e">
        <f>K32 &amp; K33&amp;J33&amp;K34&amp;J34&amp;K35&amp;J35&amp;K36&amp;J36&amp;K37&amp;J37</f>
        <v>#REF!</v>
      </c>
    </row>
    <row r="41" spans="1:16">
      <c r="I41" s="282" t="e">
        <f>O32&amp;O33&amp;N33&amp;O34&amp;N34&amp;O35&amp;N35&amp;O36&amp;N36&amp;O37&amp;N37</f>
        <v>#REF!</v>
      </c>
    </row>
  </sheetData>
  <sheetProtection password="856C" sheet="1" objects="1" scenarios="1" selectLockedCells="1"/>
  <customSheetViews>
    <customSheetView guid="{C5511DF2-7367-4292-8F90-6EDA131DE06A}"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B53AB765-D844-4672-9326-008E7DD94E4F}"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6"/>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8" customWidth="1"/>
    <col min="2" max="2" width="22.125" style="118" customWidth="1"/>
    <col min="3" max="16384" width="8" style="118"/>
  </cols>
  <sheetData>
    <row r="1" spans="1:4" s="116" customFormat="1" ht="30" customHeight="1">
      <c r="A1" s="1461">
        <f>'Bid Form 2nd Envelope'!AB17</f>
        <v>0</v>
      </c>
      <c r="B1" s="1461"/>
    </row>
    <row r="2" spans="1:4" s="116" customFormat="1" ht="30" customHeight="1">
      <c r="A2" s="117"/>
    </row>
    <row r="3" spans="1:4">
      <c r="A3" s="117"/>
    </row>
    <row r="4" spans="1:4">
      <c r="A4" s="338" t="str">
        <f>IF(OR((A1&gt;9999999999),(A1&lt;0)),"Invalid Entry - More than 1000 crore OR -ve value",IF(A1=0, "Rs. Zero Only ",+CONCATENATE("Rs. ", B11,D11,B10,D10,B9,D9,B8,D8,B7,D7,B6," Only")))</f>
        <v xml:space="preserve">Rs. Zero Only </v>
      </c>
      <c r="B4" s="339"/>
    </row>
    <row r="5" spans="1:4">
      <c r="A5" s="340"/>
      <c r="B5" s="339"/>
    </row>
    <row r="6" spans="1:4">
      <c r="A6" s="341">
        <f>-INT(A1/100)*100+ROUND(A1,0)</f>
        <v>0</v>
      </c>
      <c r="B6" s="339" t="str">
        <f t="shared" ref="B6:B11" si="0">IF(A6=0,"",LOOKUP(A6,$A$13:$A$112,$B$13:$B$112))</f>
        <v/>
      </c>
      <c r="D6" s="115"/>
    </row>
    <row r="7" spans="1:4">
      <c r="A7" s="341">
        <f>-INT(A1/1000)*10+INT(A1/100)</f>
        <v>0</v>
      </c>
      <c r="B7" s="339" t="str">
        <f t="shared" si="0"/>
        <v/>
      </c>
      <c r="D7" s="115" t="str">
        <f>+IF(B7="",""," Hundred ")</f>
        <v/>
      </c>
    </row>
    <row r="8" spans="1:4">
      <c r="A8" s="341">
        <f>-INT(A1/100000)*100+INT(A1/1000)</f>
        <v>0</v>
      </c>
      <c r="B8" s="339" t="str">
        <f t="shared" si="0"/>
        <v/>
      </c>
      <c r="D8" s="115" t="str">
        <f>IF((B8=""),IF(C8="",""," Thousand ")," Thousand ")</f>
        <v/>
      </c>
    </row>
    <row r="9" spans="1:4">
      <c r="A9" s="341">
        <f>-INT(A1/10000000)*100+INT(A1/100000)</f>
        <v>0</v>
      </c>
      <c r="B9" s="339" t="str">
        <f t="shared" si="0"/>
        <v/>
      </c>
      <c r="D9" s="115" t="str">
        <f>IF((B9=""),IF(C9="",""," Lac ")," Lac ")</f>
        <v/>
      </c>
    </row>
    <row r="10" spans="1:4">
      <c r="A10" s="341">
        <f>-INT(A1/1000000000)*100+INT(A1/10000000)</f>
        <v>0</v>
      </c>
      <c r="B10" s="342" t="str">
        <f t="shared" si="0"/>
        <v/>
      </c>
      <c r="D10" s="115" t="str">
        <f>IF((B10=""),IF(C10="",""," Crore ")," Crore ")</f>
        <v/>
      </c>
    </row>
    <row r="11" spans="1:4">
      <c r="A11" s="343">
        <f>-INT(A1/10000000000)*1000+INT(A1/1000000000)</f>
        <v>0</v>
      </c>
      <c r="B11" s="342" t="str">
        <f t="shared" si="0"/>
        <v/>
      </c>
      <c r="D11" s="115" t="str">
        <f>IF((B11=""),IF(C11="",""," Hundred ")," Hundred ")</f>
        <v/>
      </c>
    </row>
    <row r="12" spans="1:4">
      <c r="A12" s="339"/>
      <c r="B12" s="339"/>
    </row>
    <row r="13" spans="1:4">
      <c r="A13" s="336">
        <v>1</v>
      </c>
      <c r="B13" s="337" t="s">
        <v>114</v>
      </c>
    </row>
    <row r="14" spans="1:4">
      <c r="A14" s="336">
        <v>2</v>
      </c>
      <c r="B14" s="337" t="s">
        <v>115</v>
      </c>
    </row>
    <row r="15" spans="1:4">
      <c r="A15" s="336">
        <v>3</v>
      </c>
      <c r="B15" s="337" t="s">
        <v>116</v>
      </c>
    </row>
    <row r="16" spans="1:4">
      <c r="A16" s="336">
        <v>4</v>
      </c>
      <c r="B16" s="337" t="s">
        <v>117</v>
      </c>
    </row>
    <row r="17" spans="1:2">
      <c r="A17" s="336">
        <v>5</v>
      </c>
      <c r="B17" s="337" t="s">
        <v>118</v>
      </c>
    </row>
    <row r="18" spans="1:2">
      <c r="A18" s="336">
        <v>6</v>
      </c>
      <c r="B18" s="337" t="s">
        <v>119</v>
      </c>
    </row>
    <row r="19" spans="1:2">
      <c r="A19" s="336">
        <v>7</v>
      </c>
      <c r="B19" s="337" t="s">
        <v>120</v>
      </c>
    </row>
    <row r="20" spans="1:2">
      <c r="A20" s="336">
        <v>8</v>
      </c>
      <c r="B20" s="337" t="s">
        <v>121</v>
      </c>
    </row>
    <row r="21" spans="1:2">
      <c r="A21" s="336">
        <v>9</v>
      </c>
      <c r="B21" s="337" t="s">
        <v>122</v>
      </c>
    </row>
    <row r="22" spans="1:2">
      <c r="A22" s="336">
        <v>10</v>
      </c>
      <c r="B22" s="337" t="s">
        <v>123</v>
      </c>
    </row>
    <row r="23" spans="1:2">
      <c r="A23" s="336">
        <v>11</v>
      </c>
      <c r="B23" s="337" t="s">
        <v>124</v>
      </c>
    </row>
    <row r="24" spans="1:2">
      <c r="A24" s="336">
        <v>12</v>
      </c>
      <c r="B24" s="337" t="s">
        <v>125</v>
      </c>
    </row>
    <row r="25" spans="1:2">
      <c r="A25" s="336">
        <v>13</v>
      </c>
      <c r="B25" s="337" t="s">
        <v>126</v>
      </c>
    </row>
    <row r="26" spans="1:2">
      <c r="A26" s="336">
        <v>14</v>
      </c>
      <c r="B26" s="337" t="s">
        <v>127</v>
      </c>
    </row>
    <row r="27" spans="1:2">
      <c r="A27" s="336">
        <v>15</v>
      </c>
      <c r="B27" s="337" t="s">
        <v>128</v>
      </c>
    </row>
    <row r="28" spans="1:2">
      <c r="A28" s="336">
        <v>16</v>
      </c>
      <c r="B28" s="337" t="s">
        <v>129</v>
      </c>
    </row>
    <row r="29" spans="1:2">
      <c r="A29" s="336">
        <v>17</v>
      </c>
      <c r="B29" s="337" t="s">
        <v>130</v>
      </c>
    </row>
    <row r="30" spans="1:2">
      <c r="A30" s="336">
        <v>18</v>
      </c>
      <c r="B30" s="337" t="s">
        <v>131</v>
      </c>
    </row>
    <row r="31" spans="1:2">
      <c r="A31" s="336">
        <v>19</v>
      </c>
      <c r="B31" s="337" t="s">
        <v>132</v>
      </c>
    </row>
    <row r="32" spans="1:2">
      <c r="A32" s="336">
        <v>20</v>
      </c>
      <c r="B32" s="337" t="s">
        <v>133</v>
      </c>
    </row>
    <row r="33" spans="1:2">
      <c r="A33" s="336">
        <v>21</v>
      </c>
      <c r="B33" s="337" t="s">
        <v>135</v>
      </c>
    </row>
    <row r="34" spans="1:2">
      <c r="A34" s="336">
        <v>22</v>
      </c>
      <c r="B34" s="337" t="s">
        <v>134</v>
      </c>
    </row>
    <row r="35" spans="1:2">
      <c r="A35" s="336">
        <v>23</v>
      </c>
      <c r="B35" s="337" t="s">
        <v>136</v>
      </c>
    </row>
    <row r="36" spans="1:2">
      <c r="A36" s="336">
        <v>24</v>
      </c>
      <c r="B36" s="337" t="s">
        <v>142</v>
      </c>
    </row>
    <row r="37" spans="1:2">
      <c r="A37" s="336">
        <v>25</v>
      </c>
      <c r="B37" s="337" t="s">
        <v>144</v>
      </c>
    </row>
    <row r="38" spans="1:2">
      <c r="A38" s="336">
        <v>26</v>
      </c>
      <c r="B38" s="337" t="s">
        <v>143</v>
      </c>
    </row>
    <row r="39" spans="1:2">
      <c r="A39" s="336">
        <v>27</v>
      </c>
      <c r="B39" s="337" t="s">
        <v>145</v>
      </c>
    </row>
    <row r="40" spans="1:2">
      <c r="A40" s="336">
        <v>28</v>
      </c>
      <c r="B40" s="337" t="s">
        <v>146</v>
      </c>
    </row>
    <row r="41" spans="1:2">
      <c r="A41" s="336">
        <v>29</v>
      </c>
      <c r="B41" s="337" t="s">
        <v>147</v>
      </c>
    </row>
    <row r="42" spans="1:2">
      <c r="A42" s="336">
        <v>30</v>
      </c>
      <c r="B42" s="337" t="s">
        <v>148</v>
      </c>
    </row>
    <row r="43" spans="1:2">
      <c r="A43" s="336">
        <v>31</v>
      </c>
      <c r="B43" s="337" t="s">
        <v>149</v>
      </c>
    </row>
    <row r="44" spans="1:2">
      <c r="A44" s="336">
        <v>32</v>
      </c>
      <c r="B44" s="337" t="s">
        <v>150</v>
      </c>
    </row>
    <row r="45" spans="1:2">
      <c r="A45" s="336">
        <v>33</v>
      </c>
      <c r="B45" s="337" t="s">
        <v>151</v>
      </c>
    </row>
    <row r="46" spans="1:2">
      <c r="A46" s="336">
        <v>34</v>
      </c>
      <c r="B46" s="337" t="s">
        <v>152</v>
      </c>
    </row>
    <row r="47" spans="1:2">
      <c r="A47" s="336">
        <v>35</v>
      </c>
      <c r="B47" s="337" t="s">
        <v>432</v>
      </c>
    </row>
    <row r="48" spans="1:2">
      <c r="A48" s="336">
        <v>36</v>
      </c>
      <c r="B48" s="337" t="s">
        <v>153</v>
      </c>
    </row>
    <row r="49" spans="1:2">
      <c r="A49" s="336">
        <v>37</v>
      </c>
      <c r="B49" s="337" t="s">
        <v>154</v>
      </c>
    </row>
    <row r="50" spans="1:2">
      <c r="A50" s="336">
        <v>38</v>
      </c>
      <c r="B50" s="337" t="s">
        <v>155</v>
      </c>
    </row>
    <row r="51" spans="1:2">
      <c r="A51" s="336">
        <v>39</v>
      </c>
      <c r="B51" s="337" t="s">
        <v>156</v>
      </c>
    </row>
    <row r="52" spans="1:2">
      <c r="A52" s="336">
        <v>40</v>
      </c>
      <c r="B52" s="337" t="s">
        <v>157</v>
      </c>
    </row>
    <row r="53" spans="1:2">
      <c r="A53" s="336">
        <v>41</v>
      </c>
      <c r="B53" s="337" t="s">
        <v>158</v>
      </c>
    </row>
    <row r="54" spans="1:2">
      <c r="A54" s="336">
        <v>42</v>
      </c>
      <c r="B54" s="337" t="s">
        <v>159</v>
      </c>
    </row>
    <row r="55" spans="1:2">
      <c r="A55" s="336">
        <v>43</v>
      </c>
      <c r="B55" s="337" t="s">
        <v>160</v>
      </c>
    </row>
    <row r="56" spans="1:2">
      <c r="A56" s="336">
        <v>44</v>
      </c>
      <c r="B56" s="337" t="s">
        <v>161</v>
      </c>
    </row>
    <row r="57" spans="1:2">
      <c r="A57" s="336">
        <v>45</v>
      </c>
      <c r="B57" s="337" t="s">
        <v>162</v>
      </c>
    </row>
    <row r="58" spans="1:2">
      <c r="A58" s="336">
        <v>46</v>
      </c>
      <c r="B58" s="337" t="s">
        <v>163</v>
      </c>
    </row>
    <row r="59" spans="1:2">
      <c r="A59" s="336">
        <v>47</v>
      </c>
      <c r="B59" s="337" t="s">
        <v>164</v>
      </c>
    </row>
    <row r="60" spans="1:2">
      <c r="A60" s="336">
        <v>48</v>
      </c>
      <c r="B60" s="337" t="s">
        <v>165</v>
      </c>
    </row>
    <row r="61" spans="1:2">
      <c r="A61" s="336">
        <v>49</v>
      </c>
      <c r="B61" s="337" t="s">
        <v>166</v>
      </c>
    </row>
    <row r="62" spans="1:2">
      <c r="A62" s="336">
        <v>50</v>
      </c>
      <c r="B62" s="337" t="s">
        <v>167</v>
      </c>
    </row>
    <row r="63" spans="1:2">
      <c r="A63" s="336">
        <v>51</v>
      </c>
      <c r="B63" s="337" t="s">
        <v>168</v>
      </c>
    </row>
    <row r="64" spans="1:2">
      <c r="A64" s="336">
        <v>52</v>
      </c>
      <c r="B64" s="337" t="s">
        <v>169</v>
      </c>
    </row>
    <row r="65" spans="1:2">
      <c r="A65" s="336">
        <v>53</v>
      </c>
      <c r="B65" s="337" t="s">
        <v>170</v>
      </c>
    </row>
    <row r="66" spans="1:2">
      <c r="A66" s="336">
        <v>54</v>
      </c>
      <c r="B66" s="337" t="s">
        <v>171</v>
      </c>
    </row>
    <row r="67" spans="1:2">
      <c r="A67" s="336">
        <v>55</v>
      </c>
      <c r="B67" s="337" t="s">
        <v>172</v>
      </c>
    </row>
    <row r="68" spans="1:2">
      <c r="A68" s="336">
        <v>56</v>
      </c>
      <c r="B68" s="337" t="s">
        <v>173</v>
      </c>
    </row>
    <row r="69" spans="1:2">
      <c r="A69" s="336">
        <v>57</v>
      </c>
      <c r="B69" s="337" t="s">
        <v>174</v>
      </c>
    </row>
    <row r="70" spans="1:2">
      <c r="A70" s="336">
        <v>58</v>
      </c>
      <c r="B70" s="337" t="s">
        <v>175</v>
      </c>
    </row>
    <row r="71" spans="1:2">
      <c r="A71" s="336">
        <v>59</v>
      </c>
      <c r="B71" s="337" t="s">
        <v>176</v>
      </c>
    </row>
    <row r="72" spans="1:2">
      <c r="A72" s="336">
        <v>60</v>
      </c>
      <c r="B72" s="337" t="s">
        <v>177</v>
      </c>
    </row>
    <row r="73" spans="1:2">
      <c r="A73" s="336">
        <v>61</v>
      </c>
      <c r="B73" s="337" t="s">
        <v>178</v>
      </c>
    </row>
    <row r="74" spans="1:2">
      <c r="A74" s="336">
        <v>62</v>
      </c>
      <c r="B74" s="337" t="s">
        <v>179</v>
      </c>
    </row>
    <row r="75" spans="1:2">
      <c r="A75" s="336">
        <v>63</v>
      </c>
      <c r="B75" s="337" t="s">
        <v>180</v>
      </c>
    </row>
    <row r="76" spans="1:2">
      <c r="A76" s="336">
        <v>64</v>
      </c>
      <c r="B76" s="337" t="s">
        <v>181</v>
      </c>
    </row>
    <row r="77" spans="1:2">
      <c r="A77" s="336">
        <v>65</v>
      </c>
      <c r="B77" s="337" t="s">
        <v>182</v>
      </c>
    </row>
    <row r="78" spans="1:2">
      <c r="A78" s="336">
        <v>66</v>
      </c>
      <c r="B78" s="337" t="s">
        <v>183</v>
      </c>
    </row>
    <row r="79" spans="1:2">
      <c r="A79" s="336">
        <v>67</v>
      </c>
      <c r="B79" s="337" t="s">
        <v>184</v>
      </c>
    </row>
    <row r="80" spans="1:2">
      <c r="A80" s="336">
        <v>68</v>
      </c>
      <c r="B80" s="337" t="s">
        <v>185</v>
      </c>
    </row>
    <row r="81" spans="1:2">
      <c r="A81" s="336">
        <v>69</v>
      </c>
      <c r="B81" s="337" t="s">
        <v>186</v>
      </c>
    </row>
    <row r="82" spans="1:2">
      <c r="A82" s="336">
        <v>70</v>
      </c>
      <c r="B82" s="337" t="s">
        <v>187</v>
      </c>
    </row>
    <row r="83" spans="1:2">
      <c r="A83" s="336">
        <v>71</v>
      </c>
      <c r="B83" s="337" t="s">
        <v>188</v>
      </c>
    </row>
    <row r="84" spans="1:2">
      <c r="A84" s="336">
        <v>72</v>
      </c>
      <c r="B84" s="337" t="s">
        <v>189</v>
      </c>
    </row>
    <row r="85" spans="1:2">
      <c r="A85" s="336">
        <v>73</v>
      </c>
      <c r="B85" s="337" t="s">
        <v>190</v>
      </c>
    </row>
    <row r="86" spans="1:2">
      <c r="A86" s="336">
        <v>74</v>
      </c>
      <c r="B86" s="337" t="s">
        <v>191</v>
      </c>
    </row>
    <row r="87" spans="1:2">
      <c r="A87" s="336">
        <v>75</v>
      </c>
      <c r="B87" s="337" t="s">
        <v>192</v>
      </c>
    </row>
    <row r="88" spans="1:2">
      <c r="A88" s="336">
        <v>76</v>
      </c>
      <c r="B88" s="337" t="s">
        <v>193</v>
      </c>
    </row>
    <row r="89" spans="1:2">
      <c r="A89" s="336">
        <v>77</v>
      </c>
      <c r="B89" s="337" t="s">
        <v>194</v>
      </c>
    </row>
    <row r="90" spans="1:2">
      <c r="A90" s="336">
        <v>78</v>
      </c>
      <c r="B90" s="337" t="s">
        <v>195</v>
      </c>
    </row>
    <row r="91" spans="1:2">
      <c r="A91" s="336">
        <v>79</v>
      </c>
      <c r="B91" s="337" t="s">
        <v>196</v>
      </c>
    </row>
    <row r="92" spans="1:2">
      <c r="A92" s="336">
        <v>80</v>
      </c>
      <c r="B92" s="337" t="s">
        <v>197</v>
      </c>
    </row>
    <row r="93" spans="1:2">
      <c r="A93" s="336">
        <v>81</v>
      </c>
      <c r="B93" s="337" t="s">
        <v>198</v>
      </c>
    </row>
    <row r="94" spans="1:2">
      <c r="A94" s="336">
        <v>82</v>
      </c>
      <c r="B94" s="337" t="s">
        <v>199</v>
      </c>
    </row>
    <row r="95" spans="1:2">
      <c r="A95" s="336">
        <v>83</v>
      </c>
      <c r="B95" s="337" t="s">
        <v>200</v>
      </c>
    </row>
    <row r="96" spans="1:2">
      <c r="A96" s="336">
        <v>84</v>
      </c>
      <c r="B96" s="337" t="s">
        <v>201</v>
      </c>
    </row>
    <row r="97" spans="1:2">
      <c r="A97" s="336">
        <v>85</v>
      </c>
      <c r="B97" s="337" t="s">
        <v>202</v>
      </c>
    </row>
    <row r="98" spans="1:2">
      <c r="A98" s="336">
        <v>86</v>
      </c>
      <c r="B98" s="337" t="s">
        <v>203</v>
      </c>
    </row>
    <row r="99" spans="1:2">
      <c r="A99" s="336">
        <v>87</v>
      </c>
      <c r="B99" s="337" t="s">
        <v>204</v>
      </c>
    </row>
    <row r="100" spans="1:2">
      <c r="A100" s="336">
        <v>88</v>
      </c>
      <c r="B100" s="337" t="s">
        <v>205</v>
      </c>
    </row>
    <row r="101" spans="1:2">
      <c r="A101" s="336">
        <v>89</v>
      </c>
      <c r="B101" s="337" t="s">
        <v>206</v>
      </c>
    </row>
    <row r="102" spans="1:2">
      <c r="A102" s="336">
        <v>90</v>
      </c>
      <c r="B102" s="337" t="s">
        <v>207</v>
      </c>
    </row>
    <row r="103" spans="1:2">
      <c r="A103" s="336">
        <v>91</v>
      </c>
      <c r="B103" s="337" t="s">
        <v>208</v>
      </c>
    </row>
    <row r="104" spans="1:2">
      <c r="A104" s="336">
        <v>92</v>
      </c>
      <c r="B104" s="337" t="s">
        <v>209</v>
      </c>
    </row>
    <row r="105" spans="1:2">
      <c r="A105" s="336">
        <v>93</v>
      </c>
      <c r="B105" s="337" t="s">
        <v>210</v>
      </c>
    </row>
    <row r="106" spans="1:2">
      <c r="A106" s="336">
        <v>94</v>
      </c>
      <c r="B106" s="337" t="s">
        <v>211</v>
      </c>
    </row>
    <row r="107" spans="1:2">
      <c r="A107" s="336">
        <v>95</v>
      </c>
      <c r="B107" s="337" t="s">
        <v>212</v>
      </c>
    </row>
    <row r="108" spans="1:2">
      <c r="A108" s="336">
        <v>96</v>
      </c>
      <c r="B108" s="337" t="s">
        <v>213</v>
      </c>
    </row>
    <row r="109" spans="1:2">
      <c r="A109" s="336">
        <v>97</v>
      </c>
      <c r="B109" s="337" t="s">
        <v>214</v>
      </c>
    </row>
    <row r="110" spans="1:2">
      <c r="A110" s="336">
        <v>98</v>
      </c>
      <c r="B110" s="337" t="s">
        <v>215</v>
      </c>
    </row>
    <row r="111" spans="1:2">
      <c r="A111" s="336">
        <v>99</v>
      </c>
      <c r="B111" s="337" t="s">
        <v>216</v>
      </c>
    </row>
    <row r="112" spans="1:2">
      <c r="A112" s="336">
        <v>100</v>
      </c>
      <c r="B112" s="337" t="s">
        <v>217</v>
      </c>
    </row>
  </sheetData>
  <sheetProtection selectLockedCells="1" selectUnlockedCells="1"/>
  <customSheetViews>
    <customSheetView guid="{C5511DF2-7367-4292-8F90-6EDA131DE06A}" state="hidden">
      <selection sqref="A1:F1"/>
      <pageMargins left="0.75" right="0.75" top="1" bottom="1" header="0.5" footer="0.5"/>
      <pageSetup orientation="portrait" r:id="rId1"/>
      <headerFooter alignWithMargins="0"/>
    </customSheetView>
    <customSheetView guid="{B53AB765-D844-4672-9326-008E7DD94E4F}" state="hidden">
      <selection sqref="A1:F1"/>
      <pageMargins left="0.75" right="0.75" top="1" bottom="1" header="0.5" footer="0.5"/>
      <pageSetup orientation="portrait" r:id="rId2"/>
      <headerFooter alignWithMargins="0"/>
    </customSheetView>
    <customSheetView guid="{A41EE4DE-0D82-4A56-8210-F78316511D11}" state="hidden">
      <selection sqref="A1:F1"/>
      <pageMargins left="0.75" right="0.75" top="1" bottom="1" header="0.5" footer="0.5"/>
      <pageSetup orientation="portrait" r:id="rId3"/>
      <headerFooter alignWithMargins="0"/>
    </customSheetView>
    <customSheetView guid="{1E0C44A1-9358-4FBD-8C2C-4DB661DA1476}" state="hidden">
      <selection sqref="A1:F1"/>
      <pageMargins left="0.75" right="0.75" top="1" bottom="1" header="0.5" footer="0.5"/>
      <pageSetup orientation="portrait" r:id="rId4"/>
      <headerFooter alignWithMargins="0"/>
    </customSheetView>
    <customSheetView guid="{498493C3-769C-4143-9114-C68CD1D40B11}" state="hidden">
      <selection sqref="A1:F1"/>
      <pageMargins left="0.75" right="0.75" top="1" bottom="1" header="0.5" footer="0.5"/>
      <pageSetup orientation="portrait" r:id="rId5"/>
      <headerFooter alignWithMargins="0"/>
    </customSheetView>
    <customSheetView guid="{C431BC99-7569-44AB-83F6-AB73BDED3783}" state="hidden">
      <selection sqref="A1:F1"/>
      <pageMargins left="0.75" right="0.75" top="1" bottom="1" header="0.5" footer="0.5"/>
      <pageSetup orientation="portrait" r:id="rId6"/>
      <headerFooter alignWithMargins="0"/>
    </customSheetView>
    <customSheetView guid="{E97134B6-5E8D-4951-8DA0-73D065532361}" state="hidden">
      <selection sqref="A1:F1"/>
      <pageMargins left="0.75" right="0.75" top="1" bottom="1" header="0.5" footer="0.5"/>
      <pageSetup orientation="portrait" r:id="rId7"/>
      <headerFooter alignWithMargins="0"/>
    </customSheetView>
    <customSheetView guid="{D0757F9E-DF41-4B40-A5E5-F4F8FDD8D61D}" state="hidden">
      <selection sqref="A1:F1"/>
      <pageMargins left="0.75" right="0.75" top="1" bottom="1" header="0.5" footer="0.5"/>
      <pageSetup orientation="portrait" r:id="rId8"/>
      <headerFooter alignWithMargins="0"/>
    </customSheetView>
    <customSheetView guid="{EE46BCD1-F715-4FA9-A5FC-1B125AD601E0}" state="hidden">
      <selection sqref="A1:F1"/>
      <pageMargins left="0.75" right="0.75" top="1" bottom="1" header="0.5" footer="0.5"/>
      <pageSetup orientation="portrait" r:id="rId9"/>
      <headerFooter alignWithMargins="0"/>
    </customSheetView>
    <customSheetView guid="{4AA1107B-A795-4744-B566-827168772C7A}" state="hidden">
      <selection sqref="A1:F1"/>
      <pageMargins left="0.75" right="0.75" top="1" bottom="1" header="0.5" footer="0.5"/>
      <pageSetup orientation="portrait" r:id="rId10"/>
      <headerFooter alignWithMargins="0"/>
    </customSheetView>
    <customSheetView guid="{B23AD343-29DA-4CE0-BD10-47BF44F3782F}" state="hidden">
      <selection sqref="A1:F1"/>
      <pageMargins left="0.75" right="0.75" top="1" bottom="1" header="0.5" footer="0.5"/>
      <pageSetup orientation="portrait" r:id="rId11"/>
      <headerFooter alignWithMargins="0"/>
    </customSheetView>
    <customSheetView guid="{ECE9294F-C910-4036-88BC-B1F2176FB06B}" state="hidden">
      <selection sqref="A1:F1"/>
      <pageMargins left="0.75" right="0.75" top="1" bottom="1" header="0.5" footer="0.5"/>
      <pageSetup orientation="portrait" r:id="rId12"/>
      <headerFooter alignWithMargins="0"/>
    </customSheetView>
    <customSheetView guid="{4F65FF32-EC61-4022-A399-2986D7B6B8B3}" state="hidden" showRuler="0">
      <selection sqref="A1:B1"/>
      <pageMargins left="0.75" right="0.75" top="1" bottom="1" header="0.5" footer="0.5"/>
      <pageSetup orientation="portrait" r:id="rId13"/>
      <headerFooter alignWithMargins="0"/>
    </customSheetView>
    <customSheetView guid="{01ACF2E1-8E61-4459-ABC1-B6C183DEED61}" state="hidden" showRuler="0">
      <selection sqref="A1:B1"/>
      <pageMargins left="0.75" right="0.75" top="1" bottom="1" header="0.5" footer="0.5"/>
      <pageSetup orientation="portrait" r:id="rId14"/>
      <headerFooter alignWithMargins="0"/>
    </customSheetView>
    <customSheetView guid="{14D7F02E-BCCA-4517-ABC7-537FF4AEB67A}" state="hidden" topLeftCell="A2">
      <selection activeCell="C2" sqref="C2"/>
      <pageMargins left="0.75" right="0.75" top="1" bottom="1" header="0.5" footer="0.5"/>
      <pageSetup orientation="portrait" r:id="rId15"/>
      <headerFooter alignWithMargins="0"/>
    </customSheetView>
    <customSheetView guid="{27A45B7A-04F2-4516-B80B-5ED0825D4ED3}" state="hidden" topLeftCell="A2">
      <selection activeCell="C2" sqref="C2"/>
      <pageMargins left="0.75" right="0.75" top="1" bottom="1" header="0.5" footer="0.5"/>
      <pageSetup orientation="portrait" r:id="rId16"/>
      <headerFooter alignWithMargins="0"/>
    </customSheetView>
    <customSheetView guid="{E9F4E142-7D26-464D-BECA-4F3806DB1FE1}" state="hidden">
      <selection sqref="A1:F1"/>
      <pageMargins left="0.75" right="0.75" top="1" bottom="1" header="0.5" footer="0.5"/>
      <pageSetup orientation="portrait" r:id="rId17"/>
      <headerFooter alignWithMargins="0"/>
    </customSheetView>
    <customSheetView guid="{A7DBDDEF-9245-44C6-9EBF-032DB6E1C0A2}" state="hidden">
      <selection sqref="A1:F1"/>
      <pageMargins left="0.75" right="0.75" top="1" bottom="1" header="0.5" footer="0.5"/>
      <pageSetup orientation="portrait" r:id="rId18"/>
      <headerFooter alignWithMargins="0"/>
    </customSheetView>
    <customSheetView guid="{7487ED9F-BBED-4B2A-9631-22F1A430946B}" state="hidden">
      <selection sqref="A1:F1"/>
      <pageMargins left="0.75" right="0.75" top="1" bottom="1" header="0.5" footer="0.5"/>
      <pageSetup orientation="portrait" r:id="rId19"/>
      <headerFooter alignWithMargins="0"/>
    </customSheetView>
    <customSheetView guid="{B3CE7B10-A914-4559-A6DA-AED8C22AFD6D}" state="hidden">
      <selection sqref="A1:F1"/>
      <pageMargins left="0.75" right="0.75" top="1" bottom="1" header="0.5" footer="0.5"/>
      <pageSetup orientation="portrait" r:id="rId20"/>
      <headerFooter alignWithMargins="0"/>
    </customSheetView>
    <customSheetView guid="{D53177B2-31EC-4222-B97A-A37DCFD9E45B}" state="hidden">
      <selection sqref="A1:F1"/>
      <pageMargins left="0.75" right="0.75" top="1" bottom="1" header="0.5" footer="0.5"/>
      <pageSetup orientation="portrait" r:id="rId21"/>
      <headerFooter alignWithMargins="0"/>
    </customSheetView>
    <customSheetView guid="{223BC0FC-814D-40F0-9795-CE82A16FF3A5}" state="hidden">
      <selection sqref="A1:F1"/>
      <pageMargins left="0.75" right="0.75" top="1" bottom="1" header="0.5" footer="0.5"/>
      <pageSetup orientation="portrait" r:id="rId22"/>
      <headerFooter alignWithMargins="0"/>
    </customSheetView>
    <customSheetView guid="{B835C05C-B615-4DCB-982D-4519616B3CD8}" state="hidden">
      <selection sqref="A1:F1"/>
      <pageMargins left="0.75" right="0.75" top="1" bottom="1" header="0.5" footer="0.5"/>
      <pageSetup orientation="portrait" r:id="rId23"/>
      <headerFooter alignWithMargins="0"/>
    </customSheetView>
    <customSheetView guid="{A34CC49F-E309-4C23-B4F6-1E3B307C10D1}" state="hidden">
      <selection sqref="A1:F1"/>
      <pageMargins left="0.75" right="0.75" top="1" bottom="1" header="0.5" footer="0.5"/>
      <pageSetup orientation="portrait" r:id="rId24"/>
      <headerFooter alignWithMargins="0"/>
    </customSheetView>
    <customSheetView guid="{8909CFDD-4F29-4C72-886E-908773EE94A2}" state="hidden">
      <selection sqref="A1:F1"/>
      <pageMargins left="0.75" right="0.75" top="1" bottom="1" header="0.5" footer="0.5"/>
      <pageSetup orientation="portrait" r:id="rId25"/>
      <headerFooter alignWithMargins="0"/>
    </customSheetView>
  </customSheetViews>
  <mergeCells count="1">
    <mergeCell ref="A1:B1"/>
  </mergeCells>
  <phoneticPr fontId="2" type="noConversion"/>
  <pageMargins left="0.75" right="0.75" top="1" bottom="1" header="0.5" footer="0.5"/>
  <pageSetup orientation="portrait" r:id="rId26"/>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C5511DF2-7367-4292-8F90-6EDA131DE06A}" state="hidden">
      <pageMargins left="0.7" right="0.7" top="0.75" bottom="0.75" header="0.3" footer="0.3"/>
    </customSheetView>
    <customSheetView guid="{B53AB765-D844-4672-9326-008E7DD94E4F}"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C5511DF2-7367-4292-8F90-6EDA131DE06A}" state="hidden">
      <pageMargins left="0.7" right="0.7" top="0.75" bottom="0.75" header="0.3" footer="0.3"/>
    </customSheetView>
    <customSheetView guid="{B53AB765-D844-4672-9326-008E7DD94E4F}"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Adil Iqbal Khan {आदिल इकबाल खान}</cp:lastModifiedBy>
  <cp:lastPrinted>2021-07-29T09:50:13Z</cp:lastPrinted>
  <dcterms:created xsi:type="dcterms:W3CDTF">2001-07-26T10:23:15Z</dcterms:created>
  <dcterms:modified xsi:type="dcterms:W3CDTF">2026-03-30T15:58:01Z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2025-06-25T09:42:30Z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355ce2c5-47f0-4138-a35a-0daab5a5dfbd</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