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ttps://powergrid1989-my.sharepoint.com/personal/60002532_powergrid_in/Documents/0_G1 REPORT/01_RTM_R/SANDEEP/06_FOTE-01/05_Amendment/Errata-01/to Upload/"/>
    </mc:Choice>
  </mc:AlternateContent>
  <xr:revisionPtr revIDLastSave="33" documentId="13_ncr:1_{CC6B3531-EFBC-4BCA-9500-5B86320C2606}" xr6:coauthVersionLast="47" xr6:coauthVersionMax="47" xr10:uidLastSave="{982595E6-82D3-4E4F-9451-5E2202B08115}"/>
  <workbookProtection workbookAlgorithmName="SHA-512" workbookHashValue="muYSu1cxlGY7NCzlE5X19soaJgXVWlna0Rm6GxMgH6H6RNqcrHL+JakfQSYFKR1VCo1nQHNE6LHVN5WWyJ0Z6g==" workbookSaltValue="H6a0/LC0GmrRDgvKwgMjjw==" workbookSpinCount="100000" lockStructure="1"/>
  <bookViews>
    <workbookView xWindow="-120" yWindow="-120" windowWidth="29040" windowHeight="15720" tabRatio="759" firstSheet="1" activeTab="15"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'Sch-1'!$A$18:$AY$194</definedName>
    <definedName name="_xlnm._FilterDatabase" localSheetId="5" hidden="1">'Sch-2'!$G$217:$J$218</definedName>
    <definedName name="_xlnm._FilterDatabase" localSheetId="6" hidden="1">'Sch-3 '!$A$18:$BB$103</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'Sch-1'!$A$1:$O$227</definedName>
    <definedName name="_xlnm.Print_Area" localSheetId="5">'Sch-2'!$A$1:$K$227</definedName>
    <definedName name="_xlnm.Print_Area" localSheetId="6">'Sch-3 '!$A$1:$Q$129</definedName>
    <definedName name="_xlnm.Print_Area" localSheetId="7">'Sch-4a'!$A$1:$Q$43</definedName>
    <definedName name="_xlnm.Print_Area" localSheetId="8">'Sch-4b'!$A$1:$Q$51</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'Sch-6(buy-back)'!$A$1:$Q$49</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'Sch-1'!$A$1:$O$228</definedName>
    <definedName name="Z_01ACF2E1_8E61_4459_ABC1_B6C183DEED61_.wvu.PrintArea" localSheetId="5" hidden="1">'Sch-2'!$A$1:$J$217</definedName>
    <definedName name="Z_01ACF2E1_8E61_4459_ABC1_B6C183DEED61_.wvu.PrintArea" localSheetId="6" hidden="1">'Sch-3 '!$A$1:$P$122</definedName>
    <definedName name="Z_01ACF2E1_8E61_4459_ABC1_B6C183DEED61_.wvu.PrintArea" localSheetId="7" hidden="1">'Sch-4a'!$A$1:$Q$43</definedName>
    <definedName name="Z_01ACF2E1_8E61_4459_ABC1_B6C183DEED61_.wvu.PrintArea" localSheetId="8" hidden="1">'Sch-4b'!$A$1:$Q$51</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'Sch-6(buy-back)'!$A$1:$Q$49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'Sch-4a'!$R:$U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'Sch-7'!$P:$R,'Sch-7'!$AG:$AM</definedName>
    <definedName name="Z_0D897A0D_14C5_4BD1_B11A_C8754685A103_.wvu.FilterData" localSheetId="4" hidden="1">'Sch-1'!$A$17:$AZ$194</definedName>
    <definedName name="Z_0D897A0D_14C5_4BD1_B11A_C8754685A103_.wvu.FilterData" localSheetId="5" hidden="1">'Sch-2'!$G$217:$J$218</definedName>
    <definedName name="Z_0D897A0D_14C5_4BD1_B11A_C8754685A103_.wvu.FilterData" localSheetId="6" hidden="1">'Sch-3 '!$A$18:$BB$103</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'Sch-1'!$A$1:$O$227</definedName>
    <definedName name="Z_0D897A0D_14C5_4BD1_B11A_C8754685A103_.wvu.PrintArea" localSheetId="5" hidden="1">'Sch-2'!$A$1:$K$227</definedName>
    <definedName name="Z_0D897A0D_14C5_4BD1_B11A_C8754685A103_.wvu.PrintArea" localSheetId="6" hidden="1">'Sch-3 '!$A$1:$Q$129</definedName>
    <definedName name="Z_0D897A0D_14C5_4BD1_B11A_C8754685A103_.wvu.PrintArea" localSheetId="7" hidden="1">'Sch-4a'!$A$1:$Q$43</definedName>
    <definedName name="Z_0D897A0D_14C5_4BD1_B11A_C8754685A103_.wvu.PrintArea" localSheetId="8" hidden="1">'Sch-4b'!$A$1:$Q$51</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'Sch-6'!$A$1:$D$35</definedName>
    <definedName name="Z_0D897A0D_14C5_4BD1_B11A_C8754685A103_.wvu.PrintArea" localSheetId="13" hidden="1">'Sch-6 After Discount'!$A$1:$D$35</definedName>
    <definedName name="Z_0D897A0D_14C5_4BD1_B11A_C8754685A103_.wvu.PrintArea" localSheetId="11" hidden="1">'Sch-6(buy-back)'!$A$1:$Q$49</definedName>
    <definedName name="Z_0D897A0D_14C5_4BD1_B11A_C8754685A103_.wvu.PrintArea" localSheetId="14" hidden="1">'Sch-7'!$A$1:$N$27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'Sch-2'!$219:$221</definedName>
    <definedName name="Z_0D897A0D_14C5_4BD1_B11A_C8754685A103_.wvu.Rows" localSheetId="12" hidden="1">'Sch-6'!$33:$33</definedName>
    <definedName name="Z_0D897A0D_14C5_4BD1_B11A_C8754685A103_.wvu.Rows" localSheetId="13" hidden="1">'Sch-6 After Discount'!$30:$30</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'Sch-1'!$A$217:$AZ$219</definedName>
    <definedName name="Z_0E784DF4_DCB0_4594_B697_9BB3E5A34D91_.wvu.FilterData" localSheetId="5" hidden="1">'Sch-2'!$G$217:$J$218</definedName>
    <definedName name="Z_0E784DF4_DCB0_4594_B697_9BB3E5A34D91_.wvu.FilterData" localSheetId="6" hidden="1">'Sch-3 '!$A$122:$BB$123</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'Sch-1'!$A$1:$O$227</definedName>
    <definedName name="Z_0E784DF4_DCB0_4594_B697_9BB3E5A34D91_.wvu.PrintArea" localSheetId="5" hidden="1">'Sch-2'!$A$1:$J$227</definedName>
    <definedName name="Z_0E784DF4_DCB0_4594_B697_9BB3E5A34D91_.wvu.PrintArea" localSheetId="6" hidden="1">'Sch-3 '!$A$1:$Q$129</definedName>
    <definedName name="Z_0E784DF4_DCB0_4594_B697_9BB3E5A34D91_.wvu.PrintArea" localSheetId="7" hidden="1">'Sch-4a'!$A$1:$Q$43</definedName>
    <definedName name="Z_0E784DF4_DCB0_4594_B697_9BB3E5A34D91_.wvu.PrintArea" localSheetId="8" hidden="1">'Sch-4b'!$A$1:$Q$51</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'Sch-6(buy-back)'!$A$1:$Q$49</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'Sch-1'!$A$217:$AZ$219</definedName>
    <definedName name="Z_12CD1B5E_A60A_4336_BE5B_8500E8354FE1_.wvu.FilterData" localSheetId="5" hidden="1">'Sch-2'!$G$217:$J$218</definedName>
    <definedName name="Z_12CD1B5E_A60A_4336_BE5B_8500E8354FE1_.wvu.FilterData" localSheetId="6" hidden="1">'Sch-3 '!$A$122:$BB$123</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'Sch-1'!$A$1:$O$227</definedName>
    <definedName name="Z_12CD1B5E_A60A_4336_BE5B_8500E8354FE1_.wvu.PrintArea" localSheetId="5" hidden="1">'Sch-2'!$A$1:$K$227</definedName>
    <definedName name="Z_12CD1B5E_A60A_4336_BE5B_8500E8354FE1_.wvu.PrintArea" localSheetId="6" hidden="1">'Sch-3 '!$A$1:$Q$129</definedName>
    <definedName name="Z_12CD1B5E_A60A_4336_BE5B_8500E8354FE1_.wvu.PrintArea" localSheetId="7" hidden="1">'Sch-4a'!$A$1:$Q$43</definedName>
    <definedName name="Z_12CD1B5E_A60A_4336_BE5B_8500E8354FE1_.wvu.PrintArea" localSheetId="8" hidden="1">'Sch-4b'!$A$1:$Q$51</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'Sch-6(buy-back)'!$A$1:$Q$49</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'Sch-1'!$A$217:$O$222</definedName>
    <definedName name="Z_14D7F02E_BCCA_4517_ABC7_537FF4AEB67A_.wvu.FilterData" localSheetId="6" hidden="1">'Sch-3 '!$A$16:$P$123</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'Sch-1'!$A$1:$O$228</definedName>
    <definedName name="Z_14D7F02E_BCCA_4517_ABC7_537FF4AEB67A_.wvu.PrintArea" localSheetId="5" hidden="1">'Sch-2'!$A$1:$J$226</definedName>
    <definedName name="Z_14D7F02E_BCCA_4517_ABC7_537FF4AEB67A_.wvu.PrintArea" localSheetId="6" hidden="1">'Sch-3 '!$A$1:$P$130</definedName>
    <definedName name="Z_14D7F02E_BCCA_4517_ABC7_537FF4AEB67A_.wvu.PrintArea" localSheetId="7" hidden="1">'Sch-4a'!$A$1:$Q$43</definedName>
    <definedName name="Z_14D7F02E_BCCA_4517_ABC7_537FF4AEB67A_.wvu.PrintArea" localSheetId="8" hidden="1">'Sch-4b'!$A$1:$Q$51</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'Sch-6(buy-back)'!$A$1:$Q$49</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'Sch-1'!#REF!</definedName>
    <definedName name="Z_223BC0FC_814D_40F0_9795_CE82A16FF3A5_.wvu.FilterData" localSheetId="5" hidden="1">'Sch-2'!$G$217:$J$218</definedName>
    <definedName name="Z_223BC0FC_814D_40F0_9795_CE82A16FF3A5_.wvu.FilterData" localSheetId="6" hidden="1">'Sch-3 '!$A$122:$P$123</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'Sch-1'!$A$1:$O$227</definedName>
    <definedName name="Z_223BC0FC_814D_40F0_9795_CE82A16FF3A5_.wvu.PrintArea" localSheetId="5" hidden="1">'Sch-2'!$A$1:$J$225</definedName>
    <definedName name="Z_223BC0FC_814D_40F0_9795_CE82A16FF3A5_.wvu.PrintArea" localSheetId="6" hidden="1">'Sch-3 '!$A$1:$P$129</definedName>
    <definedName name="Z_223BC0FC_814D_40F0_9795_CE82A16FF3A5_.wvu.PrintArea" localSheetId="7" hidden="1">'Sch-4a'!$A$1:$Q$43</definedName>
    <definedName name="Z_223BC0FC_814D_40F0_9795_CE82A16FF3A5_.wvu.PrintArea" localSheetId="8" hidden="1">'Sch-4b'!$A$1:$Q$51</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'Sch-6(buy-back)'!$A$1:$Q$49</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'Sch-1'!#REF!</definedName>
    <definedName name="Z_27A45B7A_04F2_4516_B80B_5ED0825D4ED3_.wvu.FilterData" localSheetId="5" hidden="1">'Sch-2'!$G$217:$J$218</definedName>
    <definedName name="Z_27A45B7A_04F2_4516_B80B_5ED0825D4ED3_.wvu.FilterData" localSheetId="6" hidden="1">'Sch-3 '!$A$122:$P$123</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'Sch-1'!$A$1:$O$228</definedName>
    <definedName name="Z_27A45B7A_04F2_4516_B80B_5ED0825D4ED3_.wvu.PrintArea" localSheetId="5" hidden="1">'Sch-2'!$A$1:$J$226</definedName>
    <definedName name="Z_27A45B7A_04F2_4516_B80B_5ED0825D4ED3_.wvu.PrintArea" localSheetId="6" hidden="1">'Sch-3 '!$A$1:$P$130</definedName>
    <definedName name="Z_27A45B7A_04F2_4516_B80B_5ED0825D4ED3_.wvu.PrintArea" localSheetId="7" hidden="1">'Sch-4a'!$A$1:$Q$43</definedName>
    <definedName name="Z_27A45B7A_04F2_4516_B80B_5ED0825D4ED3_.wvu.PrintArea" localSheetId="8" hidden="1">'Sch-4b'!$A$1:$Q$51</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'Sch-6(buy-back)'!$A$1:$Q$49</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'Sch-1'!$A$217:$AZ$219</definedName>
    <definedName name="Z_2B5B6511_F071_4C6C_8CE7_AD89764673F9_.wvu.FilterData" localSheetId="5" hidden="1">'Sch-2'!$G$217:$J$218</definedName>
    <definedName name="Z_2B5B6511_F071_4C6C_8CE7_AD89764673F9_.wvu.FilterData" localSheetId="6" hidden="1">'Sch-3 '!$A$122:$BB$123</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'Sch-1'!$A$1:$O$227</definedName>
    <definedName name="Z_2B5B6511_F071_4C6C_8CE7_AD89764673F9_.wvu.PrintArea" localSheetId="5" hidden="1">'Sch-2'!$A$1:$K$227</definedName>
    <definedName name="Z_2B5B6511_F071_4C6C_8CE7_AD89764673F9_.wvu.PrintArea" localSheetId="6" hidden="1">'Sch-3 '!$A$1:$Q$129</definedName>
    <definedName name="Z_2B5B6511_F071_4C6C_8CE7_AD89764673F9_.wvu.PrintArea" localSheetId="7" hidden="1">'Sch-4a'!$A$1:$Q$43</definedName>
    <definedName name="Z_2B5B6511_F071_4C6C_8CE7_AD89764673F9_.wvu.PrintArea" localSheetId="8" hidden="1">'Sch-4b'!$A$1:$Q$51</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'Sch-6(buy-back)'!$A$1:$Q$49</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'Sch-1'!$A$18:$AY$194</definedName>
    <definedName name="Z_302D9D75_0757_45DA_AFBF_614F08F1401B_.wvu.FilterData" localSheetId="5" hidden="1">'Sch-2'!$G$217:$J$218</definedName>
    <definedName name="Z_302D9D75_0757_45DA_AFBF_614F08F1401B_.wvu.FilterData" localSheetId="6" hidden="1">'Sch-3 '!$A$122:$BB$123</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'Sch-1'!$A$1:$O$227</definedName>
    <definedName name="Z_302D9D75_0757_45DA_AFBF_614F08F1401B_.wvu.PrintArea" localSheetId="5" hidden="1">'Sch-2'!$A$1:$K$227</definedName>
    <definedName name="Z_302D9D75_0757_45DA_AFBF_614F08F1401B_.wvu.PrintArea" localSheetId="6" hidden="1">'Sch-3 '!$A$1:$Q$129</definedName>
    <definedName name="Z_302D9D75_0757_45DA_AFBF_614F08F1401B_.wvu.PrintArea" localSheetId="7" hidden="1">'Sch-4a'!$A$1:$Q$43</definedName>
    <definedName name="Z_302D9D75_0757_45DA_AFBF_614F08F1401B_.wvu.PrintArea" localSheetId="8" hidden="1">'Sch-4b'!$A$1:$Q$51</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'Sch-6(buy-back)'!$A$1:$Q$49</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'Sch-1'!$A$217:$AZ$219</definedName>
    <definedName name="Z_49037B54_2990_41F2_A98D_615EDAEEEC02_.wvu.FilterData" localSheetId="5" hidden="1">'Sch-2'!$G$217:$J$218</definedName>
    <definedName name="Z_49037B54_2990_41F2_A98D_615EDAEEEC02_.wvu.FilterData" localSheetId="6" hidden="1">'Sch-3 '!$A$122:$BB$123</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'Sch-1'!$A$1:$O$227</definedName>
    <definedName name="Z_49037B54_2990_41F2_A98D_615EDAEEEC02_.wvu.PrintArea" localSheetId="5" hidden="1">'Sch-2'!$A$1:$J$227</definedName>
    <definedName name="Z_49037B54_2990_41F2_A98D_615EDAEEEC02_.wvu.PrintArea" localSheetId="6" hidden="1">'Sch-3 '!$A$1:$Q$129</definedName>
    <definedName name="Z_49037B54_2990_41F2_A98D_615EDAEEEC02_.wvu.PrintArea" localSheetId="7" hidden="1">'Sch-4a'!$A$1:$Q$43</definedName>
    <definedName name="Z_49037B54_2990_41F2_A98D_615EDAEEEC02_.wvu.PrintArea" localSheetId="8" hidden="1">'Sch-4b'!$A$1:$Q$51</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'Sch-6(buy-back)'!$A$1:$Q$49</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'Sch-1'!$A$217:$AZ$219</definedName>
    <definedName name="Z_498493C3_769C_4143_9114_C68CD1D40B11_.wvu.FilterData" localSheetId="5" hidden="1">'Sch-2'!$G$217:$J$218</definedName>
    <definedName name="Z_498493C3_769C_4143_9114_C68CD1D40B11_.wvu.FilterData" localSheetId="6" hidden="1">'Sch-3 '!$A$122:$BB$123</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'Sch-1'!$A$1:$O$227</definedName>
    <definedName name="Z_498493C3_769C_4143_9114_C68CD1D40B11_.wvu.PrintArea" localSheetId="5" hidden="1">'Sch-2'!$A$1:$J$227</definedName>
    <definedName name="Z_498493C3_769C_4143_9114_C68CD1D40B11_.wvu.PrintArea" localSheetId="6" hidden="1">'Sch-3 '!$A$1:$Q$129</definedName>
    <definedName name="Z_498493C3_769C_4143_9114_C68CD1D40B11_.wvu.PrintArea" localSheetId="7" hidden="1">'Sch-4a'!$A$1:$Q$43</definedName>
    <definedName name="Z_498493C3_769C_4143_9114_C68CD1D40B11_.wvu.PrintArea" localSheetId="8" hidden="1">'Sch-4b'!$A$1:$Q$51</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'Sch-6(buy-back)'!$A$1:$Q$49</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'Sch-1'!#REF!</definedName>
    <definedName name="Z_4AA1107B_A795_4744_B566_827168772C7A_.wvu.FilterData" localSheetId="5" hidden="1">'Sch-2'!$G$217:$J$218</definedName>
    <definedName name="Z_4AA1107B_A795_4744_B566_827168772C7A_.wvu.FilterData" localSheetId="6" hidden="1">'Sch-3 '!$A$122:$P$123</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'Sch-1'!$A$1:$O$227</definedName>
    <definedName name="Z_4AA1107B_A795_4744_B566_827168772C7A_.wvu.PrintArea" localSheetId="5" hidden="1">'Sch-2'!$A$1:$J$225</definedName>
    <definedName name="Z_4AA1107B_A795_4744_B566_827168772C7A_.wvu.PrintArea" localSheetId="6" hidden="1">'Sch-3 '!$A$1:$P$129</definedName>
    <definedName name="Z_4AA1107B_A795_4744_B566_827168772C7A_.wvu.PrintArea" localSheetId="7" hidden="1">'Sch-4a'!$A$1:$Q$43</definedName>
    <definedName name="Z_4AA1107B_A795_4744_B566_827168772C7A_.wvu.PrintArea" localSheetId="8" hidden="1">'Sch-4b'!$A$1:$Q$51</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'Sch-6(buy-back)'!$A$1:$Q$49</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'Sch-1'!$A$1:$O$228</definedName>
    <definedName name="Z_4F65FF32_EC61_4022_A399_2986D7B6B8B3_.wvu.PrintArea" localSheetId="5" hidden="1">'Sch-2'!$A$1:$J$217</definedName>
    <definedName name="Z_4F65FF32_EC61_4022_A399_2986D7B6B8B3_.wvu.PrintArea" localSheetId="6" hidden="1">'Sch-3 '!$A$1:$P$122</definedName>
    <definedName name="Z_4F65FF32_EC61_4022_A399_2986D7B6B8B3_.wvu.PrintArea" localSheetId="7" hidden="1">'Sch-4a'!$A$1:$Q$43</definedName>
    <definedName name="Z_4F65FF32_EC61_4022_A399_2986D7B6B8B3_.wvu.PrintArea" localSheetId="8" hidden="1">'Sch-4b'!$A$1:$Q$51</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'Sch-6(buy-back)'!$A$1:$Q$49</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'Sch-1'!$253:$319</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'Sch-1'!#REF!</definedName>
    <definedName name="Z_7487ED9F_BBED_4B2A_9631_22F1A430946B_.wvu.FilterData" localSheetId="5" hidden="1">'Sch-2'!$G$217:$J$218</definedName>
    <definedName name="Z_7487ED9F_BBED_4B2A_9631_22F1A430946B_.wvu.FilterData" localSheetId="6" hidden="1">'Sch-3 '!$A$122:$P$123</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'Sch-1'!$A$1:$O$227</definedName>
    <definedName name="Z_7487ED9F_BBED_4B2A_9631_22F1A430946B_.wvu.PrintArea" localSheetId="5" hidden="1">'Sch-2'!$A$1:$J$225</definedName>
    <definedName name="Z_7487ED9F_BBED_4B2A_9631_22F1A430946B_.wvu.PrintArea" localSheetId="6" hidden="1">'Sch-3 '!$A$1:$P$129</definedName>
    <definedName name="Z_7487ED9F_BBED_4B2A_9631_22F1A430946B_.wvu.PrintArea" localSheetId="7" hidden="1">'Sch-4a'!$A$1:$Q$43</definedName>
    <definedName name="Z_7487ED9F_BBED_4B2A_9631_22F1A430946B_.wvu.PrintArea" localSheetId="8" hidden="1">'Sch-4b'!$A$1:$Q$51</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'Sch-6(buy-back)'!$A$1:$Q$49</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'Sch-4a'!$R:$U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'Sch-7'!$P:$R,'Sch-7'!$AG:$AM</definedName>
    <definedName name="Z_7B2C193D_327B_40D6_809F_9A3DFB75744C_.wvu.FilterData" localSheetId="4" hidden="1">'Sch-1'!$A$18:$AY$194</definedName>
    <definedName name="Z_7B2C193D_327B_40D6_809F_9A3DFB75744C_.wvu.FilterData" localSheetId="5" hidden="1">'Sch-2'!$G$217:$J$218</definedName>
    <definedName name="Z_7B2C193D_327B_40D6_809F_9A3DFB75744C_.wvu.FilterData" localSheetId="6" hidden="1">'Sch-3 '!$A$18:$BB$103</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'Sch-1'!$A$1:$O$227</definedName>
    <definedName name="Z_7B2C193D_327B_40D6_809F_9A3DFB75744C_.wvu.PrintArea" localSheetId="5" hidden="1">'Sch-2'!$A$1:$K$227</definedName>
    <definedName name="Z_7B2C193D_327B_40D6_809F_9A3DFB75744C_.wvu.PrintArea" localSheetId="6" hidden="1">'Sch-3 '!$A$1:$Q$129</definedName>
    <definedName name="Z_7B2C193D_327B_40D6_809F_9A3DFB75744C_.wvu.PrintArea" localSheetId="7" hidden="1">'Sch-4a'!$A$1:$Q$43</definedName>
    <definedName name="Z_7B2C193D_327B_40D6_809F_9A3DFB75744C_.wvu.PrintArea" localSheetId="8" hidden="1">'Sch-4b'!$A$1:$Q$51</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2" hidden="1">'Sch-6'!$A$1:$D$35</definedName>
    <definedName name="Z_7B2C193D_327B_40D6_809F_9A3DFB75744C_.wvu.PrintArea" localSheetId="13" hidden="1">'Sch-6 After Discount'!$A$1:$D$35</definedName>
    <definedName name="Z_7B2C193D_327B_40D6_809F_9A3DFB75744C_.wvu.PrintArea" localSheetId="11" hidden="1">'Sch-6(buy-back)'!$A$1:$Q$49</definedName>
    <definedName name="Z_7B2C193D_327B_40D6_809F_9A3DFB75744C_.wvu.PrintArea" localSheetId="14" hidden="1">'Sch-7'!$A$1:$N$27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'Sch-6'!$3:$13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'Sch-2'!$219:$221</definedName>
    <definedName name="Z_7B2C193D_327B_40D6_809F_9A3DFB75744C_.wvu.Rows" localSheetId="12" hidden="1">'Sch-6'!$33:$33</definedName>
    <definedName name="Z_7B2C193D_327B_40D6_809F_9A3DFB75744C_.wvu.Rows" localSheetId="13" hidden="1">'Sch-6 After Discount'!$30:$30</definedName>
    <definedName name="Z_7B2C193D_327B_40D6_809F_9A3DFB75744C_.wvu.Rows" localSheetId="11" hidden="1">'Sch-6(buy-back)'!$38:$38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'Sch-1'!$A$217:$AZ$219</definedName>
    <definedName name="Z_8E2BD47E_9D90_4E85_B636_9331A76FA1A9_.wvu.FilterData" localSheetId="5" hidden="1">'Sch-2'!$G$217:$J$218</definedName>
    <definedName name="Z_8E2BD47E_9D90_4E85_B636_9331A76FA1A9_.wvu.FilterData" localSheetId="6" hidden="1">'Sch-3 '!$A$122:$BB$123</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'Sch-1'!$A$1:$O$227</definedName>
    <definedName name="Z_8E2BD47E_9D90_4E85_B636_9331A76FA1A9_.wvu.PrintArea" localSheetId="5" hidden="1">'Sch-2'!$A$1:$K$227</definedName>
    <definedName name="Z_8E2BD47E_9D90_4E85_B636_9331A76FA1A9_.wvu.PrintArea" localSheetId="6" hidden="1">'Sch-3 '!$A$1:$Q$129</definedName>
    <definedName name="Z_8E2BD47E_9D90_4E85_B636_9331A76FA1A9_.wvu.PrintArea" localSheetId="7" hidden="1">'Sch-4a'!$A$1:$Q$43</definedName>
    <definedName name="Z_8E2BD47E_9D90_4E85_B636_9331A76FA1A9_.wvu.PrintArea" localSheetId="8" hidden="1">'Sch-4b'!$A$1:$Q$51</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'Sch-6(buy-back)'!$A$1:$Q$49</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'Sch-1'!#REF!</definedName>
    <definedName name="Z_A7DBDDEF_9245_44C6_9EBF_032DB6E1C0A2_.wvu.FilterData" localSheetId="5" hidden="1">'Sch-2'!$G$217:$J$218</definedName>
    <definedName name="Z_A7DBDDEF_9245_44C6_9EBF_032DB6E1C0A2_.wvu.FilterData" localSheetId="6" hidden="1">'Sch-3 '!$A$122:$P$123</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'Sch-1'!$A$1:$O$227</definedName>
    <definedName name="Z_A7DBDDEF_9245_44C6_9EBF_032DB6E1C0A2_.wvu.PrintArea" localSheetId="5" hidden="1">'Sch-2'!$A$1:$J$225</definedName>
    <definedName name="Z_A7DBDDEF_9245_44C6_9EBF_032DB6E1C0A2_.wvu.PrintArea" localSheetId="6" hidden="1">'Sch-3 '!$A$1:$P$129</definedName>
    <definedName name="Z_A7DBDDEF_9245_44C6_9EBF_032DB6E1C0A2_.wvu.PrintArea" localSheetId="7" hidden="1">'Sch-4a'!$A$1:$Q$43</definedName>
    <definedName name="Z_A7DBDDEF_9245_44C6_9EBF_032DB6E1C0A2_.wvu.PrintArea" localSheetId="8" hidden="1">'Sch-4b'!$A$1:$Q$51</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'Sch-6(buy-back)'!$A$1:$Q$49</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'Sch-1'!#REF!</definedName>
    <definedName name="Z_B23AD343_29DA_4CE0_BD10_47BF44F3782F_.wvu.FilterData" localSheetId="5" hidden="1">'Sch-2'!$G$217:$J$218</definedName>
    <definedName name="Z_B23AD343_29DA_4CE0_BD10_47BF44F3782F_.wvu.FilterData" localSheetId="6" hidden="1">'Sch-3 '!$A$122:$P$123</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'Sch-1'!$A$1:$O$227</definedName>
    <definedName name="Z_B23AD343_29DA_4CE0_BD10_47BF44F3782F_.wvu.PrintArea" localSheetId="5" hidden="1">'Sch-2'!$A$1:$J$225</definedName>
    <definedName name="Z_B23AD343_29DA_4CE0_BD10_47BF44F3782F_.wvu.PrintArea" localSheetId="6" hidden="1">'Sch-3 '!$A$1:$P$129</definedName>
    <definedName name="Z_B23AD343_29DA_4CE0_BD10_47BF44F3782F_.wvu.PrintArea" localSheetId="7" hidden="1">'Sch-4a'!$A$1:$Q$43</definedName>
    <definedName name="Z_B23AD343_29DA_4CE0_BD10_47BF44F3782F_.wvu.PrintArea" localSheetId="8" hidden="1">'Sch-4b'!$A$1:$Q$51</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'Sch-6(buy-back)'!$A$1:$Q$49</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'Sch-1'!#REF!</definedName>
    <definedName name="Z_B3CE7B10_A914_4559_A6DA_AED8C22AFD6D_.wvu.FilterData" localSheetId="5" hidden="1">'Sch-2'!$G$217:$J$218</definedName>
    <definedName name="Z_B3CE7B10_A914_4559_A6DA_AED8C22AFD6D_.wvu.FilterData" localSheetId="6" hidden="1">'Sch-3 '!$A$122:$P$123</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'Sch-1'!$A$1:$O$227</definedName>
    <definedName name="Z_B3CE7B10_A914_4559_A6DA_AED8C22AFD6D_.wvu.PrintArea" localSheetId="5" hidden="1">'Sch-2'!$A$1:$J$225</definedName>
    <definedName name="Z_B3CE7B10_A914_4559_A6DA_AED8C22AFD6D_.wvu.PrintArea" localSheetId="6" hidden="1">'Sch-3 '!$A$1:$P$129</definedName>
    <definedName name="Z_B3CE7B10_A914_4559_A6DA_AED8C22AFD6D_.wvu.PrintArea" localSheetId="7" hidden="1">'Sch-4a'!$A$1:$Q$43</definedName>
    <definedName name="Z_B3CE7B10_A914_4559_A6DA_AED8C22AFD6D_.wvu.PrintArea" localSheetId="8" hidden="1">'Sch-4b'!$A$1:$Q$51</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'Sch-6(buy-back)'!$A$1:$Q$49</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'Sch-1'!$A$217:$AZ$219</definedName>
    <definedName name="Z_B835C05C_B615_4DCB_982D_4519616B3CD8_.wvu.FilterData" localSheetId="5" hidden="1">'Sch-2'!$G$217:$J$218</definedName>
    <definedName name="Z_B835C05C_B615_4DCB_982D_4519616B3CD8_.wvu.FilterData" localSheetId="6" hidden="1">'Sch-3 '!$A$122:$BB$123</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'Sch-1'!$A$1:$O$227</definedName>
    <definedName name="Z_B835C05C_B615_4DCB_982D_4519616B3CD8_.wvu.PrintArea" localSheetId="5" hidden="1">'Sch-2'!$A$1:$J$225</definedName>
    <definedName name="Z_B835C05C_B615_4DCB_982D_4519616B3CD8_.wvu.PrintArea" localSheetId="6" hidden="1">'Sch-3 '!$A$1:$P$129</definedName>
    <definedName name="Z_B835C05C_B615_4DCB_982D_4519616B3CD8_.wvu.PrintArea" localSheetId="7" hidden="1">'Sch-4a'!$A$1:$Q$43</definedName>
    <definedName name="Z_B835C05C_B615_4DCB_982D_4519616B3CD8_.wvu.PrintArea" localSheetId="8" hidden="1">'Sch-4b'!$A$1:$Q$51</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'Sch-6(buy-back)'!$A$1:$Q$49</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'Sch-1'!$A$217:$AZ$219</definedName>
    <definedName name="Z_C431BC99_7569_44AB_83F6_AB73BDED3783_.wvu.FilterData" localSheetId="5" hidden="1">'Sch-2'!$G$217:$J$218</definedName>
    <definedName name="Z_C431BC99_7569_44AB_83F6_AB73BDED3783_.wvu.FilterData" localSheetId="6" hidden="1">'Sch-3 '!$A$122:$BB$123</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'Sch-1'!$A$1:$O$227</definedName>
    <definedName name="Z_C431BC99_7569_44AB_83F6_AB73BDED3783_.wvu.PrintArea" localSheetId="5" hidden="1">'Sch-2'!$A$1:$J$225</definedName>
    <definedName name="Z_C431BC99_7569_44AB_83F6_AB73BDED3783_.wvu.PrintArea" localSheetId="6" hidden="1">'Sch-3 '!$A$1:$P$129</definedName>
    <definedName name="Z_C431BC99_7569_44AB_83F6_AB73BDED3783_.wvu.PrintArea" localSheetId="7" hidden="1">'Sch-4a'!$A$1:$Q$43</definedName>
    <definedName name="Z_C431BC99_7569_44AB_83F6_AB73BDED3783_.wvu.PrintArea" localSheetId="8" hidden="1">'Sch-4b'!$A$1:$Q$51</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'Sch-6(buy-back)'!$A$1:$Q$49</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'Sch-1'!$A$18:$AY$194</definedName>
    <definedName name="Z_C6A7FFED_91EB_41DF_A944_2BFB2D792481_.wvu.FilterData" localSheetId="5" hidden="1">'Sch-2'!$G$217:$J$218</definedName>
    <definedName name="Z_C6A7FFED_91EB_41DF_A944_2BFB2D792481_.wvu.FilterData" localSheetId="6" hidden="1">'Sch-3 '!$A$122:$BB$123</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'Sch-1'!$A$1:$O$227</definedName>
    <definedName name="Z_C6A7FFED_91EB_41DF_A944_2BFB2D792481_.wvu.PrintArea" localSheetId="5" hidden="1">'Sch-2'!$A$1:$K$227</definedName>
    <definedName name="Z_C6A7FFED_91EB_41DF_A944_2BFB2D792481_.wvu.PrintArea" localSheetId="6" hidden="1">'Sch-3 '!$A$1:$Q$129</definedName>
    <definedName name="Z_C6A7FFED_91EB_41DF_A944_2BFB2D792481_.wvu.PrintArea" localSheetId="7" hidden="1">'Sch-4a'!$A$1:$Q$43</definedName>
    <definedName name="Z_C6A7FFED_91EB_41DF_A944_2BFB2D792481_.wvu.PrintArea" localSheetId="8" hidden="1">'Sch-4b'!$A$1:$Q$51</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'Sch-6(buy-back)'!$A$1:$Q$49</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'Sch-1'!#REF!</definedName>
    <definedName name="Z_D0757F9E_DF41_4B40_A5E5_F4F8FDD8D61D_.wvu.FilterData" localSheetId="5" hidden="1">'Sch-2'!$G$217:$J$218</definedName>
    <definedName name="Z_D0757F9E_DF41_4B40_A5E5_F4F8FDD8D61D_.wvu.FilterData" localSheetId="6" hidden="1">'Sch-3 '!$A$122:$P$123</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'Sch-1'!$A$1:$O$227</definedName>
    <definedName name="Z_D0757F9E_DF41_4B40_A5E5_F4F8FDD8D61D_.wvu.PrintArea" localSheetId="5" hidden="1">'Sch-2'!$A$1:$J$225</definedName>
    <definedName name="Z_D0757F9E_DF41_4B40_A5E5_F4F8FDD8D61D_.wvu.PrintArea" localSheetId="6" hidden="1">'Sch-3 '!$A$1:$P$129</definedName>
    <definedName name="Z_D0757F9E_DF41_4B40_A5E5_F4F8FDD8D61D_.wvu.PrintArea" localSheetId="7" hidden="1">'Sch-4a'!$A$1:$Q$43</definedName>
    <definedName name="Z_D0757F9E_DF41_4B40_A5E5_F4F8FDD8D61D_.wvu.PrintArea" localSheetId="8" hidden="1">'Sch-4b'!$A$1:$Q$51</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'Sch-6(buy-back)'!$A$1:$Q$49</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'Sch-1'!#REF!</definedName>
    <definedName name="Z_D53177B2_31EC_4222_B97A_A37DCFD9E45B_.wvu.FilterData" localSheetId="5" hidden="1">'Sch-2'!$G$217:$J$218</definedName>
    <definedName name="Z_D53177B2_31EC_4222_B97A_A37DCFD9E45B_.wvu.FilterData" localSheetId="6" hidden="1">'Sch-3 '!$A$122:$P$123</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'Sch-1'!$A$1:$O$227</definedName>
    <definedName name="Z_D53177B2_31EC_4222_B97A_A37DCFD9E45B_.wvu.PrintArea" localSheetId="5" hidden="1">'Sch-2'!$A$1:$J$225</definedName>
    <definedName name="Z_D53177B2_31EC_4222_B97A_A37DCFD9E45B_.wvu.PrintArea" localSheetId="6" hidden="1">'Sch-3 '!$A$1:$P$129</definedName>
    <definedName name="Z_D53177B2_31EC_4222_B97A_A37DCFD9E45B_.wvu.PrintArea" localSheetId="7" hidden="1">'Sch-4a'!$A$1:$Q$43</definedName>
    <definedName name="Z_D53177B2_31EC_4222_B97A_A37DCFD9E45B_.wvu.PrintArea" localSheetId="8" hidden="1">'Sch-4b'!$A$1:$Q$51</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'Sch-6(buy-back)'!$A$1:$Q$49</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'Sch-1'!$A$217:$AZ$219</definedName>
    <definedName name="Z_E31EEC54_5F58_47EA_99FC_C1E22AF5375A_.wvu.FilterData" localSheetId="5" hidden="1">'Sch-2'!$G$217:$J$218</definedName>
    <definedName name="Z_E31EEC54_5F58_47EA_99FC_C1E22AF5375A_.wvu.FilterData" localSheetId="6" hidden="1">'Sch-3 '!$A$122:$BB$123</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'Sch-1'!$A$1:$O$227</definedName>
    <definedName name="Z_E31EEC54_5F58_47EA_99FC_C1E22AF5375A_.wvu.PrintArea" localSheetId="5" hidden="1">'Sch-2'!$A$1:$J$227</definedName>
    <definedName name="Z_E31EEC54_5F58_47EA_99FC_C1E22AF5375A_.wvu.PrintArea" localSheetId="6" hidden="1">'Sch-3 '!$A$1:$Q$129</definedName>
    <definedName name="Z_E31EEC54_5F58_47EA_99FC_C1E22AF5375A_.wvu.PrintArea" localSheetId="7" hidden="1">'Sch-4a'!$A$1:$Q$43</definedName>
    <definedName name="Z_E31EEC54_5F58_47EA_99FC_C1E22AF5375A_.wvu.PrintArea" localSheetId="8" hidden="1">'Sch-4b'!$A$1:$Q$51</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'Sch-6(buy-back)'!$A$1:$Q$49</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'Sch-1'!#REF!</definedName>
    <definedName name="Z_E97134B6_5E8D_4951_8DA0_73D065532361_.wvu.FilterData" localSheetId="5" hidden="1">'Sch-2'!$G$217:$J$218</definedName>
    <definedName name="Z_E97134B6_5E8D_4951_8DA0_73D065532361_.wvu.FilterData" localSheetId="6" hidden="1">'Sch-3 '!$A$122:$P$123</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'Sch-1'!$A$1:$O$227</definedName>
    <definedName name="Z_E97134B6_5E8D_4951_8DA0_73D065532361_.wvu.PrintArea" localSheetId="5" hidden="1">'Sch-2'!$A$1:$J$225</definedName>
    <definedName name="Z_E97134B6_5E8D_4951_8DA0_73D065532361_.wvu.PrintArea" localSheetId="6" hidden="1">'Sch-3 '!$A$1:$P$129</definedName>
    <definedName name="Z_E97134B6_5E8D_4951_8DA0_73D065532361_.wvu.PrintArea" localSheetId="7" hidden="1">'Sch-4a'!$A$1:$Q$43</definedName>
    <definedName name="Z_E97134B6_5E8D_4951_8DA0_73D065532361_.wvu.PrintArea" localSheetId="8" hidden="1">'Sch-4b'!$A$1:$Q$51</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'Sch-6(buy-back)'!$A$1:$Q$49</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'Sch-1'!#REF!</definedName>
    <definedName name="Z_E9F4E142_7D26_464D_BECA_4F3806DB1FE1_.wvu.FilterData" localSheetId="5" hidden="1">'Sch-2'!$G$217:$J$218</definedName>
    <definedName name="Z_E9F4E142_7D26_464D_BECA_4F3806DB1FE1_.wvu.FilterData" localSheetId="6" hidden="1">'Sch-3 '!$A$122:$P$123</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'Sch-1'!$A$1:$O$227</definedName>
    <definedName name="Z_E9F4E142_7D26_464D_BECA_4F3806DB1FE1_.wvu.PrintArea" localSheetId="5" hidden="1">'Sch-2'!$A$1:$J$225</definedName>
    <definedName name="Z_E9F4E142_7D26_464D_BECA_4F3806DB1FE1_.wvu.PrintArea" localSheetId="6" hidden="1">'Sch-3 '!$A$1:$P$129</definedName>
    <definedName name="Z_E9F4E142_7D26_464D_BECA_4F3806DB1FE1_.wvu.PrintArea" localSheetId="7" hidden="1">'Sch-4a'!$A$1:$Q$43</definedName>
    <definedName name="Z_E9F4E142_7D26_464D_BECA_4F3806DB1FE1_.wvu.PrintArea" localSheetId="8" hidden="1">'Sch-4b'!$A$1:$Q$51</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'Sch-6(buy-back)'!$A$1:$Q$49</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'Sch-1'!#REF!</definedName>
    <definedName name="Z_ECE9294F_C910_4036_88BC_B1F2176FB06B_.wvu.FilterData" localSheetId="5" hidden="1">'Sch-2'!$G$217:$J$218</definedName>
    <definedName name="Z_ECE9294F_C910_4036_88BC_B1F2176FB06B_.wvu.FilterData" localSheetId="6" hidden="1">'Sch-3 '!$A$122:$P$123</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'Sch-1'!$A$1:$O$227</definedName>
    <definedName name="Z_ECE9294F_C910_4036_88BC_B1F2176FB06B_.wvu.PrintArea" localSheetId="5" hidden="1">'Sch-2'!$A$1:$J$225</definedName>
    <definedName name="Z_ECE9294F_C910_4036_88BC_B1F2176FB06B_.wvu.PrintArea" localSheetId="6" hidden="1">'Sch-3 '!$A$1:$P$129</definedName>
    <definedName name="Z_ECE9294F_C910_4036_88BC_B1F2176FB06B_.wvu.PrintArea" localSheetId="7" hidden="1">'Sch-4a'!$A$1:$Q$43</definedName>
    <definedName name="Z_ECE9294F_C910_4036_88BC_B1F2176FB06B_.wvu.PrintArea" localSheetId="8" hidden="1">'Sch-4b'!$A$1:$Q$51</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'Sch-6(buy-back)'!$A$1:$Q$49</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'Sch-1'!#REF!</definedName>
    <definedName name="Z_EE46BCD1_F715_4FA9_A5FC_1B125AD601E0_.wvu.FilterData" localSheetId="5" hidden="1">'Sch-2'!$G$217:$J$218</definedName>
    <definedName name="Z_EE46BCD1_F715_4FA9_A5FC_1B125AD601E0_.wvu.FilterData" localSheetId="6" hidden="1">'Sch-3 '!$A$122:$P$123</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'Sch-1'!$A$1:$O$227</definedName>
    <definedName name="Z_EE46BCD1_F715_4FA9_A5FC_1B125AD601E0_.wvu.PrintArea" localSheetId="5" hidden="1">'Sch-2'!$A$1:$J$225</definedName>
    <definedName name="Z_EE46BCD1_F715_4FA9_A5FC_1B125AD601E0_.wvu.PrintArea" localSheetId="6" hidden="1">'Sch-3 '!$A$1:$P$129</definedName>
    <definedName name="Z_EE46BCD1_F715_4FA9_A5FC_1B125AD601E0_.wvu.PrintArea" localSheetId="7" hidden="1">'Sch-4a'!$A$1:$Q$43</definedName>
    <definedName name="Z_EE46BCD1_F715_4FA9_A5FC_1B125AD601E0_.wvu.PrintArea" localSheetId="8" hidden="1">'Sch-4b'!$A$1:$Q$51</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'Sch-6(buy-back)'!$A$1:$Q$49</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6" l="1"/>
  <c r="G83" i="6"/>
  <c r="H83" i="6"/>
  <c r="F84" i="6"/>
  <c r="G84" i="6"/>
  <c r="H84" i="6"/>
  <c r="F85" i="6"/>
  <c r="G85" i="6"/>
  <c r="H85" i="6"/>
  <c r="F86" i="6"/>
  <c r="G86" i="6"/>
  <c r="H86" i="6"/>
  <c r="F87" i="6"/>
  <c r="G87" i="6"/>
  <c r="H87" i="6"/>
  <c r="F88" i="6"/>
  <c r="G88" i="6"/>
  <c r="H88" i="6"/>
  <c r="F89" i="6"/>
  <c r="G89" i="6"/>
  <c r="H89" i="6"/>
  <c r="F90" i="6"/>
  <c r="G90" i="6"/>
  <c r="H90" i="6"/>
  <c r="F91" i="6"/>
  <c r="G91" i="6"/>
  <c r="H91" i="6"/>
  <c r="F92" i="6"/>
  <c r="G92" i="6"/>
  <c r="H92" i="6"/>
  <c r="F93" i="6"/>
  <c r="G93" i="6"/>
  <c r="H93" i="6"/>
  <c r="F94" i="6"/>
  <c r="G94" i="6"/>
  <c r="H94" i="6"/>
  <c r="F95" i="6"/>
  <c r="G95" i="6"/>
  <c r="H95" i="6"/>
  <c r="F96" i="6"/>
  <c r="G96" i="6"/>
  <c r="H96" i="6"/>
  <c r="F97" i="6"/>
  <c r="G97" i="6"/>
  <c r="H97" i="6"/>
  <c r="F98" i="6"/>
  <c r="G98" i="6"/>
  <c r="H98" i="6"/>
  <c r="F99" i="6"/>
  <c r="G99" i="6"/>
  <c r="H99" i="6"/>
  <c r="F100" i="6"/>
  <c r="G100" i="6"/>
  <c r="H100" i="6"/>
  <c r="F101" i="6"/>
  <c r="G101" i="6"/>
  <c r="H101" i="6"/>
  <c r="F102" i="6"/>
  <c r="G102" i="6"/>
  <c r="H102" i="6"/>
  <c r="F103" i="6"/>
  <c r="G103" i="6"/>
  <c r="H103" i="6"/>
  <c r="F104" i="6"/>
  <c r="G104" i="6"/>
  <c r="H104" i="6"/>
  <c r="G82" i="6"/>
  <c r="H82" i="6"/>
  <c r="F82" i="6"/>
  <c r="B83" i="6"/>
  <c r="C83" i="6"/>
  <c r="D83" i="6"/>
  <c r="E83" i="6"/>
  <c r="B84" i="6"/>
  <c r="C84" i="6"/>
  <c r="D84" i="6"/>
  <c r="E84" i="6"/>
  <c r="B85" i="6"/>
  <c r="C85" i="6"/>
  <c r="D85" i="6"/>
  <c r="E85" i="6"/>
  <c r="B86" i="6"/>
  <c r="C86" i="6"/>
  <c r="D86" i="6"/>
  <c r="E86" i="6"/>
  <c r="B87" i="6"/>
  <c r="C87" i="6"/>
  <c r="D87" i="6"/>
  <c r="E87" i="6"/>
  <c r="B88" i="6"/>
  <c r="C88" i="6"/>
  <c r="D88" i="6"/>
  <c r="E88" i="6"/>
  <c r="B89" i="6"/>
  <c r="C89" i="6"/>
  <c r="D89" i="6"/>
  <c r="E89" i="6"/>
  <c r="B90" i="6"/>
  <c r="C90" i="6"/>
  <c r="D90" i="6"/>
  <c r="E90" i="6"/>
  <c r="B91" i="6"/>
  <c r="C91" i="6"/>
  <c r="D91" i="6"/>
  <c r="E91" i="6"/>
  <c r="B92" i="6"/>
  <c r="C92" i="6"/>
  <c r="D92" i="6"/>
  <c r="E92" i="6"/>
  <c r="B93" i="6"/>
  <c r="C93" i="6"/>
  <c r="D93" i="6"/>
  <c r="E93" i="6"/>
  <c r="B94" i="6"/>
  <c r="C94" i="6"/>
  <c r="D94" i="6"/>
  <c r="E94" i="6"/>
  <c r="B95" i="6"/>
  <c r="C95" i="6"/>
  <c r="D95" i="6"/>
  <c r="E95" i="6"/>
  <c r="B96" i="6"/>
  <c r="C96" i="6"/>
  <c r="D96" i="6"/>
  <c r="E96" i="6"/>
  <c r="B97" i="6"/>
  <c r="C97" i="6"/>
  <c r="D97" i="6"/>
  <c r="E97" i="6"/>
  <c r="B98" i="6"/>
  <c r="C98" i="6"/>
  <c r="D98" i="6"/>
  <c r="E98" i="6"/>
  <c r="B99" i="6"/>
  <c r="C99" i="6"/>
  <c r="D99" i="6"/>
  <c r="E99" i="6"/>
  <c r="B100" i="6"/>
  <c r="C100" i="6"/>
  <c r="D100" i="6"/>
  <c r="E100" i="6"/>
  <c r="B101" i="6"/>
  <c r="C101" i="6"/>
  <c r="D101" i="6"/>
  <c r="E101" i="6"/>
  <c r="B102" i="6"/>
  <c r="C102" i="6"/>
  <c r="D102" i="6"/>
  <c r="E102" i="6"/>
  <c r="B103" i="6"/>
  <c r="C103" i="6"/>
  <c r="D103" i="6"/>
  <c r="E103" i="6"/>
  <c r="B104" i="6"/>
  <c r="C104" i="6"/>
  <c r="D104" i="6"/>
  <c r="E104" i="6"/>
  <c r="C82" i="6"/>
  <c r="D82" i="6"/>
  <c r="E82" i="6"/>
  <c r="B82" i="6"/>
  <c r="T217" i="5"/>
  <c r="P217" i="5"/>
  <c r="N219" i="5"/>
  <c r="N218" i="5"/>
  <c r="N217" i="5"/>
  <c r="N220" i="5"/>
  <c r="T123" i="7"/>
  <c r="S123" i="7"/>
  <c r="R20" i="7"/>
  <c r="S20" i="7" s="1"/>
  <c r="T20" i="7"/>
  <c r="R21" i="7"/>
  <c r="S21" i="7"/>
  <c r="T21" i="7"/>
  <c r="R22" i="7"/>
  <c r="S22" i="7"/>
  <c r="T22" i="7"/>
  <c r="R23" i="7"/>
  <c r="S23" i="7"/>
  <c r="T23" i="7"/>
  <c r="R24" i="7"/>
  <c r="S24" i="7" s="1"/>
  <c r="T24" i="7"/>
  <c r="R25" i="7"/>
  <c r="S25" i="7"/>
  <c r="T25" i="7"/>
  <c r="R26" i="7"/>
  <c r="S26" i="7"/>
  <c r="T26" i="7"/>
  <c r="R27" i="7"/>
  <c r="S27" i="7"/>
  <c r="Q27" i="7" s="1"/>
  <c r="T27" i="7"/>
  <c r="R28" i="7"/>
  <c r="S28" i="7" s="1"/>
  <c r="Q28" i="7" s="1"/>
  <c r="T28" i="7"/>
  <c r="R29" i="7"/>
  <c r="S29" i="7"/>
  <c r="T29" i="7"/>
  <c r="R30" i="7"/>
  <c r="S30" i="7"/>
  <c r="T30" i="7"/>
  <c r="R31" i="7"/>
  <c r="S31" i="7"/>
  <c r="Q31" i="7" s="1"/>
  <c r="T31" i="7"/>
  <c r="R32" i="7"/>
  <c r="S32" i="7" s="1"/>
  <c r="Q32" i="7" s="1"/>
  <c r="T32" i="7"/>
  <c r="R33" i="7"/>
  <c r="S33" i="7"/>
  <c r="T33" i="7"/>
  <c r="R34" i="7"/>
  <c r="S34" i="7"/>
  <c r="T34" i="7"/>
  <c r="R35" i="7"/>
  <c r="S35" i="7"/>
  <c r="T35" i="7"/>
  <c r="R36" i="7"/>
  <c r="S36" i="7" s="1"/>
  <c r="T36" i="7"/>
  <c r="R37" i="7"/>
  <c r="S37" i="7"/>
  <c r="T37" i="7"/>
  <c r="R38" i="7"/>
  <c r="S38" i="7"/>
  <c r="T38" i="7"/>
  <c r="R39" i="7"/>
  <c r="S39" i="7"/>
  <c r="T39" i="7"/>
  <c r="R40" i="7"/>
  <c r="S40" i="7" s="1"/>
  <c r="T40" i="7"/>
  <c r="R41" i="7"/>
  <c r="S41" i="7"/>
  <c r="T41" i="7"/>
  <c r="R42" i="7"/>
  <c r="S42" i="7"/>
  <c r="T42" i="7"/>
  <c r="R43" i="7"/>
  <c r="S43" i="7"/>
  <c r="T43" i="7"/>
  <c r="R44" i="7"/>
  <c r="S44" i="7" s="1"/>
  <c r="T44" i="7"/>
  <c r="R45" i="7"/>
  <c r="S45" i="7"/>
  <c r="T45" i="7"/>
  <c r="R46" i="7"/>
  <c r="S46" i="7"/>
  <c r="T46" i="7"/>
  <c r="R47" i="7"/>
  <c r="S47" i="7"/>
  <c r="T47" i="7"/>
  <c r="R48" i="7"/>
  <c r="S48" i="7" s="1"/>
  <c r="T48" i="7"/>
  <c r="R49" i="7"/>
  <c r="S49" i="7"/>
  <c r="T49" i="7"/>
  <c r="R50" i="7"/>
  <c r="S50" i="7"/>
  <c r="T50" i="7"/>
  <c r="R51" i="7"/>
  <c r="S51" i="7"/>
  <c r="T51" i="7"/>
  <c r="R52" i="7"/>
  <c r="S52" i="7" s="1"/>
  <c r="T52" i="7"/>
  <c r="R53" i="7"/>
  <c r="S53" i="7"/>
  <c r="T53" i="7"/>
  <c r="R54" i="7"/>
  <c r="S54" i="7"/>
  <c r="T54" i="7"/>
  <c r="R55" i="7"/>
  <c r="S55" i="7"/>
  <c r="T55" i="7"/>
  <c r="R56" i="7"/>
  <c r="S56" i="7" s="1"/>
  <c r="T56" i="7"/>
  <c r="R57" i="7"/>
  <c r="S57" i="7"/>
  <c r="T57" i="7"/>
  <c r="R58" i="7"/>
  <c r="S58" i="7"/>
  <c r="T58" i="7"/>
  <c r="R59" i="7"/>
  <c r="S59" i="7"/>
  <c r="T59" i="7"/>
  <c r="R60" i="7"/>
  <c r="S60" i="7" s="1"/>
  <c r="T60" i="7"/>
  <c r="R61" i="7"/>
  <c r="S61" i="7"/>
  <c r="T61" i="7"/>
  <c r="R62" i="7"/>
  <c r="S62" i="7"/>
  <c r="T62" i="7"/>
  <c r="R63" i="7"/>
  <c r="S63" i="7"/>
  <c r="T63" i="7"/>
  <c r="R64" i="7"/>
  <c r="S64" i="7" s="1"/>
  <c r="T64" i="7"/>
  <c r="R65" i="7"/>
  <c r="S65" i="7"/>
  <c r="T65" i="7"/>
  <c r="R66" i="7"/>
  <c r="S66" i="7"/>
  <c r="T66" i="7"/>
  <c r="R67" i="7"/>
  <c r="S67" i="7"/>
  <c r="T67" i="7"/>
  <c r="R68" i="7"/>
  <c r="S68" i="7" s="1"/>
  <c r="T68" i="7"/>
  <c r="R69" i="7"/>
  <c r="S69" i="7"/>
  <c r="T69" i="7"/>
  <c r="R70" i="7"/>
  <c r="S70" i="7"/>
  <c r="T70" i="7"/>
  <c r="R71" i="7"/>
  <c r="S71" i="7"/>
  <c r="T71" i="7"/>
  <c r="R72" i="7"/>
  <c r="S72" i="7" s="1"/>
  <c r="T72" i="7"/>
  <c r="R73" i="7"/>
  <c r="S73" i="7"/>
  <c r="T73" i="7"/>
  <c r="R74" i="7"/>
  <c r="S74" i="7"/>
  <c r="T74" i="7"/>
  <c r="R75" i="7"/>
  <c r="S75" i="7"/>
  <c r="T75" i="7"/>
  <c r="R76" i="7"/>
  <c r="S76" i="7" s="1"/>
  <c r="T76" i="7"/>
  <c r="R77" i="7"/>
  <c r="S77" i="7"/>
  <c r="T77" i="7"/>
  <c r="R78" i="7"/>
  <c r="S78" i="7"/>
  <c r="T78" i="7"/>
  <c r="R79" i="7"/>
  <c r="S79" i="7"/>
  <c r="T79" i="7"/>
  <c r="R80" i="7"/>
  <c r="S80" i="7" s="1"/>
  <c r="T80" i="7"/>
  <c r="R81" i="7"/>
  <c r="S81" i="7"/>
  <c r="T81" i="7"/>
  <c r="R82" i="7"/>
  <c r="S82" i="7"/>
  <c r="T82" i="7"/>
  <c r="R83" i="7"/>
  <c r="S83" i="7"/>
  <c r="T83" i="7"/>
  <c r="R84" i="7"/>
  <c r="S84" i="7" s="1"/>
  <c r="T84" i="7"/>
  <c r="R85" i="7"/>
  <c r="S85" i="7"/>
  <c r="T85" i="7"/>
  <c r="R86" i="7"/>
  <c r="S86" i="7"/>
  <c r="T86" i="7"/>
  <c r="R87" i="7"/>
  <c r="S87" i="7"/>
  <c r="T87" i="7"/>
  <c r="R88" i="7"/>
  <c r="S88" i="7" s="1"/>
  <c r="T88" i="7"/>
  <c r="R89" i="7"/>
  <c r="S89" i="7"/>
  <c r="T89" i="7"/>
  <c r="R90" i="7"/>
  <c r="S90" i="7"/>
  <c r="T90" i="7"/>
  <c r="R91" i="7"/>
  <c r="S91" i="7"/>
  <c r="T91" i="7"/>
  <c r="R92" i="7"/>
  <c r="S92" i="7" s="1"/>
  <c r="T92" i="7"/>
  <c r="R93" i="7"/>
  <c r="S93" i="7"/>
  <c r="T93" i="7"/>
  <c r="R94" i="7"/>
  <c r="S94" i="7"/>
  <c r="T94" i="7"/>
  <c r="R95" i="7"/>
  <c r="S95" i="7"/>
  <c r="T95" i="7"/>
  <c r="R96" i="7"/>
  <c r="S96" i="7" s="1"/>
  <c r="T96" i="7"/>
  <c r="R97" i="7"/>
  <c r="S97" i="7"/>
  <c r="T97" i="7"/>
  <c r="R98" i="7"/>
  <c r="S98" i="7"/>
  <c r="T98" i="7"/>
  <c r="R99" i="7"/>
  <c r="S99" i="7"/>
  <c r="T99" i="7"/>
  <c r="R100" i="7"/>
  <c r="S100" i="7" s="1"/>
  <c r="T100" i="7"/>
  <c r="R101" i="7"/>
  <c r="S101" i="7"/>
  <c r="T101" i="7"/>
  <c r="R102" i="7"/>
  <c r="S102" i="7"/>
  <c r="T102" i="7"/>
  <c r="R103" i="7"/>
  <c r="S103" i="7"/>
  <c r="T103" i="7"/>
  <c r="R104" i="7"/>
  <c r="S104" i="7" s="1"/>
  <c r="T104" i="7"/>
  <c r="R105" i="7"/>
  <c r="S105" i="7"/>
  <c r="T105" i="7"/>
  <c r="R106" i="7"/>
  <c r="S106" i="7"/>
  <c r="T106" i="7"/>
  <c r="R107" i="7"/>
  <c r="S107" i="7"/>
  <c r="T107" i="7"/>
  <c r="R108" i="7"/>
  <c r="S108" i="7" s="1"/>
  <c r="T108" i="7"/>
  <c r="R109" i="7"/>
  <c r="S109" i="7"/>
  <c r="T109" i="7"/>
  <c r="R110" i="7"/>
  <c r="S110" i="7"/>
  <c r="T110" i="7"/>
  <c r="R111" i="7"/>
  <c r="S111" i="7"/>
  <c r="T111" i="7"/>
  <c r="R112" i="7"/>
  <c r="S112" i="7" s="1"/>
  <c r="T112" i="7"/>
  <c r="R113" i="7"/>
  <c r="S113" i="7"/>
  <c r="T113" i="7"/>
  <c r="R114" i="7"/>
  <c r="S114" i="7"/>
  <c r="T114" i="7"/>
  <c r="R115" i="7"/>
  <c r="S115" i="7"/>
  <c r="T115" i="7"/>
  <c r="R116" i="7"/>
  <c r="S116" i="7" s="1"/>
  <c r="T116" i="7"/>
  <c r="R117" i="7"/>
  <c r="S117" i="7"/>
  <c r="T117" i="7"/>
  <c r="R118" i="7"/>
  <c r="S118" i="7"/>
  <c r="T118" i="7"/>
  <c r="R119" i="7"/>
  <c r="S119" i="7"/>
  <c r="T119" i="7"/>
  <c r="R120" i="7"/>
  <c r="S120" i="7" s="1"/>
  <c r="T120" i="7"/>
  <c r="R121" i="7"/>
  <c r="S121" i="7"/>
  <c r="T121" i="7"/>
  <c r="P32" i="9"/>
  <c r="R32" i="9" s="1"/>
  <c r="S32" i="9" s="1"/>
  <c r="Q32" i="9" s="1"/>
  <c r="P31" i="9"/>
  <c r="R31" i="9" s="1"/>
  <c r="S31" i="9" s="1"/>
  <c r="Q31" i="9" s="1"/>
  <c r="P35" i="9"/>
  <c r="R35" i="9" s="1"/>
  <c r="S35" i="9" s="1"/>
  <c r="Q35" i="9" s="1"/>
  <c r="P34" i="9"/>
  <c r="R34" i="9" s="1"/>
  <c r="S34" i="9" s="1"/>
  <c r="Q34" i="9" s="1"/>
  <c r="P38" i="9"/>
  <c r="R38" i="9" s="1"/>
  <c r="S38" i="9" s="1"/>
  <c r="Q38" i="9" s="1"/>
  <c r="P37" i="9"/>
  <c r="R37" i="9" s="1"/>
  <c r="S37" i="9" s="1"/>
  <c r="Q37" i="9" s="1"/>
  <c r="P41" i="9"/>
  <c r="R41" i="9" s="1"/>
  <c r="S41" i="9" s="1"/>
  <c r="Q41" i="9" s="1"/>
  <c r="P40" i="9"/>
  <c r="R40" i="9" s="1"/>
  <c r="S40" i="9" s="1"/>
  <c r="Q40" i="9" s="1"/>
  <c r="T35" i="8"/>
  <c r="P35" i="8"/>
  <c r="A21" i="7"/>
  <c r="A22" i="7" s="1"/>
  <c r="A23" i="7" s="1"/>
  <c r="A24" i="7" s="1"/>
  <c r="A25" i="7" s="1"/>
  <c r="A26" i="7" s="1"/>
  <c r="A27" i="7" s="1"/>
  <c r="A28" i="7" s="1"/>
  <c r="A29" i="7" s="1"/>
  <c r="A30" i="7" s="1"/>
  <c r="A31" i="7" s="1"/>
  <c r="A32" i="7" s="1"/>
  <c r="A33" i="7" s="1"/>
  <c r="A37" i="7"/>
  <c r="A38" i="7"/>
  <c r="A39" i="7" s="1"/>
  <c r="A40" i="7" s="1"/>
  <c r="A41" i="7" s="1"/>
  <c r="A42" i="7" s="1"/>
  <c r="A43" i="7" s="1"/>
  <c r="A44" i="7" s="1"/>
  <c r="A45" i="7" s="1"/>
  <c r="A46" i="7" s="1"/>
  <c r="A47" i="7" s="1"/>
  <c r="A48" i="7" s="1"/>
  <c r="A49" i="7" s="1"/>
  <c r="A50" i="7" s="1"/>
  <c r="A51" i="7" s="1"/>
  <c r="A55" i="7"/>
  <c r="A56" i="7"/>
  <c r="A57" i="7"/>
  <c r="A58" i="7" s="1"/>
  <c r="A59" i="7" s="1"/>
  <c r="A60" i="7" s="1"/>
  <c r="A61" i="7" s="1"/>
  <c r="A62" i="7" s="1"/>
  <c r="A63" i="7" s="1"/>
  <c r="A114" i="7"/>
  <c r="A115" i="7" s="1"/>
  <c r="A116" i="7" s="1"/>
  <c r="A117" i="7" s="1"/>
  <c r="A118" i="7" s="1"/>
  <c r="A119" i="7" s="1"/>
  <c r="A120" i="7" s="1"/>
  <c r="A121" i="7" s="1"/>
  <c r="A101" i="7"/>
  <c r="A102" i="7" s="1"/>
  <c r="A103" i="7" s="1"/>
  <c r="A104" i="7" s="1"/>
  <c r="A105" i="7" s="1"/>
  <c r="A106" i="7" s="1"/>
  <c r="A107" i="7" s="1"/>
  <c r="A108" i="7" s="1"/>
  <c r="A109" i="7" s="1"/>
  <c r="A110" i="7" s="1"/>
  <c r="A92" i="7"/>
  <c r="A93" i="7" s="1"/>
  <c r="A94" i="7" s="1"/>
  <c r="A95" i="7" s="1"/>
  <c r="A96" i="7" s="1"/>
  <c r="A97" i="7" s="1"/>
  <c r="A83" i="7"/>
  <c r="A84" i="7" s="1"/>
  <c r="A85" i="7" s="1"/>
  <c r="A86" i="7" s="1"/>
  <c r="A87" i="7" s="1"/>
  <c r="A88" i="7" s="1"/>
  <c r="A67" i="7"/>
  <c r="A68" i="7" s="1"/>
  <c r="A69" i="7" s="1"/>
  <c r="A70" i="7" s="1"/>
  <c r="A71" i="7" s="1"/>
  <c r="A72" i="7" s="1"/>
  <c r="A73" i="7" s="1"/>
  <c r="A74" i="7" s="1"/>
  <c r="A75" i="7" s="1"/>
  <c r="A76" i="7" s="1"/>
  <c r="A77" i="7" s="1"/>
  <c r="A78" i="7" s="1"/>
  <c r="A79" i="7" s="1"/>
  <c r="A195" i="6"/>
  <c r="A171" i="6"/>
  <c r="A139" i="6"/>
  <c r="A122" i="6"/>
  <c r="A105" i="6"/>
  <c r="A81" i="6"/>
  <c r="A49" i="6"/>
  <c r="A18" i="6"/>
  <c r="A198" i="5"/>
  <c r="A199" i="5"/>
  <c r="A200" i="5"/>
  <c r="A201" i="5"/>
  <c r="A202" i="5"/>
  <c r="A203" i="5" s="1"/>
  <c r="A204" i="5" s="1"/>
  <c r="A205" i="5" s="1"/>
  <c r="A206" i="5" s="1"/>
  <c r="A207" i="5" s="1"/>
  <c r="A208" i="5" s="1"/>
  <c r="A209" i="5" s="1"/>
  <c r="A210" i="5" s="1"/>
  <c r="A211" i="5" s="1"/>
  <c r="A212" i="5" s="1"/>
  <c r="A213" i="5" s="1"/>
  <c r="A214" i="5" s="1"/>
  <c r="A215" i="5" s="1"/>
  <c r="A216" i="5" s="1"/>
  <c r="A174" i="5"/>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42" i="5"/>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25" i="5"/>
  <c r="A126" i="5" s="1"/>
  <c r="A127" i="5" s="1"/>
  <c r="A128" i="5" s="1"/>
  <c r="A129" i="5" s="1"/>
  <c r="A130" i="5" s="1"/>
  <c r="A131" i="5" s="1"/>
  <c r="A132" i="5" s="1"/>
  <c r="A133" i="5" s="1"/>
  <c r="A134" i="5" s="1"/>
  <c r="A135" i="5" s="1"/>
  <c r="A136" i="5" s="1"/>
  <c r="A137" i="5" s="1"/>
  <c r="A138" i="5" s="1"/>
  <c r="A108" i="5"/>
  <c r="A109" i="5"/>
  <c r="A110" i="5" s="1"/>
  <c r="A111" i="5" s="1"/>
  <c r="A112" i="5" s="1"/>
  <c r="A113" i="5" s="1"/>
  <c r="A114" i="5" s="1"/>
  <c r="A115" i="5" s="1"/>
  <c r="A116" i="5" s="1"/>
  <c r="A117" i="5" s="1"/>
  <c r="A118" i="5" s="1"/>
  <c r="A119" i="5" s="1"/>
  <c r="A120" i="5" s="1"/>
  <c r="A121" i="5" s="1"/>
  <c r="A84" i="5"/>
  <c r="A85" i="5" s="1"/>
  <c r="A86" i="5" s="1"/>
  <c r="A87" i="5" s="1"/>
  <c r="A88" i="5" s="1"/>
  <c r="A89" i="5" s="1"/>
  <c r="A90" i="5" s="1"/>
  <c r="A91" i="5" s="1"/>
  <c r="A92" i="5" s="1"/>
  <c r="A93" i="5" s="1"/>
  <c r="A94" i="5" s="1"/>
  <c r="A95" i="5" s="1"/>
  <c r="A96" i="5" s="1"/>
  <c r="A97" i="5" s="1"/>
  <c r="A98" i="5" s="1"/>
  <c r="A99" i="5" s="1"/>
  <c r="A100" i="5" s="1"/>
  <c r="A101" i="5" s="1"/>
  <c r="A102" i="5" s="1"/>
  <c r="A103" i="5" s="1"/>
  <c r="A104" i="5" s="1"/>
  <c r="A52" i="5"/>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51" i="5"/>
  <c r="A21" i="5"/>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T31" i="8"/>
  <c r="P31" i="8"/>
  <c r="R31" i="8" s="1"/>
  <c r="S31" i="8" s="1"/>
  <c r="Q31" i="8" s="1"/>
  <c r="T29" i="8"/>
  <c r="P29" i="8"/>
  <c r="R29" i="8" s="1"/>
  <c r="S29" i="8" s="1"/>
  <c r="Q29" i="8" s="1"/>
  <c r="T27" i="8"/>
  <c r="P27" i="8"/>
  <c r="R27" i="8" s="1"/>
  <c r="S27" i="8" s="1"/>
  <c r="Q27" i="8" s="1"/>
  <c r="A36" i="7"/>
  <c r="P121" i="7"/>
  <c r="P120" i="7"/>
  <c r="P119" i="7"/>
  <c r="P118" i="7"/>
  <c r="P117" i="7"/>
  <c r="Q117" i="7" s="1"/>
  <c r="P116" i="7"/>
  <c r="P107" i="7"/>
  <c r="P106" i="7"/>
  <c r="Q106" i="7" s="1"/>
  <c r="P97" i="7"/>
  <c r="Q97" i="7" s="1"/>
  <c r="P79" i="7"/>
  <c r="P78" i="7"/>
  <c r="Q78" i="7" s="1"/>
  <c r="P77" i="7"/>
  <c r="Q77" i="7" s="1"/>
  <c r="P76" i="7"/>
  <c r="P75" i="7"/>
  <c r="P74" i="7"/>
  <c r="P73" i="7"/>
  <c r="P72" i="7"/>
  <c r="P71" i="7"/>
  <c r="P70" i="7"/>
  <c r="P63" i="7"/>
  <c r="P62" i="7"/>
  <c r="Q62" i="7" s="1"/>
  <c r="P61" i="7"/>
  <c r="Q61" i="7" s="1"/>
  <c r="P60" i="7"/>
  <c r="P59" i="7"/>
  <c r="Q59" i="7" s="1"/>
  <c r="P58" i="7"/>
  <c r="P50" i="7"/>
  <c r="P49" i="7"/>
  <c r="P48" i="7"/>
  <c r="P47" i="7"/>
  <c r="P46" i="7"/>
  <c r="P45" i="7"/>
  <c r="Q45" i="7" s="1"/>
  <c r="P44" i="7"/>
  <c r="P43" i="7"/>
  <c r="P33" i="7"/>
  <c r="Q33" i="7"/>
  <c r="P32" i="7"/>
  <c r="P31" i="7"/>
  <c r="P25" i="7"/>
  <c r="P26" i="7"/>
  <c r="P27" i="7"/>
  <c r="P28" i="7"/>
  <c r="P29" i="7"/>
  <c r="Q29" i="7"/>
  <c r="P30" i="7"/>
  <c r="Q30" i="7"/>
  <c r="P110" i="7"/>
  <c r="P109" i="7"/>
  <c r="P108" i="7"/>
  <c r="P105" i="7"/>
  <c r="P104" i="7"/>
  <c r="P115" i="7"/>
  <c r="P114" i="7"/>
  <c r="P113" i="7"/>
  <c r="Q113" i="7" s="1"/>
  <c r="P112" i="7"/>
  <c r="A113" i="7"/>
  <c r="Q60" i="7" l="1"/>
  <c r="Q79" i="7"/>
  <c r="Q114" i="7"/>
  <c r="Q46" i="7"/>
  <c r="Q47" i="7"/>
  <c r="Q105" i="7"/>
  <c r="Q48" i="7"/>
  <c r="Q73" i="7"/>
  <c r="Q118" i="7"/>
  <c r="Q112" i="7"/>
  <c r="Q44" i="7"/>
  <c r="Q107" i="7"/>
  <c r="Q72" i="7"/>
  <c r="Q108" i="7"/>
  <c r="Q49" i="7"/>
  <c r="Q74" i="7"/>
  <c r="Q119" i="7"/>
  <c r="Q63" i="7"/>
  <c r="Q70" i="7"/>
  <c r="Q115" i="7"/>
  <c r="Q116" i="7"/>
  <c r="Q109" i="7"/>
  <c r="Q50" i="7"/>
  <c r="Q75" i="7"/>
  <c r="Q120" i="7"/>
  <c r="Q43" i="7"/>
  <c r="Q71" i="7"/>
  <c r="Q104" i="7"/>
  <c r="Q110" i="7"/>
  <c r="Q58" i="7"/>
  <c r="Q76" i="7"/>
  <c r="Q121" i="7"/>
  <c r="J216" i="6"/>
  <c r="H216" i="6"/>
  <c r="K216" i="6" s="1"/>
  <c r="G216" i="6"/>
  <c r="F216" i="6"/>
  <c r="E216" i="6"/>
  <c r="D216" i="6"/>
  <c r="C216" i="6"/>
  <c r="B216" i="6"/>
  <c r="J215" i="6"/>
  <c r="H215" i="6"/>
  <c r="K215" i="6" s="1"/>
  <c r="G215" i="6"/>
  <c r="F215" i="6"/>
  <c r="E215" i="6"/>
  <c r="D215" i="6"/>
  <c r="C215" i="6"/>
  <c r="B215" i="6"/>
  <c r="J214" i="6"/>
  <c r="H214" i="6"/>
  <c r="K214" i="6" s="1"/>
  <c r="G214" i="6"/>
  <c r="F214" i="6"/>
  <c r="E214" i="6"/>
  <c r="D214" i="6"/>
  <c r="C214" i="6"/>
  <c r="B214" i="6"/>
  <c r="J213" i="6"/>
  <c r="H213" i="6"/>
  <c r="K213" i="6" s="1"/>
  <c r="G213" i="6"/>
  <c r="F213" i="6"/>
  <c r="E213" i="6"/>
  <c r="D213" i="6"/>
  <c r="C213" i="6"/>
  <c r="B213" i="6"/>
  <c r="J212" i="6"/>
  <c r="H212" i="6"/>
  <c r="K212" i="6" s="1"/>
  <c r="G212" i="6"/>
  <c r="F212" i="6"/>
  <c r="E212" i="6"/>
  <c r="D212" i="6"/>
  <c r="C212" i="6"/>
  <c r="B212" i="6"/>
  <c r="J211" i="6"/>
  <c r="H211" i="6"/>
  <c r="K211" i="6" s="1"/>
  <c r="G211" i="6"/>
  <c r="F211" i="6"/>
  <c r="E211" i="6"/>
  <c r="D211" i="6"/>
  <c r="C211" i="6"/>
  <c r="B211" i="6"/>
  <c r="J210" i="6"/>
  <c r="H210" i="6"/>
  <c r="K210" i="6" s="1"/>
  <c r="G210" i="6"/>
  <c r="F210" i="6"/>
  <c r="E210" i="6"/>
  <c r="D210" i="6"/>
  <c r="C210" i="6"/>
  <c r="B210" i="6"/>
  <c r="J209" i="6"/>
  <c r="H209" i="6"/>
  <c r="K209" i="6" s="1"/>
  <c r="G209" i="6"/>
  <c r="F209" i="6"/>
  <c r="E209" i="6"/>
  <c r="D209" i="6"/>
  <c r="C209" i="6"/>
  <c r="B209" i="6"/>
  <c r="J208" i="6"/>
  <c r="H208" i="6"/>
  <c r="K208" i="6" s="1"/>
  <c r="G208" i="6"/>
  <c r="F208" i="6"/>
  <c r="E208" i="6"/>
  <c r="D208" i="6"/>
  <c r="C208" i="6"/>
  <c r="B208" i="6"/>
  <c r="A208" i="6"/>
  <c r="J207" i="6"/>
  <c r="H207" i="6"/>
  <c r="K207" i="6" s="1"/>
  <c r="G207" i="6"/>
  <c r="F207" i="6"/>
  <c r="E207" i="6"/>
  <c r="D207" i="6"/>
  <c r="C207" i="6"/>
  <c r="B207" i="6"/>
  <c r="A207" i="6"/>
  <c r="J206" i="6"/>
  <c r="H206" i="6"/>
  <c r="K206" i="6" s="1"/>
  <c r="G206" i="6"/>
  <c r="F206" i="6"/>
  <c r="E206" i="6"/>
  <c r="D206" i="6"/>
  <c r="C206" i="6"/>
  <c r="B206" i="6"/>
  <c r="J205" i="6"/>
  <c r="H205" i="6"/>
  <c r="K205" i="6" s="1"/>
  <c r="G205" i="6"/>
  <c r="F205" i="6"/>
  <c r="E205" i="6"/>
  <c r="D205" i="6"/>
  <c r="C205" i="6"/>
  <c r="B205" i="6"/>
  <c r="J204" i="6"/>
  <c r="H204" i="6"/>
  <c r="K204" i="6" s="1"/>
  <c r="G204" i="6"/>
  <c r="F204" i="6"/>
  <c r="E204" i="6"/>
  <c r="D204" i="6"/>
  <c r="C204" i="6"/>
  <c r="B204" i="6"/>
  <c r="J203" i="6"/>
  <c r="H203" i="6"/>
  <c r="K203" i="6" s="1"/>
  <c r="G203" i="6"/>
  <c r="F203" i="6"/>
  <c r="E203" i="6"/>
  <c r="D203" i="6"/>
  <c r="C203" i="6"/>
  <c r="B203" i="6"/>
  <c r="J202" i="6"/>
  <c r="H202" i="6"/>
  <c r="K202" i="6" s="1"/>
  <c r="G202" i="6"/>
  <c r="F202" i="6"/>
  <c r="E202" i="6"/>
  <c r="D202" i="6"/>
  <c r="C202" i="6"/>
  <c r="B202" i="6"/>
  <c r="J201" i="6"/>
  <c r="H201" i="6"/>
  <c r="K201" i="6" s="1"/>
  <c r="G201" i="6"/>
  <c r="F201" i="6"/>
  <c r="E201" i="6"/>
  <c r="D201" i="6"/>
  <c r="C201" i="6"/>
  <c r="B201" i="6"/>
  <c r="J200" i="6"/>
  <c r="H200" i="6"/>
  <c r="K200" i="6" s="1"/>
  <c r="G200" i="6"/>
  <c r="F200" i="6"/>
  <c r="E200" i="6"/>
  <c r="D200" i="6"/>
  <c r="C200" i="6"/>
  <c r="B200" i="6"/>
  <c r="J199" i="6"/>
  <c r="H199" i="6"/>
  <c r="K199" i="6" s="1"/>
  <c r="G199" i="6"/>
  <c r="F199" i="6"/>
  <c r="E199" i="6"/>
  <c r="D199" i="6"/>
  <c r="C199" i="6"/>
  <c r="B199" i="6"/>
  <c r="J198" i="6"/>
  <c r="H198" i="6"/>
  <c r="K198" i="6" s="1"/>
  <c r="G198" i="6"/>
  <c r="F198" i="6"/>
  <c r="E198" i="6"/>
  <c r="D198" i="6"/>
  <c r="C198" i="6"/>
  <c r="B198" i="6"/>
  <c r="J197" i="6"/>
  <c r="H197" i="6"/>
  <c r="K197" i="6" s="1"/>
  <c r="G197" i="6"/>
  <c r="F197" i="6"/>
  <c r="E197" i="6"/>
  <c r="D197" i="6"/>
  <c r="C197" i="6"/>
  <c r="B197" i="6"/>
  <c r="H196" i="6"/>
  <c r="K196" i="6" s="1"/>
  <c r="G196" i="6"/>
  <c r="F196" i="6"/>
  <c r="E196" i="6"/>
  <c r="D196" i="6"/>
  <c r="C196" i="6"/>
  <c r="B196" i="6"/>
  <c r="J194" i="6"/>
  <c r="H194" i="6"/>
  <c r="K194" i="6" s="1"/>
  <c r="G194" i="6"/>
  <c r="F194" i="6"/>
  <c r="E194" i="6"/>
  <c r="D194" i="6"/>
  <c r="C194" i="6"/>
  <c r="B194" i="6"/>
  <c r="J193" i="6"/>
  <c r="H193" i="6"/>
  <c r="K193" i="6" s="1"/>
  <c r="G193" i="6"/>
  <c r="F193" i="6"/>
  <c r="E193" i="6"/>
  <c r="D193" i="6"/>
  <c r="C193" i="6"/>
  <c r="B193" i="6"/>
  <c r="J192" i="6"/>
  <c r="H192" i="6"/>
  <c r="K192" i="6" s="1"/>
  <c r="G192" i="6"/>
  <c r="F192" i="6"/>
  <c r="E192" i="6"/>
  <c r="D192" i="6"/>
  <c r="C192" i="6"/>
  <c r="B192" i="6"/>
  <c r="J191" i="6"/>
  <c r="H191" i="6"/>
  <c r="K191" i="6" s="1"/>
  <c r="G191" i="6"/>
  <c r="F191" i="6"/>
  <c r="E191" i="6"/>
  <c r="D191" i="6"/>
  <c r="C191" i="6"/>
  <c r="B191" i="6"/>
  <c r="J190" i="6"/>
  <c r="H190" i="6"/>
  <c r="K190" i="6" s="1"/>
  <c r="G190" i="6"/>
  <c r="F190" i="6"/>
  <c r="E190" i="6"/>
  <c r="D190" i="6"/>
  <c r="C190" i="6"/>
  <c r="B190" i="6"/>
  <c r="J189" i="6"/>
  <c r="H189" i="6"/>
  <c r="K189" i="6" s="1"/>
  <c r="G189" i="6"/>
  <c r="F189" i="6"/>
  <c r="E189" i="6"/>
  <c r="D189" i="6"/>
  <c r="C189" i="6"/>
  <c r="B189" i="6"/>
  <c r="J188" i="6"/>
  <c r="H188" i="6"/>
  <c r="K188" i="6" s="1"/>
  <c r="G188" i="6"/>
  <c r="F188" i="6"/>
  <c r="E188" i="6"/>
  <c r="D188" i="6"/>
  <c r="C188" i="6"/>
  <c r="B188" i="6"/>
  <c r="J187" i="6"/>
  <c r="H187" i="6"/>
  <c r="K187" i="6" s="1"/>
  <c r="G187" i="6"/>
  <c r="F187" i="6"/>
  <c r="E187" i="6"/>
  <c r="D187" i="6"/>
  <c r="C187" i="6"/>
  <c r="B187" i="6"/>
  <c r="J186" i="6"/>
  <c r="H186" i="6"/>
  <c r="K186" i="6" s="1"/>
  <c r="G186" i="6"/>
  <c r="F186" i="6"/>
  <c r="E186" i="6"/>
  <c r="D186" i="6"/>
  <c r="C186" i="6"/>
  <c r="B186" i="6"/>
  <c r="J185" i="6"/>
  <c r="H185" i="6"/>
  <c r="K185" i="6" s="1"/>
  <c r="G185" i="6"/>
  <c r="F185" i="6"/>
  <c r="E185" i="6"/>
  <c r="D185" i="6"/>
  <c r="C185" i="6"/>
  <c r="B185" i="6"/>
  <c r="J184" i="6"/>
  <c r="H184" i="6"/>
  <c r="K184" i="6" s="1"/>
  <c r="G184" i="6"/>
  <c r="F184" i="6"/>
  <c r="E184" i="6"/>
  <c r="D184" i="6"/>
  <c r="C184" i="6"/>
  <c r="B184" i="6"/>
  <c r="A184" i="6"/>
  <c r="J183" i="6"/>
  <c r="H183" i="6"/>
  <c r="K183" i="6" s="1"/>
  <c r="G183" i="6"/>
  <c r="F183" i="6"/>
  <c r="E183" i="6"/>
  <c r="D183" i="6"/>
  <c r="C183" i="6"/>
  <c r="B183" i="6"/>
  <c r="A183" i="6"/>
  <c r="J182" i="6"/>
  <c r="H182" i="6"/>
  <c r="K182" i="6" s="1"/>
  <c r="G182" i="6"/>
  <c r="F182" i="6"/>
  <c r="E182" i="6"/>
  <c r="D182" i="6"/>
  <c r="C182" i="6"/>
  <c r="B182" i="6"/>
  <c r="J181" i="6"/>
  <c r="H181" i="6"/>
  <c r="K181" i="6" s="1"/>
  <c r="G181" i="6"/>
  <c r="F181" i="6"/>
  <c r="E181" i="6"/>
  <c r="D181" i="6"/>
  <c r="C181" i="6"/>
  <c r="B181" i="6"/>
  <c r="J180" i="6"/>
  <c r="H180" i="6"/>
  <c r="K180" i="6" s="1"/>
  <c r="G180" i="6"/>
  <c r="F180" i="6"/>
  <c r="E180" i="6"/>
  <c r="D180" i="6"/>
  <c r="C180" i="6"/>
  <c r="B180" i="6"/>
  <c r="J179" i="6"/>
  <c r="H179" i="6"/>
  <c r="K179" i="6" s="1"/>
  <c r="G179" i="6"/>
  <c r="F179" i="6"/>
  <c r="E179" i="6"/>
  <c r="D179" i="6"/>
  <c r="C179" i="6"/>
  <c r="B179" i="6"/>
  <c r="J178" i="6"/>
  <c r="H178" i="6"/>
  <c r="K178" i="6" s="1"/>
  <c r="G178" i="6"/>
  <c r="F178" i="6"/>
  <c r="E178" i="6"/>
  <c r="D178" i="6"/>
  <c r="C178" i="6"/>
  <c r="B178" i="6"/>
  <c r="J177" i="6"/>
  <c r="H177" i="6"/>
  <c r="K177" i="6" s="1"/>
  <c r="G177" i="6"/>
  <c r="F177" i="6"/>
  <c r="E177" i="6"/>
  <c r="D177" i="6"/>
  <c r="C177" i="6"/>
  <c r="B177" i="6"/>
  <c r="J176" i="6"/>
  <c r="H176" i="6"/>
  <c r="K176" i="6" s="1"/>
  <c r="G176" i="6"/>
  <c r="F176" i="6"/>
  <c r="E176" i="6"/>
  <c r="D176" i="6"/>
  <c r="C176" i="6"/>
  <c r="B176" i="6"/>
  <c r="J175" i="6"/>
  <c r="H175" i="6"/>
  <c r="K175" i="6" s="1"/>
  <c r="G175" i="6"/>
  <c r="F175" i="6"/>
  <c r="E175" i="6"/>
  <c r="D175" i="6"/>
  <c r="C175" i="6"/>
  <c r="B175" i="6"/>
  <c r="J174" i="6"/>
  <c r="H174" i="6"/>
  <c r="K174" i="6" s="1"/>
  <c r="G174" i="6"/>
  <c r="F174" i="6"/>
  <c r="E174" i="6"/>
  <c r="D174" i="6"/>
  <c r="C174" i="6"/>
  <c r="B174" i="6"/>
  <c r="J173" i="6"/>
  <c r="H173" i="6"/>
  <c r="K173" i="6" s="1"/>
  <c r="G173" i="6"/>
  <c r="F173" i="6"/>
  <c r="E173" i="6"/>
  <c r="D173" i="6"/>
  <c r="C173" i="6"/>
  <c r="B173" i="6"/>
  <c r="J170" i="6"/>
  <c r="H170" i="6"/>
  <c r="K170" i="6" s="1"/>
  <c r="G170" i="6"/>
  <c r="F170" i="6"/>
  <c r="E170" i="6"/>
  <c r="D170" i="6"/>
  <c r="C170" i="6"/>
  <c r="B170" i="6"/>
  <c r="J169" i="6"/>
  <c r="H169" i="6"/>
  <c r="K169" i="6" s="1"/>
  <c r="G169" i="6"/>
  <c r="F169" i="6"/>
  <c r="E169" i="6"/>
  <c r="D169" i="6"/>
  <c r="C169" i="6"/>
  <c r="B169" i="6"/>
  <c r="J168" i="6"/>
  <c r="H168" i="6"/>
  <c r="K168" i="6" s="1"/>
  <c r="G168" i="6"/>
  <c r="F168" i="6"/>
  <c r="E168" i="6"/>
  <c r="D168" i="6"/>
  <c r="C168" i="6"/>
  <c r="B168" i="6"/>
  <c r="J167" i="6"/>
  <c r="H167" i="6"/>
  <c r="K167" i="6" s="1"/>
  <c r="G167" i="6"/>
  <c r="F167" i="6"/>
  <c r="E167" i="6"/>
  <c r="D167" i="6"/>
  <c r="C167" i="6"/>
  <c r="B167" i="6"/>
  <c r="J166" i="6"/>
  <c r="H166" i="6"/>
  <c r="K166" i="6" s="1"/>
  <c r="G166" i="6"/>
  <c r="F166" i="6"/>
  <c r="E166" i="6"/>
  <c r="D166" i="6"/>
  <c r="C166" i="6"/>
  <c r="B166" i="6"/>
  <c r="J165" i="6"/>
  <c r="H165" i="6"/>
  <c r="K165" i="6" s="1"/>
  <c r="G165" i="6"/>
  <c r="F165" i="6"/>
  <c r="E165" i="6"/>
  <c r="D165" i="6"/>
  <c r="C165" i="6"/>
  <c r="B165" i="6"/>
  <c r="J164" i="6"/>
  <c r="H164" i="6"/>
  <c r="K164" i="6" s="1"/>
  <c r="G164" i="6"/>
  <c r="F164" i="6"/>
  <c r="E164" i="6"/>
  <c r="D164" i="6"/>
  <c r="C164" i="6"/>
  <c r="B164" i="6"/>
  <c r="J163" i="6"/>
  <c r="H163" i="6"/>
  <c r="K163" i="6" s="1"/>
  <c r="G163" i="6"/>
  <c r="F163" i="6"/>
  <c r="E163" i="6"/>
  <c r="D163" i="6"/>
  <c r="C163" i="6"/>
  <c r="B163" i="6"/>
  <c r="J162" i="6"/>
  <c r="H162" i="6"/>
  <c r="K162" i="6" s="1"/>
  <c r="G162" i="6"/>
  <c r="F162" i="6"/>
  <c r="E162" i="6"/>
  <c r="D162" i="6"/>
  <c r="C162" i="6"/>
  <c r="B162" i="6"/>
  <c r="J161" i="6"/>
  <c r="H161" i="6"/>
  <c r="K161" i="6" s="1"/>
  <c r="G161" i="6"/>
  <c r="F161" i="6"/>
  <c r="E161" i="6"/>
  <c r="D161" i="6"/>
  <c r="C161" i="6"/>
  <c r="B161" i="6"/>
  <c r="J160" i="6"/>
  <c r="H160" i="6"/>
  <c r="K160" i="6" s="1"/>
  <c r="G160" i="6"/>
  <c r="F160" i="6"/>
  <c r="E160" i="6"/>
  <c r="D160" i="6"/>
  <c r="C160" i="6"/>
  <c r="B160" i="6"/>
  <c r="J159" i="6"/>
  <c r="H159" i="6"/>
  <c r="K159" i="6" s="1"/>
  <c r="G159" i="6"/>
  <c r="F159" i="6"/>
  <c r="E159" i="6"/>
  <c r="D159" i="6"/>
  <c r="C159" i="6"/>
  <c r="B159" i="6"/>
  <c r="J158" i="6"/>
  <c r="H158" i="6"/>
  <c r="K158" i="6" s="1"/>
  <c r="G158" i="6"/>
  <c r="F158" i="6"/>
  <c r="E158" i="6"/>
  <c r="D158" i="6"/>
  <c r="C158" i="6"/>
  <c r="B158" i="6"/>
  <c r="J157" i="6"/>
  <c r="H157" i="6"/>
  <c r="K157" i="6" s="1"/>
  <c r="G157" i="6"/>
  <c r="F157" i="6"/>
  <c r="E157" i="6"/>
  <c r="D157" i="6"/>
  <c r="C157" i="6"/>
  <c r="B157" i="6"/>
  <c r="J156" i="6"/>
  <c r="H156" i="6"/>
  <c r="K156" i="6" s="1"/>
  <c r="G156" i="6"/>
  <c r="F156" i="6"/>
  <c r="E156" i="6"/>
  <c r="D156" i="6"/>
  <c r="C156" i="6"/>
  <c r="B156" i="6"/>
  <c r="J155" i="6"/>
  <c r="H155" i="6"/>
  <c r="K155" i="6" s="1"/>
  <c r="G155" i="6"/>
  <c r="F155" i="6"/>
  <c r="E155" i="6"/>
  <c r="D155" i="6"/>
  <c r="C155" i="6"/>
  <c r="B155" i="6"/>
  <c r="J154" i="6"/>
  <c r="H154" i="6"/>
  <c r="K154" i="6" s="1"/>
  <c r="G154" i="6"/>
  <c r="F154" i="6"/>
  <c r="E154" i="6"/>
  <c r="D154" i="6"/>
  <c r="C154" i="6"/>
  <c r="B154" i="6"/>
  <c r="J153" i="6"/>
  <c r="H153" i="6"/>
  <c r="K153" i="6" s="1"/>
  <c r="G153" i="6"/>
  <c r="F153" i="6"/>
  <c r="E153" i="6"/>
  <c r="D153" i="6"/>
  <c r="C153" i="6"/>
  <c r="B153" i="6"/>
  <c r="J152" i="6"/>
  <c r="H152" i="6"/>
  <c r="K152" i="6" s="1"/>
  <c r="G152" i="6"/>
  <c r="F152" i="6"/>
  <c r="E152" i="6"/>
  <c r="D152" i="6"/>
  <c r="C152" i="6"/>
  <c r="B152" i="6"/>
  <c r="J151" i="6"/>
  <c r="H151" i="6"/>
  <c r="K151" i="6" s="1"/>
  <c r="G151" i="6"/>
  <c r="F151" i="6"/>
  <c r="E151" i="6"/>
  <c r="D151" i="6"/>
  <c r="C151" i="6"/>
  <c r="B151" i="6"/>
  <c r="J150" i="6"/>
  <c r="H150" i="6"/>
  <c r="K150" i="6" s="1"/>
  <c r="G150" i="6"/>
  <c r="F150" i="6"/>
  <c r="E150" i="6"/>
  <c r="D150" i="6"/>
  <c r="C150" i="6"/>
  <c r="B150" i="6"/>
  <c r="J149" i="6"/>
  <c r="H149" i="6"/>
  <c r="K149" i="6" s="1"/>
  <c r="G149" i="6"/>
  <c r="F149" i="6"/>
  <c r="E149" i="6"/>
  <c r="D149" i="6"/>
  <c r="C149" i="6"/>
  <c r="B149" i="6"/>
  <c r="J148" i="6"/>
  <c r="H148" i="6"/>
  <c r="K148" i="6" s="1"/>
  <c r="G148" i="6"/>
  <c r="F148" i="6"/>
  <c r="E148" i="6"/>
  <c r="D148" i="6"/>
  <c r="C148" i="6"/>
  <c r="B148" i="6"/>
  <c r="J147" i="6"/>
  <c r="H147" i="6"/>
  <c r="K147" i="6" s="1"/>
  <c r="G147" i="6"/>
  <c r="F147" i="6"/>
  <c r="E147" i="6"/>
  <c r="D147" i="6"/>
  <c r="C147" i="6"/>
  <c r="B147" i="6"/>
  <c r="J146" i="6"/>
  <c r="H146" i="6"/>
  <c r="K146" i="6" s="1"/>
  <c r="G146" i="6"/>
  <c r="F146" i="6"/>
  <c r="E146" i="6"/>
  <c r="D146" i="6"/>
  <c r="C146" i="6"/>
  <c r="B146" i="6"/>
  <c r="J145" i="6"/>
  <c r="H145" i="6"/>
  <c r="K145" i="6" s="1"/>
  <c r="G145" i="6"/>
  <c r="F145" i="6"/>
  <c r="E145" i="6"/>
  <c r="D145" i="6"/>
  <c r="C145" i="6"/>
  <c r="B145" i="6"/>
  <c r="J144" i="6"/>
  <c r="H144" i="6"/>
  <c r="K144" i="6" s="1"/>
  <c r="G144" i="6"/>
  <c r="F144" i="6"/>
  <c r="E144" i="6"/>
  <c r="D144" i="6"/>
  <c r="C144" i="6"/>
  <c r="B144" i="6"/>
  <c r="J143" i="6"/>
  <c r="H143" i="6"/>
  <c r="K143" i="6" s="1"/>
  <c r="G143" i="6"/>
  <c r="F143" i="6"/>
  <c r="E143" i="6"/>
  <c r="D143" i="6"/>
  <c r="C143" i="6"/>
  <c r="B143" i="6"/>
  <c r="J142" i="6"/>
  <c r="H142" i="6"/>
  <c r="K142" i="6" s="1"/>
  <c r="G142" i="6"/>
  <c r="F142" i="6"/>
  <c r="E142" i="6"/>
  <c r="D142" i="6"/>
  <c r="C142" i="6"/>
  <c r="B142" i="6"/>
  <c r="J141" i="6"/>
  <c r="H141" i="6"/>
  <c r="K141" i="6" s="1"/>
  <c r="G141" i="6"/>
  <c r="F141" i="6"/>
  <c r="E141" i="6"/>
  <c r="D141" i="6"/>
  <c r="C141" i="6"/>
  <c r="B141" i="6"/>
  <c r="J138" i="6"/>
  <c r="H138" i="6"/>
  <c r="K138" i="6" s="1"/>
  <c r="G138" i="6"/>
  <c r="F138" i="6"/>
  <c r="E138" i="6"/>
  <c r="D138" i="6"/>
  <c r="C138" i="6"/>
  <c r="B138" i="6"/>
  <c r="J137" i="6"/>
  <c r="H137" i="6"/>
  <c r="K137" i="6" s="1"/>
  <c r="G137" i="6"/>
  <c r="F137" i="6"/>
  <c r="E137" i="6"/>
  <c r="D137" i="6"/>
  <c r="C137" i="6"/>
  <c r="B137" i="6"/>
  <c r="J136" i="6"/>
  <c r="H136" i="6"/>
  <c r="K136" i="6" s="1"/>
  <c r="G136" i="6"/>
  <c r="F136" i="6"/>
  <c r="E136" i="6"/>
  <c r="D136" i="6"/>
  <c r="C136" i="6"/>
  <c r="B136" i="6"/>
  <c r="J135" i="6"/>
  <c r="H135" i="6"/>
  <c r="K135" i="6" s="1"/>
  <c r="G135" i="6"/>
  <c r="F135" i="6"/>
  <c r="E135" i="6"/>
  <c r="D135" i="6"/>
  <c r="C135" i="6"/>
  <c r="B135" i="6"/>
  <c r="J134" i="6"/>
  <c r="H134" i="6"/>
  <c r="K134" i="6" s="1"/>
  <c r="G134" i="6"/>
  <c r="F134" i="6"/>
  <c r="E134" i="6"/>
  <c r="D134" i="6"/>
  <c r="C134" i="6"/>
  <c r="B134" i="6"/>
  <c r="J133" i="6"/>
  <c r="H133" i="6"/>
  <c r="K133" i="6" s="1"/>
  <c r="G133" i="6"/>
  <c r="F133" i="6"/>
  <c r="E133" i="6"/>
  <c r="D133" i="6"/>
  <c r="C133" i="6"/>
  <c r="B133" i="6"/>
  <c r="J132" i="6"/>
  <c r="H132" i="6"/>
  <c r="K132" i="6" s="1"/>
  <c r="G132" i="6"/>
  <c r="F132" i="6"/>
  <c r="E132" i="6"/>
  <c r="D132" i="6"/>
  <c r="C132" i="6"/>
  <c r="B132" i="6"/>
  <c r="J131" i="6"/>
  <c r="H131" i="6"/>
  <c r="K131" i="6" s="1"/>
  <c r="G131" i="6"/>
  <c r="F131" i="6"/>
  <c r="E131" i="6"/>
  <c r="D131" i="6"/>
  <c r="C131" i="6"/>
  <c r="B131" i="6"/>
  <c r="J130" i="6"/>
  <c r="H130" i="6"/>
  <c r="K130" i="6" s="1"/>
  <c r="G130" i="6"/>
  <c r="F130" i="6"/>
  <c r="E130" i="6"/>
  <c r="D130" i="6"/>
  <c r="C130" i="6"/>
  <c r="B130" i="6"/>
  <c r="J129" i="6"/>
  <c r="H129" i="6"/>
  <c r="K129" i="6" s="1"/>
  <c r="G129" i="6"/>
  <c r="F129" i="6"/>
  <c r="E129" i="6"/>
  <c r="D129" i="6"/>
  <c r="C129" i="6"/>
  <c r="B129" i="6"/>
  <c r="J128" i="6"/>
  <c r="H128" i="6"/>
  <c r="K128" i="6" s="1"/>
  <c r="G128" i="6"/>
  <c r="F128" i="6"/>
  <c r="E128" i="6"/>
  <c r="D128" i="6"/>
  <c r="C128" i="6"/>
  <c r="B128" i="6"/>
  <c r="J127" i="6"/>
  <c r="H127" i="6"/>
  <c r="K127" i="6" s="1"/>
  <c r="G127" i="6"/>
  <c r="F127" i="6"/>
  <c r="E127" i="6"/>
  <c r="D127" i="6"/>
  <c r="C127" i="6"/>
  <c r="B127" i="6"/>
  <c r="J126" i="6"/>
  <c r="H126" i="6"/>
  <c r="K126" i="6" s="1"/>
  <c r="G126" i="6"/>
  <c r="F126" i="6"/>
  <c r="E126" i="6"/>
  <c r="D126" i="6"/>
  <c r="C126" i="6"/>
  <c r="B126" i="6"/>
  <c r="J125" i="6"/>
  <c r="H125" i="6"/>
  <c r="K125" i="6" s="1"/>
  <c r="G125" i="6"/>
  <c r="F125" i="6"/>
  <c r="E125" i="6"/>
  <c r="D125" i="6"/>
  <c r="C125" i="6"/>
  <c r="B125" i="6"/>
  <c r="J124" i="6"/>
  <c r="H124" i="6"/>
  <c r="K124" i="6" s="1"/>
  <c r="G124" i="6"/>
  <c r="F124" i="6"/>
  <c r="E124" i="6"/>
  <c r="D124" i="6"/>
  <c r="C124" i="6"/>
  <c r="B124" i="6"/>
  <c r="J121" i="6"/>
  <c r="H121" i="6"/>
  <c r="K121" i="6" s="1"/>
  <c r="G121" i="6"/>
  <c r="F121" i="6"/>
  <c r="E121" i="6"/>
  <c r="D121" i="6"/>
  <c r="C121" i="6"/>
  <c r="B121" i="6"/>
  <c r="J120" i="6"/>
  <c r="H120" i="6"/>
  <c r="K120" i="6" s="1"/>
  <c r="G120" i="6"/>
  <c r="F120" i="6"/>
  <c r="E120" i="6"/>
  <c r="D120" i="6"/>
  <c r="C120" i="6"/>
  <c r="B120" i="6"/>
  <c r="J119" i="6"/>
  <c r="H119" i="6"/>
  <c r="K119" i="6" s="1"/>
  <c r="G119" i="6"/>
  <c r="F119" i="6"/>
  <c r="E119" i="6"/>
  <c r="D119" i="6"/>
  <c r="C119" i="6"/>
  <c r="B119" i="6"/>
  <c r="J118" i="6"/>
  <c r="H118" i="6"/>
  <c r="K118" i="6" s="1"/>
  <c r="G118" i="6"/>
  <c r="F118" i="6"/>
  <c r="E118" i="6"/>
  <c r="D118" i="6"/>
  <c r="C118" i="6"/>
  <c r="B118" i="6"/>
  <c r="J117" i="6"/>
  <c r="H117" i="6"/>
  <c r="K117" i="6" s="1"/>
  <c r="G117" i="6"/>
  <c r="F117" i="6"/>
  <c r="E117" i="6"/>
  <c r="D117" i="6"/>
  <c r="C117" i="6"/>
  <c r="B117" i="6"/>
  <c r="J116" i="6"/>
  <c r="H116" i="6"/>
  <c r="K116" i="6" s="1"/>
  <c r="G116" i="6"/>
  <c r="F116" i="6"/>
  <c r="E116" i="6"/>
  <c r="D116" i="6"/>
  <c r="C116" i="6"/>
  <c r="B116" i="6"/>
  <c r="J115" i="6"/>
  <c r="H115" i="6"/>
  <c r="K115" i="6" s="1"/>
  <c r="G115" i="6"/>
  <c r="F115" i="6"/>
  <c r="E115" i="6"/>
  <c r="D115" i="6"/>
  <c r="C115" i="6"/>
  <c r="B115" i="6"/>
  <c r="J114" i="6"/>
  <c r="H114" i="6"/>
  <c r="K114" i="6" s="1"/>
  <c r="G114" i="6"/>
  <c r="F114" i="6"/>
  <c r="E114" i="6"/>
  <c r="D114" i="6"/>
  <c r="C114" i="6"/>
  <c r="B114" i="6"/>
  <c r="J113" i="6"/>
  <c r="H113" i="6"/>
  <c r="K113" i="6" s="1"/>
  <c r="G113" i="6"/>
  <c r="F113" i="6"/>
  <c r="E113" i="6"/>
  <c r="D113" i="6"/>
  <c r="C113" i="6"/>
  <c r="B113" i="6"/>
  <c r="J112" i="6"/>
  <c r="H112" i="6"/>
  <c r="K112" i="6" s="1"/>
  <c r="G112" i="6"/>
  <c r="F112" i="6"/>
  <c r="E112" i="6"/>
  <c r="D112" i="6"/>
  <c r="C112" i="6"/>
  <c r="B112" i="6"/>
  <c r="J111" i="6"/>
  <c r="H111" i="6"/>
  <c r="K111" i="6" s="1"/>
  <c r="G111" i="6"/>
  <c r="F111" i="6"/>
  <c r="E111" i="6"/>
  <c r="D111" i="6"/>
  <c r="C111" i="6"/>
  <c r="B111" i="6"/>
  <c r="J110" i="6"/>
  <c r="H110" i="6"/>
  <c r="K110" i="6" s="1"/>
  <c r="G110" i="6"/>
  <c r="F110" i="6"/>
  <c r="E110" i="6"/>
  <c r="D110" i="6"/>
  <c r="C110" i="6"/>
  <c r="B110" i="6"/>
  <c r="J109" i="6"/>
  <c r="H109" i="6"/>
  <c r="K109" i="6" s="1"/>
  <c r="G109" i="6"/>
  <c r="F109" i="6"/>
  <c r="E109" i="6"/>
  <c r="D109" i="6"/>
  <c r="C109" i="6"/>
  <c r="B109" i="6"/>
  <c r="J108" i="6"/>
  <c r="H108" i="6"/>
  <c r="K108" i="6" s="1"/>
  <c r="G108" i="6"/>
  <c r="F108" i="6"/>
  <c r="E108" i="6"/>
  <c r="D108" i="6"/>
  <c r="C108" i="6"/>
  <c r="B108" i="6"/>
  <c r="J107" i="6"/>
  <c r="H107" i="6"/>
  <c r="K107" i="6" s="1"/>
  <c r="G107" i="6"/>
  <c r="F107" i="6"/>
  <c r="E107" i="6"/>
  <c r="D107" i="6"/>
  <c r="C107" i="6"/>
  <c r="B107" i="6"/>
  <c r="A82" i="6"/>
  <c r="J104" i="6"/>
  <c r="J103" i="6"/>
  <c r="J102" i="6"/>
  <c r="J101" i="6"/>
  <c r="J100" i="6"/>
  <c r="J99" i="6"/>
  <c r="J98" i="6"/>
  <c r="J97" i="6"/>
  <c r="J96" i="6"/>
  <c r="J95" i="6"/>
  <c r="J94" i="6"/>
  <c r="J93" i="6"/>
  <c r="J92" i="6"/>
  <c r="J91" i="6"/>
  <c r="J90" i="6"/>
  <c r="J89" i="6"/>
  <c r="J88" i="6"/>
  <c r="J87" i="6"/>
  <c r="J86" i="6"/>
  <c r="J85" i="6"/>
  <c r="J84" i="6"/>
  <c r="J83" i="6"/>
  <c r="J82" i="6"/>
  <c r="H50" i="6"/>
  <c r="H51" i="6"/>
  <c r="K51" i="6" s="1"/>
  <c r="H52" i="6"/>
  <c r="K52" i="6" s="1"/>
  <c r="H53" i="6"/>
  <c r="K53" i="6" s="1"/>
  <c r="H54" i="6"/>
  <c r="K54" i="6" s="1"/>
  <c r="H55" i="6"/>
  <c r="K55" i="6" s="1"/>
  <c r="H56" i="6"/>
  <c r="K56" i="6" s="1"/>
  <c r="H57" i="6"/>
  <c r="K57" i="6" s="1"/>
  <c r="H58" i="6"/>
  <c r="K58" i="6" s="1"/>
  <c r="H59" i="6"/>
  <c r="K59" i="6" s="1"/>
  <c r="H60" i="6"/>
  <c r="K60" i="6" s="1"/>
  <c r="H61" i="6"/>
  <c r="K61" i="6" s="1"/>
  <c r="H62" i="6"/>
  <c r="K62" i="6" s="1"/>
  <c r="H63" i="6"/>
  <c r="K63" i="6" s="1"/>
  <c r="H64" i="6"/>
  <c r="K64" i="6" s="1"/>
  <c r="H65" i="6"/>
  <c r="K65" i="6" s="1"/>
  <c r="H66" i="6"/>
  <c r="K66" i="6" s="1"/>
  <c r="H67" i="6"/>
  <c r="K67" i="6" s="1"/>
  <c r="H68" i="6"/>
  <c r="K68" i="6" s="1"/>
  <c r="H69" i="6"/>
  <c r="K69" i="6" s="1"/>
  <c r="H70" i="6"/>
  <c r="K70" i="6" s="1"/>
  <c r="H71" i="6"/>
  <c r="K71" i="6" s="1"/>
  <c r="H72" i="6"/>
  <c r="K72" i="6" s="1"/>
  <c r="H73" i="6"/>
  <c r="K73" i="6" s="1"/>
  <c r="H74" i="6"/>
  <c r="K74" i="6" s="1"/>
  <c r="H75" i="6"/>
  <c r="K75" i="6" s="1"/>
  <c r="H76" i="6"/>
  <c r="K76" i="6" s="1"/>
  <c r="H77" i="6"/>
  <c r="K77" i="6" s="1"/>
  <c r="H78" i="6"/>
  <c r="K78" i="6" s="1"/>
  <c r="H79" i="6"/>
  <c r="K79" i="6" s="1"/>
  <c r="H80" i="6"/>
  <c r="K80" i="6" s="1"/>
  <c r="J80" i="6"/>
  <c r="G80" i="6"/>
  <c r="F80" i="6"/>
  <c r="E80" i="6"/>
  <c r="D80" i="6"/>
  <c r="C80" i="6"/>
  <c r="B80" i="6"/>
  <c r="J79" i="6"/>
  <c r="G79" i="6"/>
  <c r="F79" i="6"/>
  <c r="E79" i="6"/>
  <c r="D79" i="6"/>
  <c r="C79" i="6"/>
  <c r="B79" i="6"/>
  <c r="J78" i="6"/>
  <c r="G78" i="6"/>
  <c r="F78" i="6"/>
  <c r="E78" i="6"/>
  <c r="D78" i="6"/>
  <c r="C78" i="6"/>
  <c r="B78" i="6"/>
  <c r="J77" i="6"/>
  <c r="G77" i="6"/>
  <c r="F77" i="6"/>
  <c r="E77" i="6"/>
  <c r="D77" i="6"/>
  <c r="C77" i="6"/>
  <c r="B77" i="6"/>
  <c r="J76" i="6"/>
  <c r="G76" i="6"/>
  <c r="F76" i="6"/>
  <c r="E76" i="6"/>
  <c r="D76" i="6"/>
  <c r="C76" i="6"/>
  <c r="B76" i="6"/>
  <c r="J75" i="6"/>
  <c r="G75" i="6"/>
  <c r="F75" i="6"/>
  <c r="E75" i="6"/>
  <c r="D75" i="6"/>
  <c r="C75" i="6"/>
  <c r="B75" i="6"/>
  <c r="J74" i="6"/>
  <c r="G74" i="6"/>
  <c r="F74" i="6"/>
  <c r="E74" i="6"/>
  <c r="D74" i="6"/>
  <c r="C74" i="6"/>
  <c r="B74" i="6"/>
  <c r="J73" i="6"/>
  <c r="G73" i="6"/>
  <c r="F73" i="6"/>
  <c r="E73" i="6"/>
  <c r="D73" i="6"/>
  <c r="C73" i="6"/>
  <c r="B73" i="6"/>
  <c r="J72" i="6"/>
  <c r="G72" i="6"/>
  <c r="F72" i="6"/>
  <c r="E72" i="6"/>
  <c r="D72" i="6"/>
  <c r="C72" i="6"/>
  <c r="B72" i="6"/>
  <c r="J71" i="6"/>
  <c r="G71" i="6"/>
  <c r="F71" i="6"/>
  <c r="E71" i="6"/>
  <c r="D71" i="6"/>
  <c r="C71" i="6"/>
  <c r="B71" i="6"/>
  <c r="J70" i="6"/>
  <c r="G70" i="6"/>
  <c r="F70" i="6"/>
  <c r="E70" i="6"/>
  <c r="D70" i="6"/>
  <c r="C70" i="6"/>
  <c r="B70" i="6"/>
  <c r="J69" i="6"/>
  <c r="G69" i="6"/>
  <c r="F69" i="6"/>
  <c r="E69" i="6"/>
  <c r="D69" i="6"/>
  <c r="C69" i="6"/>
  <c r="B69" i="6"/>
  <c r="J68" i="6"/>
  <c r="G68" i="6"/>
  <c r="F68" i="6"/>
  <c r="E68" i="6"/>
  <c r="D68" i="6"/>
  <c r="C68" i="6"/>
  <c r="B68" i="6"/>
  <c r="J67" i="6"/>
  <c r="G67" i="6"/>
  <c r="F67" i="6"/>
  <c r="E67" i="6"/>
  <c r="D67" i="6"/>
  <c r="C67" i="6"/>
  <c r="B67" i="6"/>
  <c r="J66" i="6"/>
  <c r="G66" i="6"/>
  <c r="F66" i="6"/>
  <c r="E66" i="6"/>
  <c r="D66" i="6"/>
  <c r="C66" i="6"/>
  <c r="B66" i="6"/>
  <c r="J65" i="6"/>
  <c r="G65" i="6"/>
  <c r="F65" i="6"/>
  <c r="E65" i="6"/>
  <c r="D65" i="6"/>
  <c r="C65" i="6"/>
  <c r="B65" i="6"/>
  <c r="J64" i="6"/>
  <c r="G64" i="6"/>
  <c r="F64" i="6"/>
  <c r="E64" i="6"/>
  <c r="D64" i="6"/>
  <c r="C64" i="6"/>
  <c r="B64" i="6"/>
  <c r="J63" i="6"/>
  <c r="G63" i="6"/>
  <c r="F63" i="6"/>
  <c r="E63" i="6"/>
  <c r="D63" i="6"/>
  <c r="C63" i="6"/>
  <c r="B63" i="6"/>
  <c r="J62" i="6"/>
  <c r="G62" i="6"/>
  <c r="F62" i="6"/>
  <c r="E62" i="6"/>
  <c r="D62" i="6"/>
  <c r="C62" i="6"/>
  <c r="B62" i="6"/>
  <c r="J61" i="6"/>
  <c r="G61" i="6"/>
  <c r="F61" i="6"/>
  <c r="E61" i="6"/>
  <c r="D61" i="6"/>
  <c r="C61" i="6"/>
  <c r="B61" i="6"/>
  <c r="J60" i="6"/>
  <c r="G60" i="6"/>
  <c r="F60" i="6"/>
  <c r="E60" i="6"/>
  <c r="D60" i="6"/>
  <c r="C60" i="6"/>
  <c r="B60" i="6"/>
  <c r="J59" i="6"/>
  <c r="G59" i="6"/>
  <c r="F59" i="6"/>
  <c r="E59" i="6"/>
  <c r="D59" i="6"/>
  <c r="C59" i="6"/>
  <c r="B59" i="6"/>
  <c r="J58" i="6"/>
  <c r="G58" i="6"/>
  <c r="F58" i="6"/>
  <c r="E58" i="6"/>
  <c r="D58" i="6"/>
  <c r="C58" i="6"/>
  <c r="B58" i="6"/>
  <c r="J57" i="6"/>
  <c r="G57" i="6"/>
  <c r="F57" i="6"/>
  <c r="E57" i="6"/>
  <c r="D57" i="6"/>
  <c r="C57" i="6"/>
  <c r="B57" i="6"/>
  <c r="J56" i="6"/>
  <c r="G56" i="6"/>
  <c r="F56" i="6"/>
  <c r="E56" i="6"/>
  <c r="D56" i="6"/>
  <c r="C56" i="6"/>
  <c r="B56" i="6"/>
  <c r="J55" i="6"/>
  <c r="G55" i="6"/>
  <c r="F55" i="6"/>
  <c r="E55" i="6"/>
  <c r="D55" i="6"/>
  <c r="C55" i="6"/>
  <c r="B55" i="6"/>
  <c r="J54" i="6"/>
  <c r="G54" i="6"/>
  <c r="F54" i="6"/>
  <c r="E54" i="6"/>
  <c r="D54" i="6"/>
  <c r="C54" i="6"/>
  <c r="B54" i="6"/>
  <c r="J53" i="6"/>
  <c r="G53" i="6"/>
  <c r="F53" i="6"/>
  <c r="E53" i="6"/>
  <c r="D53" i="6"/>
  <c r="C53" i="6"/>
  <c r="B53" i="6"/>
  <c r="J52" i="6"/>
  <c r="G52" i="6"/>
  <c r="F52" i="6"/>
  <c r="E52" i="6"/>
  <c r="D52" i="6"/>
  <c r="C52" i="6"/>
  <c r="B52" i="6"/>
  <c r="A52" i="6"/>
  <c r="J51" i="6"/>
  <c r="G51" i="6"/>
  <c r="F51" i="6"/>
  <c r="E51" i="6"/>
  <c r="D51" i="6"/>
  <c r="C51" i="6"/>
  <c r="B51" i="6"/>
  <c r="A51" i="6"/>
  <c r="J50" i="6"/>
  <c r="G50" i="6"/>
  <c r="F50" i="6"/>
  <c r="E50" i="6"/>
  <c r="D50" i="6"/>
  <c r="C50" i="6"/>
  <c r="B50" i="6"/>
  <c r="A50" i="6"/>
  <c r="J48" i="6"/>
  <c r="H48" i="6"/>
  <c r="K48" i="6" s="1"/>
  <c r="G48" i="6"/>
  <c r="F48" i="6"/>
  <c r="E48" i="6"/>
  <c r="D48" i="6"/>
  <c r="C48" i="6"/>
  <c r="B48" i="6"/>
  <c r="J47" i="6"/>
  <c r="H47" i="6"/>
  <c r="K47" i="6" s="1"/>
  <c r="G47" i="6"/>
  <c r="F47" i="6"/>
  <c r="E47" i="6"/>
  <c r="D47" i="6"/>
  <c r="C47" i="6"/>
  <c r="B47" i="6"/>
  <c r="J46" i="6"/>
  <c r="H46" i="6"/>
  <c r="K46" i="6" s="1"/>
  <c r="G46" i="6"/>
  <c r="F46" i="6"/>
  <c r="E46" i="6"/>
  <c r="D46" i="6"/>
  <c r="C46" i="6"/>
  <c r="B46" i="6"/>
  <c r="J45" i="6"/>
  <c r="H45" i="6"/>
  <c r="K45" i="6" s="1"/>
  <c r="G45" i="6"/>
  <c r="F45" i="6"/>
  <c r="E45" i="6"/>
  <c r="D45" i="6"/>
  <c r="C45" i="6"/>
  <c r="B45" i="6"/>
  <c r="J44" i="6"/>
  <c r="H44" i="6"/>
  <c r="K44" i="6" s="1"/>
  <c r="G44" i="6"/>
  <c r="F44" i="6"/>
  <c r="E44" i="6"/>
  <c r="D44" i="6"/>
  <c r="C44" i="6"/>
  <c r="B44" i="6"/>
  <c r="J43" i="6"/>
  <c r="H43" i="6"/>
  <c r="K43" i="6" s="1"/>
  <c r="G43" i="6"/>
  <c r="F43" i="6"/>
  <c r="E43" i="6"/>
  <c r="D43" i="6"/>
  <c r="C43" i="6"/>
  <c r="B43" i="6"/>
  <c r="J42" i="6"/>
  <c r="H42" i="6"/>
  <c r="K42" i="6" s="1"/>
  <c r="G42" i="6"/>
  <c r="F42" i="6"/>
  <c r="E42" i="6"/>
  <c r="D42" i="6"/>
  <c r="C42" i="6"/>
  <c r="B42" i="6"/>
  <c r="J41" i="6"/>
  <c r="H41" i="6"/>
  <c r="K41" i="6" s="1"/>
  <c r="G41" i="6"/>
  <c r="F41" i="6"/>
  <c r="E41" i="6"/>
  <c r="D41" i="6"/>
  <c r="C41" i="6"/>
  <c r="B41" i="6"/>
  <c r="J40" i="6"/>
  <c r="H40" i="6"/>
  <c r="K40" i="6" s="1"/>
  <c r="G40" i="6"/>
  <c r="F40" i="6"/>
  <c r="E40" i="6"/>
  <c r="D40" i="6"/>
  <c r="C40" i="6"/>
  <c r="B40" i="6"/>
  <c r="J39" i="6"/>
  <c r="H39" i="6"/>
  <c r="K39" i="6" s="1"/>
  <c r="G39" i="6"/>
  <c r="F39" i="6"/>
  <c r="E39" i="6"/>
  <c r="D39" i="6"/>
  <c r="C39" i="6"/>
  <c r="B39" i="6"/>
  <c r="J38" i="6"/>
  <c r="H38" i="6"/>
  <c r="K38" i="6" s="1"/>
  <c r="G38" i="6"/>
  <c r="F38" i="6"/>
  <c r="E38" i="6"/>
  <c r="D38" i="6"/>
  <c r="C38" i="6"/>
  <c r="B38" i="6"/>
  <c r="A38" i="6"/>
  <c r="J37" i="6"/>
  <c r="H37" i="6"/>
  <c r="K37" i="6" s="1"/>
  <c r="G37" i="6"/>
  <c r="F37" i="6"/>
  <c r="E37" i="6"/>
  <c r="D37" i="6"/>
  <c r="C37" i="6"/>
  <c r="B37" i="6"/>
  <c r="J36" i="6"/>
  <c r="H36" i="6"/>
  <c r="K36" i="6" s="1"/>
  <c r="G36" i="6"/>
  <c r="F36" i="6"/>
  <c r="E36" i="6"/>
  <c r="D36" i="6"/>
  <c r="C36" i="6"/>
  <c r="B36" i="6"/>
  <c r="J35" i="6"/>
  <c r="H35" i="6"/>
  <c r="K35" i="6" s="1"/>
  <c r="G35" i="6"/>
  <c r="F35" i="6"/>
  <c r="E35" i="6"/>
  <c r="D35" i="6"/>
  <c r="C35" i="6"/>
  <c r="B35" i="6"/>
  <c r="J34" i="6"/>
  <c r="H34" i="6"/>
  <c r="K34" i="6" s="1"/>
  <c r="G34" i="6"/>
  <c r="F34" i="6"/>
  <c r="E34" i="6"/>
  <c r="D34" i="6"/>
  <c r="C34" i="6"/>
  <c r="B34" i="6"/>
  <c r="J33" i="6"/>
  <c r="H33" i="6"/>
  <c r="K33" i="6" s="1"/>
  <c r="G33" i="6"/>
  <c r="F33" i="6"/>
  <c r="E33" i="6"/>
  <c r="D33" i="6"/>
  <c r="C33" i="6"/>
  <c r="B33" i="6"/>
  <c r="J32" i="6"/>
  <c r="H32" i="6"/>
  <c r="K32" i="6" s="1"/>
  <c r="G32" i="6"/>
  <c r="F32" i="6"/>
  <c r="E32" i="6"/>
  <c r="D32" i="6"/>
  <c r="C32" i="6"/>
  <c r="B32" i="6"/>
  <c r="J31" i="6"/>
  <c r="H31" i="6"/>
  <c r="K31" i="6" s="1"/>
  <c r="G31" i="6"/>
  <c r="F31" i="6"/>
  <c r="E31" i="6"/>
  <c r="D31" i="6"/>
  <c r="C31" i="6"/>
  <c r="B31" i="6"/>
  <c r="J30" i="6"/>
  <c r="H30" i="6"/>
  <c r="K30" i="6" s="1"/>
  <c r="G30" i="6"/>
  <c r="F30" i="6"/>
  <c r="E30" i="6"/>
  <c r="D30" i="6"/>
  <c r="C30" i="6"/>
  <c r="B30" i="6"/>
  <c r="J29" i="6"/>
  <c r="H29" i="6"/>
  <c r="K29" i="6" s="1"/>
  <c r="G29" i="6"/>
  <c r="F29" i="6"/>
  <c r="E29" i="6"/>
  <c r="D29" i="6"/>
  <c r="C29" i="6"/>
  <c r="B29" i="6"/>
  <c r="J28" i="6"/>
  <c r="H28" i="6"/>
  <c r="K28" i="6" s="1"/>
  <c r="G28" i="6"/>
  <c r="F28" i="6"/>
  <c r="E28" i="6"/>
  <c r="D28" i="6"/>
  <c r="C28" i="6"/>
  <c r="B28" i="6"/>
  <c r="J27" i="6"/>
  <c r="H27" i="6"/>
  <c r="K27" i="6" s="1"/>
  <c r="G27" i="6"/>
  <c r="F27" i="6"/>
  <c r="E27" i="6"/>
  <c r="D27" i="6"/>
  <c r="C27" i="6"/>
  <c r="B27" i="6"/>
  <c r="J26" i="6"/>
  <c r="H26" i="6"/>
  <c r="K26" i="6" s="1"/>
  <c r="G26" i="6"/>
  <c r="F26" i="6"/>
  <c r="E26" i="6"/>
  <c r="D26" i="6"/>
  <c r="C26" i="6"/>
  <c r="B26" i="6"/>
  <c r="J25" i="6"/>
  <c r="H25" i="6"/>
  <c r="K25" i="6" s="1"/>
  <c r="G25" i="6"/>
  <c r="F25" i="6"/>
  <c r="E25" i="6"/>
  <c r="D25" i="6"/>
  <c r="C25" i="6"/>
  <c r="B25" i="6"/>
  <c r="J24" i="6"/>
  <c r="H24" i="6"/>
  <c r="K24" i="6" s="1"/>
  <c r="G24" i="6"/>
  <c r="F24" i="6"/>
  <c r="E24" i="6"/>
  <c r="D24" i="6"/>
  <c r="C24" i="6"/>
  <c r="B24" i="6"/>
  <c r="J23" i="6"/>
  <c r="H23" i="6"/>
  <c r="K23" i="6" s="1"/>
  <c r="G23" i="6"/>
  <c r="F23" i="6"/>
  <c r="E23" i="6"/>
  <c r="D23" i="6"/>
  <c r="C23" i="6"/>
  <c r="B23" i="6"/>
  <c r="J22" i="6"/>
  <c r="H22" i="6"/>
  <c r="K22" i="6" s="1"/>
  <c r="G22" i="6"/>
  <c r="F22" i="6"/>
  <c r="E22" i="6"/>
  <c r="D22" i="6"/>
  <c r="C22" i="6"/>
  <c r="B22" i="6"/>
  <c r="J21" i="6"/>
  <c r="H21" i="6"/>
  <c r="K21" i="6" s="1"/>
  <c r="G21" i="6"/>
  <c r="F21" i="6"/>
  <c r="E21" i="6"/>
  <c r="D21" i="6"/>
  <c r="C21" i="6"/>
  <c r="B21" i="6"/>
  <c r="J20" i="6"/>
  <c r="H20" i="6"/>
  <c r="K20" i="6" s="1"/>
  <c r="G20" i="6"/>
  <c r="F20" i="6"/>
  <c r="E20" i="6"/>
  <c r="D20" i="6"/>
  <c r="C20" i="6"/>
  <c r="B20" i="6"/>
  <c r="J19" i="6"/>
  <c r="H19" i="6"/>
  <c r="G19" i="6"/>
  <c r="F19" i="6"/>
  <c r="E19" i="6"/>
  <c r="D19" i="6"/>
  <c r="C19" i="6"/>
  <c r="B19" i="6"/>
  <c r="A19" i="6"/>
  <c r="J196" i="6"/>
  <c r="J195" i="6"/>
  <c r="H195" i="6"/>
  <c r="K195" i="6" s="1"/>
  <c r="G195" i="6"/>
  <c r="F195" i="6"/>
  <c r="E195" i="6"/>
  <c r="D195" i="6"/>
  <c r="C195" i="6"/>
  <c r="B195" i="6"/>
  <c r="B171" i="6"/>
  <c r="B49" i="6"/>
  <c r="A3" i="5"/>
  <c r="P216" i="5"/>
  <c r="T216" i="5" s="1"/>
  <c r="N216" i="5"/>
  <c r="Q216" i="5" s="1"/>
  <c r="R216" i="5" s="1"/>
  <c r="O216" i="5" s="1"/>
  <c r="P215" i="5"/>
  <c r="T215" i="5" s="1"/>
  <c r="N215" i="5"/>
  <c r="Q215" i="5" s="1"/>
  <c r="R215" i="5" s="1"/>
  <c r="O215" i="5" s="1"/>
  <c r="P214" i="5"/>
  <c r="T214" i="5" s="1"/>
  <c r="N214" i="5"/>
  <c r="Q214" i="5" s="1"/>
  <c r="R214" i="5" s="1"/>
  <c r="O214" i="5" s="1"/>
  <c r="P213" i="5"/>
  <c r="T213" i="5" s="1"/>
  <c r="N213" i="5"/>
  <c r="Q213" i="5" s="1"/>
  <c r="R213" i="5" s="1"/>
  <c r="O213" i="5" s="1"/>
  <c r="P212" i="5"/>
  <c r="T212" i="5" s="1"/>
  <c r="N212" i="5"/>
  <c r="Q212" i="5" s="1"/>
  <c r="R212" i="5" s="1"/>
  <c r="O212" i="5" s="1"/>
  <c r="P211" i="5"/>
  <c r="T211" i="5" s="1"/>
  <c r="N211" i="5"/>
  <c r="Q211" i="5" s="1"/>
  <c r="R211" i="5" s="1"/>
  <c r="O211" i="5" s="1"/>
  <c r="P210" i="5"/>
  <c r="T210" i="5" s="1"/>
  <c r="N210" i="5"/>
  <c r="Q210" i="5" s="1"/>
  <c r="R210" i="5" s="1"/>
  <c r="O210" i="5" s="1"/>
  <c r="P209" i="5"/>
  <c r="T209" i="5" s="1"/>
  <c r="N209" i="5"/>
  <c r="Q209" i="5" s="1"/>
  <c r="R209" i="5" s="1"/>
  <c r="O209" i="5" s="1"/>
  <c r="P208" i="5"/>
  <c r="T208" i="5" s="1"/>
  <c r="N208" i="5"/>
  <c r="Q208" i="5" s="1"/>
  <c r="R208" i="5" s="1"/>
  <c r="O208" i="5" s="1"/>
  <c r="P207" i="5"/>
  <c r="T207" i="5" s="1"/>
  <c r="N207" i="5"/>
  <c r="Q207" i="5" s="1"/>
  <c r="R207" i="5" s="1"/>
  <c r="O207" i="5" s="1"/>
  <c r="P206" i="5"/>
  <c r="T206" i="5" s="1"/>
  <c r="N206" i="5"/>
  <c r="Q206" i="5" s="1"/>
  <c r="R206" i="5" s="1"/>
  <c r="O206" i="5" s="1"/>
  <c r="P205" i="5"/>
  <c r="T205" i="5" s="1"/>
  <c r="N205" i="5"/>
  <c r="Q205" i="5" s="1"/>
  <c r="R205" i="5" s="1"/>
  <c r="O205"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8" i="5"/>
  <c r="T198" i="5" s="1"/>
  <c r="N198" i="5"/>
  <c r="Q198" i="5" s="1"/>
  <c r="R198" i="5" s="1"/>
  <c r="O198" i="5" s="1"/>
  <c r="P197" i="5"/>
  <c r="T197" i="5" s="1"/>
  <c r="N197" i="5"/>
  <c r="Q197" i="5" s="1"/>
  <c r="R197" i="5" s="1"/>
  <c r="O197" i="5" s="1"/>
  <c r="P196" i="5"/>
  <c r="T196" i="5" s="1"/>
  <c r="N196" i="5"/>
  <c r="Q196" i="5" s="1"/>
  <c r="R196" i="5" s="1"/>
  <c r="O196" i="5" s="1"/>
  <c r="A197" i="5"/>
  <c r="A206" i="6" s="1"/>
  <c r="P38" i="5"/>
  <c r="T38" i="5" s="1"/>
  <c r="N38" i="5"/>
  <c r="Q38" i="5" s="1"/>
  <c r="R38" i="5" s="1"/>
  <c r="O38" i="5" s="1"/>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A212" i="6" l="1"/>
  <c r="A198" i="6"/>
  <c r="A202" i="6"/>
  <c r="A197" i="6"/>
  <c r="A210" i="6"/>
  <c r="A214" i="6"/>
  <c r="A201" i="6"/>
  <c r="A205" i="6"/>
  <c r="A209" i="6"/>
  <c r="A213" i="6"/>
  <c r="A196" i="6"/>
  <c r="A200" i="6"/>
  <c r="A204" i="6"/>
  <c r="A199" i="6"/>
  <c r="A203" i="6"/>
  <c r="A216" i="6"/>
  <c r="A211" i="6"/>
  <c r="A215" i="6"/>
  <c r="P99" i="7"/>
  <c r="Q99" i="7" s="1"/>
  <c r="P81" i="7"/>
  <c r="Q81" i="7" s="1"/>
  <c r="P51" i="7"/>
  <c r="Q51" i="7" s="1"/>
  <c r="F81" i="6"/>
  <c r="G81" i="6"/>
  <c r="H81" i="6"/>
  <c r="K81" i="6" s="1"/>
  <c r="K102" i="6"/>
  <c r="F105" i="6"/>
  <c r="G105" i="6"/>
  <c r="H105" i="6"/>
  <c r="K105" i="6" s="1"/>
  <c r="F106" i="6"/>
  <c r="G106" i="6"/>
  <c r="H106" i="6"/>
  <c r="F122" i="6"/>
  <c r="G122" i="6"/>
  <c r="H122" i="6"/>
  <c r="K122" i="6" s="1"/>
  <c r="F123" i="6"/>
  <c r="G123" i="6"/>
  <c r="H123" i="6"/>
  <c r="F139" i="6"/>
  <c r="G139" i="6"/>
  <c r="H139" i="6"/>
  <c r="K139" i="6" s="1"/>
  <c r="F140" i="6"/>
  <c r="G140" i="6"/>
  <c r="H140" i="6"/>
  <c r="F171" i="6"/>
  <c r="G171" i="6"/>
  <c r="H171" i="6"/>
  <c r="F172" i="6"/>
  <c r="G172" i="6"/>
  <c r="H172" i="6"/>
  <c r="B81" i="6"/>
  <c r="C81" i="6"/>
  <c r="D81" i="6"/>
  <c r="E81" i="6"/>
  <c r="J81" i="6"/>
  <c r="B105" i="6"/>
  <c r="C105" i="6"/>
  <c r="D105" i="6"/>
  <c r="E105" i="6"/>
  <c r="J105" i="6"/>
  <c r="B122" i="6"/>
  <c r="C122" i="6"/>
  <c r="D122" i="6"/>
  <c r="E122" i="6"/>
  <c r="J122" i="6"/>
  <c r="B139" i="6"/>
  <c r="C139" i="6"/>
  <c r="D139" i="6"/>
  <c r="E139" i="6"/>
  <c r="J139" i="6"/>
  <c r="B106" i="6"/>
  <c r="C106" i="6"/>
  <c r="D106" i="6"/>
  <c r="E106" i="6"/>
  <c r="B123" i="6"/>
  <c r="C123" i="6"/>
  <c r="D123" i="6"/>
  <c r="E123" i="6"/>
  <c r="B140" i="6"/>
  <c r="C140" i="6"/>
  <c r="D140" i="6"/>
  <c r="E140" i="6"/>
  <c r="C171" i="6"/>
  <c r="D171" i="6"/>
  <c r="E171" i="6"/>
  <c r="B172" i="6"/>
  <c r="C172" i="6"/>
  <c r="D172" i="6"/>
  <c r="E172" i="6"/>
  <c r="B18" i="6"/>
  <c r="N183" i="5"/>
  <c r="Q183" i="5" s="1"/>
  <c r="R183" i="5" s="1"/>
  <c r="O183" i="5" s="1"/>
  <c r="P183" i="5"/>
  <c r="T183" i="5" s="1"/>
  <c r="N102" i="5"/>
  <c r="Q102" i="5" s="1"/>
  <c r="R102" i="5" s="1"/>
  <c r="O102" i="5" s="1"/>
  <c r="P102" i="5"/>
  <c r="T102" i="5" s="1"/>
  <c r="N64" i="5"/>
  <c r="Q64" i="5" s="1"/>
  <c r="R64" i="5" s="1"/>
  <c r="O64" i="5" s="1"/>
  <c r="P64" i="5"/>
  <c r="T64" i="5" s="1"/>
  <c r="A7" i="15"/>
  <c r="A7" i="14"/>
  <c r="A7" i="13"/>
  <c r="A7" i="12"/>
  <c r="A7" i="11"/>
  <c r="A7" i="9"/>
  <c r="A7" i="8"/>
  <c r="A7" i="7"/>
  <c r="P25" i="12" l="1"/>
  <c r="R25" i="12" s="1"/>
  <c r="S25" i="12" s="1"/>
  <c r="Q25" i="12" s="1"/>
  <c r="P23" i="12"/>
  <c r="R23" i="12" s="1"/>
  <c r="S23" i="12" s="1"/>
  <c r="Q23" i="12" s="1"/>
  <c r="P21" i="12"/>
  <c r="R21" i="12" s="1"/>
  <c r="S21" i="12" s="1"/>
  <c r="Q21" i="12" s="1"/>
  <c r="P19" i="12"/>
  <c r="A20" i="9"/>
  <c r="P29" i="9"/>
  <c r="R29" i="9" s="1"/>
  <c r="S29" i="9" s="1"/>
  <c r="Q29" i="9" s="1"/>
  <c r="P28" i="9"/>
  <c r="R28" i="9" s="1"/>
  <c r="S28" i="9" s="1"/>
  <c r="Q28" i="9" s="1"/>
  <c r="P26" i="9"/>
  <c r="R26" i="9" s="1"/>
  <c r="S26" i="9" s="1"/>
  <c r="Q26" i="9" s="1"/>
  <c r="P25" i="9"/>
  <c r="R25" i="9" s="1"/>
  <c r="S25" i="9" s="1"/>
  <c r="Q25" i="9" s="1"/>
  <c r="P23" i="9"/>
  <c r="R23" i="9" s="1"/>
  <c r="S23" i="9" s="1"/>
  <c r="Q23" i="9" s="1"/>
  <c r="P22" i="9"/>
  <c r="R22" i="9" s="1"/>
  <c r="S22" i="9" s="1"/>
  <c r="P20" i="9"/>
  <c r="R20" i="9" s="1"/>
  <c r="S20" i="9" s="1"/>
  <c r="Q20" i="9" s="1"/>
  <c r="T23" i="8"/>
  <c r="P23" i="8"/>
  <c r="R23" i="8" s="1"/>
  <c r="S23" i="8" s="1"/>
  <c r="Q23" i="8" s="1"/>
  <c r="T21" i="8"/>
  <c r="P21" i="8"/>
  <c r="R21" i="8" s="1"/>
  <c r="S21" i="8" s="1"/>
  <c r="Q21" i="8" s="1"/>
  <c r="T19" i="8"/>
  <c r="P19" i="8"/>
  <c r="R19" i="8" s="1"/>
  <c r="S19" i="8" s="1"/>
  <c r="T25" i="8"/>
  <c r="P25" i="8"/>
  <c r="R25" i="8" s="1"/>
  <c r="S25" i="8" s="1"/>
  <c r="Q25" i="8" s="1"/>
  <c r="A20" i="7"/>
  <c r="P103" i="7"/>
  <c r="Q103" i="7" s="1"/>
  <c r="P102" i="7"/>
  <c r="Q102" i="7" s="1"/>
  <c r="P101" i="7"/>
  <c r="Q101" i="7" s="1"/>
  <c r="P100" i="7"/>
  <c r="Q100" i="7" s="1"/>
  <c r="P96" i="7"/>
  <c r="Q96" i="7" s="1"/>
  <c r="P95" i="7"/>
  <c r="Q95" i="7" s="1"/>
  <c r="P94" i="7"/>
  <c r="Q94" i="7" s="1"/>
  <c r="P93" i="7"/>
  <c r="Q93" i="7" s="1"/>
  <c r="P92" i="7"/>
  <c r="Q92" i="7" s="1"/>
  <c r="P91" i="7"/>
  <c r="Q91" i="7" s="1"/>
  <c r="P90" i="7"/>
  <c r="Q90" i="7" s="1"/>
  <c r="P88" i="7"/>
  <c r="Q88" i="7" s="1"/>
  <c r="P87" i="7"/>
  <c r="Q87" i="7" s="1"/>
  <c r="P86" i="7"/>
  <c r="Q86" i="7" s="1"/>
  <c r="P85" i="7"/>
  <c r="Q85" i="7" s="1"/>
  <c r="P84" i="7"/>
  <c r="Q84" i="7" s="1"/>
  <c r="P83" i="7"/>
  <c r="Q83" i="7" s="1"/>
  <c r="P82" i="7"/>
  <c r="Q82" i="7" s="1"/>
  <c r="P69" i="7"/>
  <c r="Q69" i="7" s="1"/>
  <c r="P68" i="7"/>
  <c r="Q68" i="7" s="1"/>
  <c r="P67" i="7"/>
  <c r="Q67" i="7" s="1"/>
  <c r="P66" i="7"/>
  <c r="Q66" i="7" s="1"/>
  <c r="P65" i="7"/>
  <c r="Q65" i="7" s="1"/>
  <c r="P57" i="7"/>
  <c r="Q57" i="7" s="1"/>
  <c r="P56" i="7"/>
  <c r="Q56" i="7" s="1"/>
  <c r="J140" i="6"/>
  <c r="K140" i="6"/>
  <c r="J123" i="6"/>
  <c r="K123" i="6"/>
  <c r="J106" i="6"/>
  <c r="K106" i="6"/>
  <c r="K104" i="6"/>
  <c r="K103" i="6"/>
  <c r="K101" i="6"/>
  <c r="K100" i="6"/>
  <c r="J172" i="6"/>
  <c r="K172" i="6"/>
  <c r="J171" i="6"/>
  <c r="K171" i="6"/>
  <c r="K99" i="6"/>
  <c r="K98" i="6"/>
  <c r="K97" i="6"/>
  <c r="K96" i="6"/>
  <c r="K95" i="6"/>
  <c r="K94" i="6"/>
  <c r="K93" i="6"/>
  <c r="K92" i="6"/>
  <c r="K91" i="6"/>
  <c r="K90" i="6"/>
  <c r="K89" i="6"/>
  <c r="K88" i="6"/>
  <c r="K87" i="6"/>
  <c r="K86" i="6"/>
  <c r="K85" i="6"/>
  <c r="K84" i="6"/>
  <c r="K83" i="6"/>
  <c r="K82" i="6"/>
  <c r="A20" i="5"/>
  <c r="A20" i="6"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N184" i="5"/>
  <c r="Q184" i="5" s="1"/>
  <c r="R184" i="5" s="1"/>
  <c r="O184" i="5" s="1"/>
  <c r="P182" i="5"/>
  <c r="T182" i="5" s="1"/>
  <c r="N182" i="5"/>
  <c r="Q182" i="5" s="1"/>
  <c r="R182" i="5" s="1"/>
  <c r="O182" i="5" s="1"/>
  <c r="P181" i="5"/>
  <c r="T181" i="5" s="1"/>
  <c r="N181" i="5"/>
  <c r="Q181" i="5" s="1"/>
  <c r="R181" i="5" s="1"/>
  <c r="O181" i="5" s="1"/>
  <c r="P180" i="5"/>
  <c r="T180" i="5" s="1"/>
  <c r="N180" i="5"/>
  <c r="Q180" i="5" s="1"/>
  <c r="R180" i="5" s="1"/>
  <c r="O180" i="5" s="1"/>
  <c r="P179" i="5"/>
  <c r="T179" i="5" s="1"/>
  <c r="N179" i="5"/>
  <c r="Q179" i="5" s="1"/>
  <c r="R179" i="5" s="1"/>
  <c r="O179"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4" i="5"/>
  <c r="T104" i="5" s="1"/>
  <c r="N104" i="5"/>
  <c r="Q104" i="5" s="1"/>
  <c r="R104" i="5" s="1"/>
  <c r="O104" i="5" s="1"/>
  <c r="P103" i="5"/>
  <c r="T103" i="5" s="1"/>
  <c r="N103" i="5"/>
  <c r="Q103" i="5" s="1"/>
  <c r="R103" i="5" s="1"/>
  <c r="O103"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Q22" i="9" l="1"/>
  <c r="S43" i="9"/>
  <c r="Q19" i="8"/>
  <c r="Q36" i="8" s="1"/>
  <c r="S35" i="8"/>
  <c r="K218" i="6"/>
  <c r="A22" i="9"/>
  <c r="A23" i="9" s="1"/>
  <c r="A25" i="9"/>
  <c r="A26" i="9" s="1"/>
  <c r="A28" i="9" s="1"/>
  <c r="A29" i="9" s="1"/>
  <c r="A21" i="6"/>
  <c r="P37" i="12"/>
  <c r="A54" i="7"/>
  <c r="R19" i="12"/>
  <c r="S19" i="12" s="1"/>
  <c r="Q19" i="12" s="1"/>
  <c r="A91" i="7" l="1"/>
  <c r="A82" i="7"/>
  <c r="A66" i="7"/>
  <c r="A22" i="6"/>
  <c r="A100" i="7"/>
  <c r="A23" i="6" l="1"/>
  <c r="P11" i="12"/>
  <c r="P10" i="12"/>
  <c r="P9" i="12"/>
  <c r="P8" i="12"/>
  <c r="P7" i="12"/>
  <c r="A24" i="6" l="1"/>
  <c r="S37" i="12"/>
  <c r="Q38" i="12"/>
  <c r="D28" i="13"/>
  <c r="A25" i="6" l="1"/>
  <c r="D28" i="14"/>
  <c r="P19" i="9"/>
  <c r="R19" i="9" s="1"/>
  <c r="S19" i="9" s="1"/>
  <c r="Q19" i="9" s="1"/>
  <c r="P55" i="7"/>
  <c r="Q55" i="7" s="1"/>
  <c r="P54" i="7"/>
  <c r="Q54" i="7" s="1"/>
  <c r="P53" i="7"/>
  <c r="Q53" i="7" s="1"/>
  <c r="P42" i="7"/>
  <c r="Q42" i="7" s="1"/>
  <c r="P41" i="7"/>
  <c r="Q41" i="7" s="1"/>
  <c r="P40" i="7"/>
  <c r="Q40" i="7" s="1"/>
  <c r="P39" i="7"/>
  <c r="Q39" i="7" s="1"/>
  <c r="P38" i="7"/>
  <c r="Q38" i="7" s="1"/>
  <c r="P37" i="7"/>
  <c r="Q37" i="7" s="1"/>
  <c r="P36" i="7"/>
  <c r="Q36" i="7" s="1"/>
  <c r="P35" i="7"/>
  <c r="Q35" i="7" s="1"/>
  <c r="Q26" i="7"/>
  <c r="Q25" i="7"/>
  <c r="P24" i="7"/>
  <c r="Q24" i="7" s="1"/>
  <c r="P23" i="7"/>
  <c r="Q23" i="7" s="1"/>
  <c r="P22" i="7"/>
  <c r="Q22" i="7" s="1"/>
  <c r="P21" i="7"/>
  <c r="Q21" i="7" s="1"/>
  <c r="P20" i="7"/>
  <c r="Q20" i="7" s="1"/>
  <c r="T19" i="7"/>
  <c r="P19" i="7"/>
  <c r="K50" i="6"/>
  <c r="K19" i="6"/>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R19" i="7" l="1"/>
  <c r="S19" i="7" s="1"/>
  <c r="Q19" i="7" s="1"/>
  <c r="Q124" i="7" s="1"/>
  <c r="P123" i="7"/>
  <c r="J218" i="6"/>
  <c r="Q19" i="5"/>
  <c r="R19" i="5" s="1"/>
  <c r="O19" i="5" s="1"/>
  <c r="A26" i="6"/>
  <c r="D25" i="10"/>
  <c r="B25" i="10"/>
  <c r="D24" i="10"/>
  <c r="B24" i="10"/>
  <c r="D11" i="10"/>
  <c r="B11" i="10"/>
  <c r="D10" i="10"/>
  <c r="B10" i="10"/>
  <c r="D9" i="10"/>
  <c r="B9" i="10"/>
  <c r="D8" i="10"/>
  <c r="B8" i="10"/>
  <c r="D7" i="10"/>
  <c r="A7" i="10"/>
  <c r="A6" i="10"/>
  <c r="A3" i="10"/>
  <c r="A1" i="10"/>
  <c r="M227" i="5"/>
  <c r="J225" i="6" s="1"/>
  <c r="O129" i="7" s="1"/>
  <c r="O47" i="12" s="1"/>
  <c r="M226" i="5"/>
  <c r="D24" i="11" s="1"/>
  <c r="D34" i="13" s="1"/>
  <c r="D34" i="14" s="1"/>
  <c r="N25" i="15" s="1"/>
  <c r="F41" i="16" s="1"/>
  <c r="F47" i="17" s="1"/>
  <c r="B226" i="5"/>
  <c r="B225"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6" i="8"/>
  <c r="T33" i="8"/>
  <c r="P33" i="8"/>
  <c r="R33" i="8" s="1"/>
  <c r="S33" i="8" s="1"/>
  <c r="Q33"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A27" i="6" l="1"/>
  <c r="A6" i="6"/>
  <c r="A6" i="12"/>
  <c r="A6" i="7"/>
  <c r="A6" i="8"/>
  <c r="A6" i="15"/>
  <c r="A105" i="15" s="1"/>
  <c r="A6" i="11"/>
  <c r="A6" i="13"/>
  <c r="A6" i="14"/>
  <c r="A6" i="9"/>
  <c r="Q18" i="15"/>
  <c r="R18" i="15" s="1"/>
  <c r="N18" i="15" s="1"/>
  <c r="N21" i="15" s="1"/>
  <c r="D26" i="13"/>
  <c r="B10" i="9"/>
  <c r="B10" i="11" s="1"/>
  <c r="B10" i="12"/>
  <c r="B9" i="9"/>
  <c r="B9" i="11" s="1"/>
  <c r="B9" i="12"/>
  <c r="B11" i="9"/>
  <c r="B11" i="11" s="1"/>
  <c r="B11" i="12"/>
  <c r="B224" i="6"/>
  <c r="D128" i="7" s="1"/>
  <c r="B47" i="12"/>
  <c r="B223"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44" i="9"/>
  <c r="P43" i="9"/>
  <c r="H29" i="16" s="1"/>
  <c r="D14" i="13"/>
  <c r="AG6" i="17"/>
  <c r="B48" i="9"/>
  <c r="A1" i="5"/>
  <c r="B24" i="11"/>
  <c r="B34" i="13" s="1"/>
  <c r="B34" i="14" s="1"/>
  <c r="E25" i="15" s="1"/>
  <c r="C41" i="16" s="1"/>
  <c r="B47" i="17" s="1"/>
  <c r="O49" i="9"/>
  <c r="O41" i="8"/>
  <c r="AI7" i="15"/>
  <c r="M20" i="15"/>
  <c r="A2" i="4"/>
  <c r="J224" i="6"/>
  <c r="O128" i="7" s="1"/>
  <c r="O46" i="12" s="1"/>
  <c r="B49" i="9"/>
  <c r="B25" i="11"/>
  <c r="B35" i="13" s="1"/>
  <c r="B35" i="14" s="1"/>
  <c r="E26" i="15" s="1"/>
  <c r="C42" i="16" s="1"/>
  <c r="B48" i="17" s="1"/>
  <c r="O18" i="11"/>
  <c r="B40" i="8"/>
  <c r="AM7" i="7"/>
  <c r="B41" i="8"/>
  <c r="D25" i="11"/>
  <c r="D35" i="13" s="1"/>
  <c r="D35" i="14" s="1"/>
  <c r="N26" i="15" s="1"/>
  <c r="F42" i="16" s="1"/>
  <c r="F48" i="17" s="1"/>
  <c r="D127" i="7"/>
  <c r="AG9" i="17"/>
  <c r="T124" i="7"/>
  <c r="A28" i="6" l="1"/>
  <c r="B42" i="17"/>
  <c r="D17" i="11"/>
  <c r="D15" i="11"/>
  <c r="D22" i="13"/>
  <c r="H22" i="16"/>
  <c r="I22" i="16" s="1"/>
  <c r="H18" i="16"/>
  <c r="I18" i="16" s="1"/>
  <c r="H25" i="16"/>
  <c r="O48" i="9"/>
  <c r="O40" i="8"/>
  <c r="D20" i="13"/>
  <c r="H28" i="16"/>
  <c r="H21" i="16"/>
  <c r="I21" i="16" s="1"/>
  <c r="H27" i="16"/>
  <c r="D18" i="13"/>
  <c r="H20" i="16"/>
  <c r="I20" i="16" s="1"/>
  <c r="H16" i="16"/>
  <c r="H15" i="16"/>
  <c r="I15" i="16" s="1"/>
  <c r="D16" i="13"/>
  <c r="H19" i="16"/>
  <c r="I19" i="16" s="1"/>
  <c r="H26" i="16"/>
  <c r="AE1" i="5"/>
  <c r="AE2" i="5" s="1"/>
  <c r="D18" i="11" l="1"/>
  <c r="D24" i="13" s="1"/>
  <c r="D30" i="13" s="1"/>
  <c r="D31" i="13" s="1"/>
  <c r="A29" i="6"/>
  <c r="K22" i="16"/>
  <c r="D22" i="14" s="1"/>
  <c r="K18" i="16"/>
  <c r="K21" i="16"/>
  <c r="D20" i="14" s="1"/>
  <c r="K23" i="16"/>
  <c r="K20" i="16"/>
  <c r="K19" i="16"/>
  <c r="D16" i="14" s="1"/>
  <c r="A30" i="6" l="1"/>
  <c r="D18" i="14"/>
  <c r="D16" i="10"/>
  <c r="D14" i="14"/>
  <c r="D14" i="10"/>
  <c r="A31" i="6" l="1"/>
  <c r="D18" i="10"/>
  <c r="D24" i="14" s="1"/>
  <c r="A32" i="6" l="1"/>
  <c r="D30" i="14"/>
  <c r="D31" i="14" s="1"/>
  <c r="AB17" i="17" s="1"/>
  <c r="B17" i="17" s="1"/>
  <c r="A33" i="6" l="1"/>
  <c r="A34" i="6" l="1"/>
  <c r="A35" i="6" l="1"/>
  <c r="A36" i="6" l="1"/>
  <c r="A37" i="6" l="1"/>
  <c r="A39" i="6" l="1"/>
  <c r="A40" i="6" l="1"/>
  <c r="A41" i="6" l="1"/>
  <c r="A42" i="6" l="1"/>
  <c r="A43" i="6" l="1"/>
  <c r="A44" i="6" l="1"/>
  <c r="A45" i="6" l="1"/>
  <c r="A46" i="6" l="1"/>
  <c r="A47" i="6" l="1"/>
  <c r="A48" i="6" l="1"/>
  <c r="A53" i="6" l="1"/>
  <c r="A83" i="5"/>
  <c r="A54" i="6" l="1"/>
  <c r="A83" i="6"/>
  <c r="A55" i="6" l="1"/>
  <c r="A84" i="6"/>
  <c r="A56" i="6" l="1"/>
  <c r="A85" i="6"/>
  <c r="A57" i="6" l="1"/>
  <c r="A86" i="6"/>
  <c r="A58" i="6" l="1"/>
  <c r="A87" i="6"/>
  <c r="A59" i="6" l="1"/>
  <c r="A88" i="6"/>
  <c r="A60" i="6" l="1"/>
  <c r="A89" i="6"/>
  <c r="A61" i="6" l="1"/>
  <c r="A90" i="6"/>
  <c r="A62" i="6" l="1"/>
  <c r="A91" i="6"/>
  <c r="A63" i="6" l="1"/>
  <c r="A92" i="6"/>
  <c r="A64" i="6" l="1"/>
  <c r="A93" i="6"/>
  <c r="A65" i="6" l="1"/>
  <c r="A94" i="6"/>
  <c r="A66" i="6" l="1"/>
  <c r="A95" i="6"/>
  <c r="A67" i="6" l="1"/>
  <c r="A96" i="6"/>
  <c r="A68" i="6" l="1"/>
  <c r="A97" i="6"/>
  <c r="A69" i="6" l="1"/>
  <c r="A98" i="6"/>
  <c r="A70" i="6" l="1"/>
  <c r="A99" i="6"/>
  <c r="A71" i="6" l="1"/>
  <c r="A100" i="6"/>
  <c r="A72" i="6" l="1"/>
  <c r="A101" i="6"/>
  <c r="A102" i="6" l="1"/>
  <c r="A73" i="6"/>
  <c r="A103" i="6"/>
  <c r="A74" i="6" l="1"/>
  <c r="A104" i="6"/>
  <c r="A75" i="6" l="1"/>
  <c r="A76" i="6" l="1"/>
  <c r="A77" i="6" l="1"/>
  <c r="A78" i="6" l="1"/>
  <c r="A79" i="6" l="1"/>
  <c r="A107" i="5"/>
  <c r="A107" i="6" s="1"/>
  <c r="A106" i="6"/>
  <c r="A80" i="6" l="1"/>
  <c r="A108" i="6"/>
  <c r="A109" i="6" l="1"/>
  <c r="A110" i="6" l="1"/>
  <c r="A111" i="6" l="1"/>
  <c r="A112" i="6" l="1"/>
  <c r="A113" i="6" l="1"/>
  <c r="A114" i="6" l="1"/>
  <c r="A115" i="6" l="1"/>
  <c r="A116" i="6" l="1"/>
  <c r="A117" i="6" l="1"/>
  <c r="A118" i="6" l="1"/>
  <c r="A119" i="6" l="1"/>
  <c r="A120" i="6" l="1"/>
  <c r="A121" i="6" l="1"/>
  <c r="A124" i="5" l="1"/>
  <c r="A124" i="6" s="1"/>
  <c r="A123" i="6"/>
  <c r="A125" i="6" l="1"/>
  <c r="A126" i="6" l="1"/>
  <c r="A127" i="6" l="1"/>
  <c r="A128" i="6" l="1"/>
  <c r="A129" i="6" l="1"/>
  <c r="A130" i="6" l="1"/>
  <c r="A131" i="6" l="1"/>
  <c r="A132" i="6" l="1"/>
  <c r="A133" i="6" l="1"/>
  <c r="A134" i="6" l="1"/>
  <c r="A135" i="6" l="1"/>
  <c r="A136" i="6" l="1"/>
  <c r="A137" i="6" l="1"/>
  <c r="A138" i="6" l="1"/>
  <c r="A141" i="5" l="1"/>
  <c r="A141" i="6" s="1"/>
  <c r="A140" i="6"/>
  <c r="A142" i="6" l="1"/>
  <c r="A143" i="6" l="1"/>
  <c r="A144" i="6" l="1"/>
  <c r="A145" i="6" l="1"/>
  <c r="A146" i="6" l="1"/>
  <c r="A147" i="6" l="1"/>
  <c r="A148" i="6" l="1"/>
  <c r="A149" i="6" l="1"/>
  <c r="A150" i="6" l="1"/>
  <c r="A151" i="6" l="1"/>
  <c r="A152" i="6" l="1"/>
  <c r="A153" i="6" l="1"/>
  <c r="A154" i="6" l="1"/>
  <c r="A155" i="6" l="1"/>
  <c r="A156" i="6" l="1"/>
  <c r="A157" i="6" l="1"/>
  <c r="A158" i="6" l="1"/>
  <c r="A159" i="6" l="1"/>
  <c r="A160" i="6" l="1"/>
  <c r="A161" i="6" l="1"/>
  <c r="A162" i="6" l="1"/>
  <c r="A163" i="6" l="1"/>
  <c r="A164" i="6" l="1"/>
  <c r="A165" i="6" l="1"/>
  <c r="A166" i="6" l="1"/>
  <c r="A167" i="6" l="1"/>
  <c r="A168" i="6" l="1"/>
  <c r="A169" i="6" l="1"/>
  <c r="A170" i="6" l="1"/>
  <c r="A173" i="5" l="1"/>
  <c r="A173" i="6" s="1"/>
  <c r="A172" i="6"/>
  <c r="A174" i="6" l="1"/>
  <c r="A175" i="6" l="1"/>
  <c r="A176" i="6" l="1"/>
  <c r="A177" i="6" l="1"/>
  <c r="A178" i="6" l="1"/>
  <c r="A179" i="6" l="1"/>
  <c r="A180" i="6" l="1"/>
  <c r="A181" i="6" l="1"/>
  <c r="A182" i="6" l="1"/>
  <c r="A185" i="6" l="1"/>
  <c r="A186" i="6" l="1"/>
  <c r="A187" i="6" l="1"/>
  <c r="A188" i="6" l="1"/>
  <c r="A189" i="6" l="1"/>
  <c r="A190" i="6" l="1"/>
  <c r="A191" i="6" l="1"/>
  <c r="A192" i="6" l="1"/>
  <c r="A193" i="6" l="1"/>
  <c r="A194" i="6" l="1"/>
</calcChain>
</file>

<file path=xl/sharedStrings.xml><?xml version="1.0" encoding="utf-8"?>
<sst xmlns="http://schemas.openxmlformats.org/spreadsheetml/2006/main" count="1678" uniqueCount="482">
  <si>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</si>
  <si>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</si>
  <si>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</si>
  <si>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</si>
  <si>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</si>
  <si>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</si>
  <si>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</si>
  <si>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</si>
  <si>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</si>
  <si>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</si>
  <si>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</si>
  <si>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</si>
  <si>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</si>
  <si>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</si>
  <si>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</si>
  <si>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</si>
  <si>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</si>
  <si>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</si>
  <si>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</si>
  <si>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</si>
  <si>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</si>
  <si>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</si>
  <si>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</si>
  <si>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</si>
  <si>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</si>
  <si>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</si>
  <si>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</si>
  <si>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</si>
  <si>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</si>
  <si>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</si>
  <si>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</si>
  <si>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</si>
  <si>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</si>
  <si>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</si>
  <si>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</si>
  <si>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</si>
  <si>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</si>
  <si>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</si>
  <si>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</si>
  <si>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</si>
  <si>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</si>
  <si>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</si>
  <si>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</si>
  <si>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</si>
  <si>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</si>
  <si>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</si>
  <si>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</si>
  <si>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</si>
  <si>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</si>
  <si>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</si>
  <si>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</si>
  <si>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</si>
  <si>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</si>
  <si>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</si>
  <si>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</si>
  <si>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</si>
  <si>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</si>
  <si>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</si>
  <si>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</si>
  <si>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</si>
  <si>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</si>
  <si>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</si>
  <si>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</si>
  <si>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</si>
  <si>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</si>
  <si>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</si>
  <si>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</si>
  <si>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</si>
  <si>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</si>
  <si>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</si>
  <si>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</si>
  <si>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</si>
  <si>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</si>
  <si>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</si>
  <si>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</si>
  <si>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</si>
  <si>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</si>
  <si>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</si>
  <si>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</si>
  <si>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</si>
  <si>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</si>
  <si>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</si>
  <si>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</si>
  <si>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</si>
  <si>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</si>
  <si>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</si>
  <si>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</si>
  <si>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</si>
  <si>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</si>
  <si>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</si>
  <si>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</si>
  <si>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</si>
  <si>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</si>
  <si>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</si>
  <si>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</si>
  <si>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</si>
  <si>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</si>
  <si>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</si>
  <si>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</si>
  <si>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</si>
  <si>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</si>
  <si>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</si>
  <si>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</si>
  <si>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</si>
  <si>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</si>
  <si>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</si>
  <si>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</si>
  <si>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</si>
  <si>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</si>
  <si>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</si>
  <si>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</si>
  <si>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</si>
  <si>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</si>
  <si>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</si>
  <si>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</si>
  <si>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</si>
  <si>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</si>
  <si>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</si>
  <si>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</si>
  <si>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</si>
  <si>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</si>
  <si>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</si>
  <si>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</si>
  <si>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</si>
  <si>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</si>
  <si>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</si>
  <si>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</si>
  <si>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</si>
  <si>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</si>
  <si>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</si>
  <si>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</si>
  <si>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</si>
  <si>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</si>
  <si>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</si>
  <si>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</si>
  <si>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</si>
  <si>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</si>
  <si>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</si>
  <si>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</si>
  <si>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</si>
  <si>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</si>
  <si>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</si>
  <si>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</si>
  <si>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</si>
  <si>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</si>
  <si>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</si>
  <si>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</si>
  <si>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</si>
  <si>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</si>
  <si>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</si>
  <si>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</si>
  <si>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</si>
  <si>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</si>
  <si>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</si>
  <si>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</si>
  <si>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</si>
  <si>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</si>
  <si>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</si>
  <si>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</si>
  <si>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</si>
  <si>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</si>
  <si>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</si>
  <si>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</si>
  <si>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</si>
  <si>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</si>
  <si>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</si>
  <si>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</si>
  <si>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</si>
  <si>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</si>
  <si>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</si>
  <si>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</si>
  <si>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</si>
  <si>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</si>
  <si>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</si>
  <si>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</si>
  <si>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</si>
  <si>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</si>
  <si>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</si>
  <si>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</si>
  <si>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</si>
  <si>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</si>
  <si>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</si>
  <si>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</si>
  <si>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</si>
  <si>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</si>
  <si>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</si>
  <si>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</si>
  <si>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</si>
  <si>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</si>
  <si>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</si>
  <si>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</si>
  <si>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</si>
  <si>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</si>
  <si>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</si>
  <si>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</si>
  <si>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</si>
  <si>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</si>
  <si>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</si>
  <si>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</si>
  <si>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</si>
  <si>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</si>
  <si>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</si>
  <si>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</si>
  <si>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</si>
  <si>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</si>
  <si>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</si>
  <si>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</si>
  <si>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</si>
  <si>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</si>
  <si>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</si>
  <si>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</si>
  <si>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</si>
  <si>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</si>
  <si>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</si>
  <si>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</si>
  <si>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</si>
  <si>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</si>
  <si>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</si>
  <si>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</si>
  <si>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</si>
  <si>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</si>
  <si>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</si>
  <si>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</si>
  <si>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</si>
  <si>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</si>
  <si>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</si>
  <si>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</si>
  <si>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</si>
  <si>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</si>
  <si>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</si>
  <si>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</si>
  <si>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</si>
  <si>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</si>
  <si>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</si>
  <si>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</si>
  <si>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</si>
  <si>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</si>
  <si>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</si>
  <si>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</si>
  <si>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</si>
  <si>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</si>
  <si>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</si>
  <si>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</si>
  <si>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</si>
  <si>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</si>
  <si>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</si>
  <si>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</si>
  <si>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</si>
  <si>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</si>
  <si>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</si>
  <si>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</si>
  <si>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</si>
  <si>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</si>
  <si>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</si>
  <si>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</si>
  <si>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</si>
  <si>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</si>
  <si>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</si>
  <si>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</si>
  <si>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</si>
  <si>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</si>
  <si>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</si>
  <si>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</si>
  <si>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</si>
  <si>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</si>
  <si>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</si>
  <si>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</si>
  <si>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</si>
  <si>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</si>
  <si>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</si>
  <si>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</si>
  <si>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</si>
  <si>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</si>
  <si>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</si>
  <si>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</si>
  <si>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</si>
  <si>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</si>
  <si>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</si>
  <si>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</si>
  <si>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</si>
  <si>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</si>
  <si>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</si>
  <si>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</si>
  <si>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</si>
  <si>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</si>
  <si>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</si>
  <si>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</si>
  <si>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</si>
  <si>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</si>
  <si>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</si>
  <si>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</si>
  <si>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</si>
  <si>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</si>
  <si>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</si>
  <si>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</si>
  <si>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</si>
  <si>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</si>
  <si>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</si>
  <si>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</si>
  <si>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</si>
  <si>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</si>
  <si>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</si>
  <si>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</si>
  <si>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</si>
  <si>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</si>
  <si>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</si>
  <si>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</si>
  <si>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</si>
  <si>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</si>
  <si>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</si>
  <si>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</si>
  <si>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</si>
  <si>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</si>
  <si>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</si>
  <si>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</si>
  <si>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</si>
  <si>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</si>
  <si>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</si>
  <si>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</si>
  <si>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</si>
  <si>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</si>
  <si>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</si>
  <si>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</si>
  <si>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</si>
  <si>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</si>
  <si>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</si>
  <si>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</si>
  <si>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Whether HSN in column ‘5’ is confirmed. If not  indicate applicable the HSN code *</t>
  </si>
  <si>
    <t>Whether  rate of GST in column ‘7’ is confirmed. If not  indicate applicable rate of GST *</t>
  </si>
  <si>
    <t>7</t>
  </si>
  <si>
    <t>TOTAL SCHEDULE NO. 6</t>
  </si>
  <si>
    <t xml:space="preserve">Buy-back Charges (Scrap value)
</t>
  </si>
  <si>
    <t>Buy-back Charges (Scrap value)</t>
  </si>
  <si>
    <t>Schedule - 7</t>
  </si>
  <si>
    <t>Schedule - 7 After Discount</t>
  </si>
  <si>
    <t>Included</t>
  </si>
  <si>
    <t>But-back charges (scrap value)</t>
  </si>
  <si>
    <t xml:space="preserve">KM </t>
  </si>
  <si>
    <t>SET</t>
  </si>
  <si>
    <t>VOIP telephone instrument with one common switch (min. 8 port)</t>
  </si>
  <si>
    <t>JHR</t>
  </si>
  <si>
    <t>Maintenance Charges for Communication system after warranty period</t>
  </si>
  <si>
    <t>Training for communication Equipments</t>
  </si>
  <si>
    <t>MND</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</si>
  <si>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</si>
  <si>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</si>
  <si>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</si>
  <si>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</si>
  <si>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 xml:space="preserve">Dismantled Scrap Earthwire along with its hardware accessories </t>
  </si>
  <si>
    <t>Dismantled Scrap 8/12/24/48 Fibre OPGW along with its hardware accessories (including Joint Box)</t>
  </si>
  <si>
    <t>14 = 12 x 13</t>
  </si>
  <si>
    <t>e</t>
  </si>
  <si>
    <t>f</t>
  </si>
  <si>
    <t>g</t>
  </si>
  <si>
    <t>h</t>
  </si>
  <si>
    <t xml:space="preserve">Package OPGW-01 </t>
  </si>
  <si>
    <t>Total GST on Installation Services (identified in Schedule 3)</t>
  </si>
  <si>
    <t>400kV Bachau(PG)—EPGL line of POWERGRID  line of POWERGRID</t>
  </si>
  <si>
    <t>400kV Satna – Bina line of POWERGRID</t>
  </si>
  <si>
    <t>765kV S/c (Horizontal) Jaipur (Phagi, RVPNL) – Gwalior line of POWERGRID</t>
  </si>
  <si>
    <t xml:space="preserve">400 kV Agra – Ballabhgarh line of POWERGRID </t>
  </si>
  <si>
    <t>400 kV Kishenpur - Wagoora except LILO portion at New Wanpoh</t>
  </si>
  <si>
    <t>Redundant communication System for Bhinmal (PG) and Kankroli (PG)(OPGW to be installed on 400 kV Jodhpur (Surpura) – Merta line of RVPNL upto LILO point at 400 kV Bhadla S/s)</t>
  </si>
  <si>
    <t>KM</t>
  </si>
  <si>
    <t>Rate of GST applicable (in %)</t>
  </si>
  <si>
    <t>400kV D/c (Twin Moose) Agra – Jaipur South (PG) line of POWERGRID</t>
  </si>
  <si>
    <t>400 kV Jallandhar (PG) – Kurukshetra (PG) line of POWERGRID</t>
  </si>
  <si>
    <t>220 kV (circuit 3) GNDTP Bhatinda – Mukhtsar line of PSTCL (State Sector)</t>
  </si>
  <si>
    <t xml:space="preserve">Comm Equipment Supply &amp; Erection in NR1 </t>
  </si>
  <si>
    <t xml:space="preserve">Supply - Tele Eqpt for NR-I portion     </t>
  </si>
  <si>
    <t xml:space="preserve">Spares-Tele Eqpt for NR-I portion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</si>
  <si>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</si>
  <si>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</si>
  <si>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INTERFACE/SFP-V16.2</t>
  </si>
  <si>
    <t>Optical Line Interface card (to support minimum 150 kms)</t>
  </si>
  <si>
    <t>Optical Line Interface card To support minimum 175 km</t>
  </si>
  <si>
    <t>Optical Line Interface card To support minimum 200 km</t>
  </si>
  <si>
    <t>OPTICAL INTERFACE CARD (TO SUPPORT MINIMUM 225 KMS) FOR STM-16</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</si>
  <si>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</si>
  <si>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</si>
  <si>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</si>
  <si>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</si>
  <si>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</si>
  <si>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48V DCPS - SMPS BASED 48V DC POWER SUPPLY (DCPS) SYSTEM OF 25 AMPRATING</t>
  </si>
  <si>
    <t>VRLA Battery Bank for DCPS system of 300AH rating</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</si>
  <si>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</si>
  <si>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</si>
  <si>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</si>
  <si>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</si>
  <si>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</si>
  <si>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</si>
  <si>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Comm Equipment Supply &amp; Erection in WR2 </t>
  </si>
  <si>
    <t xml:space="preserve">Telecom Eqpt- Supply for WR-II portion  </t>
  </si>
  <si>
    <t xml:space="preserve">Telecom Eqpt- Spares for WR-II portion  </t>
  </si>
  <si>
    <t>SFP S4.1</t>
  </si>
  <si>
    <t>L16.2 SFP</t>
  </si>
  <si>
    <t>TRIBUTARY INTERFACES-ETHERNET INTERFACES 10/100 MBPS WITH LAYER -2SWITCHING (MINIMUM 16 NOS.)</t>
  </si>
  <si>
    <t>35A SMPS BASED 48V DC POWER SUPPLY (DCPS) SYSTEM.</t>
  </si>
  <si>
    <t>450AH VRLA TYPE BATTERY BANK FOR ABOVE DCPS SYSTEM ( WITH 8 HRSBACKUP).</t>
  </si>
  <si>
    <t xml:space="preserve">FOTE for Jallandhar-Kurukshetra (ISTS)  </t>
  </si>
  <si>
    <t>Telecom eqpt supply fr Jalndhr-Krukshtra</t>
  </si>
  <si>
    <t xml:space="preserve">Spares-Tele eqpt fr Jalndhr-Krukshtra   </t>
  </si>
  <si>
    <t>L16.1 SFP</t>
  </si>
  <si>
    <t xml:space="preserve">FOTE for Agra â€“ Ballabhgarh (ISTS)      </t>
  </si>
  <si>
    <t xml:space="preserve">Telecom eqpt supply for Agra-Balbhgrh   </t>
  </si>
  <si>
    <t xml:space="preserve">Spares-Tele eqpt for Agra-Balbhgrh      </t>
  </si>
  <si>
    <t xml:space="preserve">FOTE for Kishenpur â€“ Wagoora (ISTS)     </t>
  </si>
  <si>
    <t>Telecom eqpt supply for Kishnpr â€“ Wagora</t>
  </si>
  <si>
    <t xml:space="preserve">Spares-Tele eqpt for Kishnpr â€“ Wagora   </t>
  </si>
  <si>
    <t xml:space="preserve">FOTE for Bhinmal (PG) and Kankroli (PG) </t>
  </si>
  <si>
    <t xml:space="preserve">Telecom eqpt supply fr Bhinal-Kankrli   </t>
  </si>
  <si>
    <t xml:space="preserve">Spares-Tele eqpt fr Bhinal-Kankrli      </t>
  </si>
  <si>
    <t>FOTE for LILO J-K Dhanansu  (PSTSL state</t>
  </si>
  <si>
    <t>Telecom eqpt supply fr LILO J-K Dhanansu</t>
  </si>
  <si>
    <t xml:space="preserve">Spares-Tele Eqpt fr LILO J-K Dhanansu   </t>
  </si>
  <si>
    <t xml:space="preserve">FOTE for Bhatinda Mukhtsar Line (PSTCL) </t>
  </si>
  <si>
    <t>Telecom eqpt supply fr Bhatinda Mukhtsar</t>
  </si>
  <si>
    <t xml:space="preserve">Spares-Tele Eqpt fr Bhatinda Mukhtsar   </t>
  </si>
  <si>
    <t>SFP L4.1</t>
  </si>
  <si>
    <t>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t>
  </si>
  <si>
    <t>Specification No: CC/NT/W-COMM/DOM/A00/24/05281</t>
  </si>
  <si>
    <t xml:space="preserve">Ser- Tele Eqpt for NR-I portion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</si>
  <si>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</si>
  <si>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</si>
  <si>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</si>
  <si>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Optical Interface Card (to support minimum 175 kms) for STM-16</t>
  </si>
  <si>
    <t>Optical Interface Card (to support minimum 225 kms) for STM-16</t>
  </si>
  <si>
    <t>Optical Line Interface Card (to support minimum 200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</si>
  <si>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</si>
  <si>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</si>
  <si>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</si>
  <si>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</si>
  <si>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25A SMPS based 48V DC Power Supply (DCPS) system</t>
  </si>
  <si>
    <t>48V, 300 Ah Battery</t>
  </si>
  <si>
    <t>Optical Interface/SFP-V16.2</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</si>
  <si>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</si>
  <si>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 xml:space="preserve">Telecom Eqpt- Service for WR-II portion </t>
  </si>
  <si>
    <t>Optical Interface Cards/SFP# -S4.1 SDH Equipment -STM-16</t>
  </si>
  <si>
    <t>Optical Interface Cards/SFP# -L16.2 for SDH Equipment-STM-16</t>
  </si>
  <si>
    <t>Tributary interfaces-Ethernet Interfaces 10/100 Mbps with Layer -2 Switching (Minimum 16 nos.)</t>
  </si>
  <si>
    <t>35A SMPS based 48V DC Power Supply (DCPS) system.</t>
  </si>
  <si>
    <t>450Ah VRLA type Battery bank for above DCPS system ( with 8 Hrs backup).</t>
  </si>
  <si>
    <t>Service-Telecom eqpt fr LILO J-K Dhanans</t>
  </si>
  <si>
    <t>Optical Interface Cards/SFP# -L16.1 for SDH Equipment-STM-16</t>
  </si>
  <si>
    <t xml:space="preserve">Service-Telecom eqpt fr Bhinal-Kankrli  </t>
  </si>
  <si>
    <t xml:space="preserve">FOTE for Kishenpur – Wagoora (ISTS)     </t>
  </si>
  <si>
    <t>Service-Telecom eqpt for Kishnpr – Wagor</t>
  </si>
  <si>
    <t xml:space="preserve">FOTE for Agra – Ballabhgarh (ISTS)      </t>
  </si>
  <si>
    <t xml:space="preserve">Service-Telecom eqpt for Agra-Balbhgrh  </t>
  </si>
  <si>
    <t>Service-Telecom eqpt  fr Jalndhr-Kruksht</t>
  </si>
  <si>
    <t>Service-Telecom eqpt fr Bhatinda Mukhtsa</t>
  </si>
  <si>
    <t>Optical Interface Cards/SFP# -L4.1 for SDH Equipment-STM-4</t>
  </si>
  <si>
    <t>III</t>
  </si>
  <si>
    <t>IV</t>
  </si>
  <si>
    <t>V</t>
  </si>
  <si>
    <t>VI</t>
  </si>
  <si>
    <t>VII</t>
  </si>
  <si>
    <t>VIII</t>
  </si>
  <si>
    <t>Training of communication system for NRI</t>
  </si>
  <si>
    <t xml:space="preserve">Training on comm Eqpt for WR-II Portion </t>
  </si>
  <si>
    <t xml:space="preserve">AMC-Tele eqpt fr LILO J-K Dhanansu      </t>
  </si>
  <si>
    <t xml:space="preserve">Training-Tele eqpt fr LILO J-K Dhanansu </t>
  </si>
  <si>
    <t xml:space="preserve">Training-Tele eqpt fr Bhinal-Kankrli    </t>
  </si>
  <si>
    <t xml:space="preserve">Training-Tele eqpt for Kishnpr – Wagora </t>
  </si>
  <si>
    <t xml:space="preserve">Training-Tele eqpt for Agra-Balbhgrh    </t>
  </si>
  <si>
    <t>Training-Tele eqpt  fr Jalndhr-Krukshtra</t>
  </si>
  <si>
    <t xml:space="preserve">Training-Tele eqpt fr Bhatinda Mukhtsar </t>
  </si>
  <si>
    <t xml:space="preserve">AMC for Telecom Eqpt for NR-I portion   </t>
  </si>
  <si>
    <t xml:space="preserve">AMC of telecom Eqpt for WR-II portion   </t>
  </si>
  <si>
    <t xml:space="preserve">AMC-Tele eqpt fr Bhinal-Kankrli         </t>
  </si>
  <si>
    <t xml:space="preserve">AMC-Tele eqpt for Kishnpr – Wagora      </t>
  </si>
  <si>
    <t xml:space="preserve">AMC-Tele eqpt for Agra-Balbhgrh         </t>
  </si>
  <si>
    <t xml:space="preserve">AMC-Tele eqpt  fr Jalndhr-Krukshtra     </t>
  </si>
  <si>
    <t xml:space="preserve">AMC-Tele eqpt fr Bhatinda Mukhtsar      </t>
  </si>
  <si>
    <t>Maintenance Charges for Communication system during warranty period                                                                    </t>
  </si>
  <si>
    <t>Grand Summary [Schedule 1 to 5]</t>
  </si>
  <si>
    <r>
      <t xml:space="preserve">Break-up of Type Test Charges for Type Tests to be conducted </t>
    </r>
    <r>
      <rPr>
        <b/>
        <sz val="11"/>
        <rFont val="Book Antiqua"/>
        <family val="1"/>
      </rPr>
      <t>(NOT APPLICABLE)</t>
    </r>
  </si>
  <si>
    <t>Schedule 4a</t>
  </si>
  <si>
    <t>TOTAL SCHEDULE NO. 7</t>
  </si>
  <si>
    <t>GRAND TOTAL [1+2+3+4a+4b+5+6]</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</si>
  <si>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</si>
  <si>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Schedule - 4b (rev-01)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</si>
</sst>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s>
  <fonts count="5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39">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5"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4"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7"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169" fontId="5" fillId="0" borderId="0" xfId="4" quotePrefix="1" applyNumberFormat="1" applyFont="1" applyFill="1" applyBorder="1" applyAlignment="1" applyProtection="1">
      <alignment vertical="top" wrapText="1"/>
      <protection hidden="1"/>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6"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6"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43"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5"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6"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6"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6" fontId="3" fillId="0" borderId="0" xfId="2" applyNumberFormat="1" applyFont="1" applyAlignment="1" applyProtection="1">
      <alignment horizontal="left" vertical="top"/>
      <protection hidden="1"/>
    </xf>
    <xf numFmtId="166"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6"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6"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6"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6"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5"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6"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5"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5"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5"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4"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7"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4"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5"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6"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6"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6" fontId="1" fillId="0" borderId="0" xfId="0" applyNumberFormat="1" applyFont="1" applyAlignment="1">
      <alignment horizontal="center" vertical="center"/>
    </xf>
    <xf numFmtId="0" fontId="1" fillId="0" borderId="0" xfId="0" applyFont="1" applyAlignment="1">
      <alignment horizontal="right" vertical="center"/>
    </xf>
    <xf numFmtId="165"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6"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9" fontId="0" fillId="0" borderId="2" xfId="0" applyNumberFormat="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6"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 fontId="58" fillId="0" borderId="2" xfId="0" applyNumberFormat="1" applyFont="1" applyBorder="1" applyAlignment="1">
      <alignment horizontal="center" vertical="top" wrapText="1"/>
    </xf>
    <xf numFmtId="169" fontId="33" fillId="12" borderId="7" xfId="0" applyNumberFormat="1" applyFont="1" applyFill="1" applyBorder="1" applyAlignment="1">
      <alignment vertical="top" wrapText="1"/>
    </xf>
    <xf numFmtId="169"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0" fontId="6" fillId="6" borderId="6" xfId="0" applyFont="1" applyFill="1" applyBorder="1" applyAlignment="1">
      <alignment horizontal="center" vertical="center" wrapText="1"/>
    </xf>
    <xf numFmtId="0" fontId="6" fillId="6" borderId="2" xfId="0" applyFont="1" applyFill="1" applyBorder="1" applyAlignment="1">
      <alignment horizontal="center" vertical="center" wrapText="1"/>
    </xf>
    <xf numFmtId="1" fontId="3" fillId="0" borderId="2" xfId="3" applyNumberFormat="1" applyFont="1" applyFill="1" applyBorder="1" applyAlignment="1" applyProtection="1">
      <alignment horizontal="center" vertical="top"/>
      <protection locked="0" hidden="1"/>
    </xf>
    <xf numFmtId="1" fontId="3" fillId="0" borderId="2" xfId="3" applyNumberFormat="1" applyFont="1" applyFill="1" applyBorder="1" applyAlignment="1" applyProtection="1">
      <alignment horizontal="right" vertical="top"/>
      <protection locked="0"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6"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6" fontId="6" fillId="5" borderId="0" xfId="2" applyNumberFormat="1" applyFont="1" applyFill="1" applyAlignment="1" applyProtection="1">
      <alignment horizontal="center" vertical="center"/>
      <protection hidden="1"/>
    </xf>
    <xf numFmtId="0" fontId="3" fillId="0" borderId="0" xfId="0" applyFont="1" applyAlignment="1">
      <alignment horizontal="right" vertical="top"/>
    </xf>
    <xf numFmtId="169" fontId="28" fillId="12" borderId="6" xfId="0" applyNumberFormat="1" applyFont="1" applyFill="1" applyBorder="1" applyAlignment="1">
      <alignment horizontal="left" vertical="top" wrapText="1"/>
    </xf>
    <xf numFmtId="169" fontId="28" fillId="12" borderId="7" xfId="0" applyNumberFormat="1" applyFont="1" applyFill="1" applyBorder="1" applyAlignment="1">
      <alignment horizontal="left" vertical="top" wrapText="1"/>
    </xf>
    <xf numFmtId="169"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69" fontId="28" fillId="12" borderId="6" xfId="0" applyNumberFormat="1" applyFont="1" applyFill="1" applyBorder="1" applyAlignment="1">
      <alignment horizontal="center" vertical="top" wrapText="1"/>
    </xf>
    <xf numFmtId="169" fontId="28" fillId="12" borderId="7" xfId="0" applyNumberFormat="1" applyFont="1" applyFill="1" applyBorder="1" applyAlignment="1">
      <alignment horizontal="center" vertical="top" wrapText="1"/>
    </xf>
    <xf numFmtId="169" fontId="28" fillId="12" borderId="4" xfId="0" applyNumberFormat="1" applyFont="1" applyFill="1" applyBorder="1" applyAlignment="1">
      <alignment horizontal="center" vertical="top" wrapText="1"/>
    </xf>
    <xf numFmtId="169" fontId="28" fillId="12" borderId="10" xfId="0" applyNumberFormat="1" applyFont="1" applyFill="1" applyBorder="1" applyAlignment="1">
      <alignment horizontal="center" vertical="top" wrapText="1"/>
    </xf>
    <xf numFmtId="169" fontId="28" fillId="12" borderId="28" xfId="0" applyNumberFormat="1" applyFont="1" applyFill="1" applyBorder="1" applyAlignment="1">
      <alignment horizontal="center" vertical="top" wrapText="1"/>
    </xf>
    <xf numFmtId="0" fontId="6" fillId="5" borderId="0" xfId="9" applyFont="1" applyFill="1" applyAlignment="1" applyProtection="1">
      <alignment horizontal="center" vertical="center"/>
      <protection hidden="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69" fontId="33" fillId="12" borderId="6" xfId="0" applyNumberFormat="1" applyFont="1" applyFill="1" applyBorder="1" applyAlignment="1" applyProtection="1">
      <alignment horizontal="center" vertical="top" wrapText="1"/>
      <protection hidden="1"/>
    </xf>
    <xf numFmtId="169" fontId="33" fillId="12" borderId="7" xfId="0" applyNumberFormat="1" applyFont="1" applyFill="1" applyBorder="1" applyAlignment="1" applyProtection="1">
      <alignment horizontal="center" vertical="top" wrapText="1"/>
      <protection hidden="1"/>
    </xf>
    <xf numFmtId="169" fontId="33" fillId="12" borderId="4" xfId="0" applyNumberFormat="1" applyFont="1" applyFill="1" applyBorder="1" applyAlignment="1" applyProtection="1">
      <alignment horizontal="center" vertical="top" wrapText="1"/>
      <protection hidden="1"/>
    </xf>
    <xf numFmtId="169" fontId="33" fillId="12" borderId="10" xfId="0" applyNumberFormat="1" applyFont="1" applyFill="1" applyBorder="1" applyAlignment="1" applyProtection="1">
      <alignment horizontal="center" vertical="top" wrapText="1"/>
      <protection hidden="1"/>
    </xf>
    <xf numFmtId="169"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69" fontId="33" fillId="12" borderId="10" xfId="0" applyNumberFormat="1" applyFont="1" applyFill="1" applyBorder="1" applyAlignment="1">
      <alignment horizontal="center" vertical="top" wrapText="1"/>
    </xf>
    <xf numFmtId="169"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169" fontId="33" fillId="12" borderId="6" xfId="0" applyNumberFormat="1" applyFont="1" applyFill="1" applyBorder="1" applyAlignment="1">
      <alignment horizontal="center" vertical="top" wrapText="1"/>
    </xf>
    <xf numFmtId="169"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0" borderId="2" xfId="5" applyFont="1" applyBorder="1" applyAlignment="1" applyProtection="1">
      <alignment horizontal="center" vertical="center"/>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7"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7"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6" fillId="0" borderId="0" xfId="13" applyFont="1" applyAlignment="1">
      <alignment horizontal="justify" vertical="top"/>
    </xf>
    <xf numFmtId="165"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81">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29425"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371594"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779500"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654282" y="19050"/>
          <a:ext cx="763361"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9546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502563"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6.5" x14ac:dyDescent="0.3"/>
  <cols>
    <col min="1" max="1" width="19.875" customWidth="1"/>
    <col min="2" max="2" width="56.75" customWidth="1"/>
  </cols>
  <sheetData>
    <row r="2" spans="1:2" ht="126" customHeight="1" x14ac:dyDescent="0.3">
      <c r="A2" t="s">
        <v>310</v>
      </c>
      <c r="B2" s="742" t="s">
        <v>419</v>
      </c>
    </row>
    <row r="3" spans="1:2" x14ac:dyDescent="0.3">
      <c r="A3" t="s">
        <v>311</v>
      </c>
      <c r="B3" t="s">
        <v>420</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2"/>
  <cols>
    <col min="1" max="1" width="8.625" style="161" customWidth="1"/>
    <col min="2" max="2" width="11.125" style="161" customWidth="1"/>
    <col min="3" max="4" width="38.625" style="161" customWidth="1"/>
    <col min="5" max="5" width="11.25" style="161" customWidth="1"/>
    <col min="6" max="6" width="8.625" style="155" customWidth="1"/>
    <col min="7" max="9" width="8" style="155" customWidth="1"/>
    <col min="10" max="16384" width="8" style="156"/>
  </cols>
  <sheetData>
    <row r="1" spans="1:10" ht="30.75" customHeight="1" x14ac:dyDescent="0.2">
      <c r="A1" s="152"/>
      <c r="B1" s="796"/>
      <c r="C1" s="797"/>
      <c r="D1" s="797"/>
      <c r="E1" s="798"/>
      <c r="F1" s="153"/>
      <c r="G1" s="154" t="s">
        <v>47</v>
      </c>
    </row>
    <row r="2" spans="1:10" ht="92.25" customHeight="1" x14ac:dyDescent="0.2">
      <c r="A2" s="799" t="s">
        <v>48</v>
      </c>
      <c r="B2" s="802" t="str">
        <f>Basic!B2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C2" s="803"/>
      <c r="D2" s="803"/>
      <c r="E2" s="804"/>
      <c r="F2" s="799" t="s">
        <v>355</v>
      </c>
    </row>
    <row r="3" spans="1:10" ht="23.25" customHeight="1" x14ac:dyDescent="0.2">
      <c r="A3" s="800"/>
      <c r="B3" s="805" t="str">
        <f>Basic!B3</f>
        <v>Specification No: CC/NT/W-COMM/DOM/A00/24/05281</v>
      </c>
      <c r="C3" s="806"/>
      <c r="D3" s="806"/>
      <c r="E3" s="807"/>
      <c r="F3" s="800"/>
    </row>
    <row r="4" spans="1:10" ht="39.950000000000003" customHeight="1" x14ac:dyDescent="0.2">
      <c r="A4" s="800"/>
      <c r="B4" s="157">
        <v>1</v>
      </c>
      <c r="C4" s="808" t="s">
        <v>49</v>
      </c>
      <c r="D4" s="808"/>
      <c r="E4" s="809"/>
      <c r="F4" s="800"/>
      <c r="G4" s="158"/>
      <c r="H4" s="159" t="s">
        <v>50</v>
      </c>
    </row>
    <row r="5" spans="1:10" ht="30" customHeight="1" x14ac:dyDescent="0.2">
      <c r="A5" s="800"/>
      <c r="B5" s="157">
        <v>2</v>
      </c>
      <c r="C5" s="808" t="s">
        <v>51</v>
      </c>
      <c r="D5" s="808"/>
      <c r="E5" s="809"/>
      <c r="F5" s="800"/>
    </row>
    <row r="6" spans="1:10" s="155" customFormat="1" ht="30" customHeight="1" x14ac:dyDescent="0.3">
      <c r="A6" s="800"/>
      <c r="B6" s="157">
        <v>3</v>
      </c>
      <c r="C6" s="808" t="s">
        <v>52</v>
      </c>
      <c r="D6" s="808"/>
      <c r="E6" s="809"/>
      <c r="F6" s="800"/>
    </row>
    <row r="7" spans="1:10" ht="52.5" hidden="1" customHeight="1" x14ac:dyDescent="0.2">
      <c r="A7" s="800"/>
      <c r="B7" s="157">
        <v>4</v>
      </c>
      <c r="C7" s="808" t="s">
        <v>53</v>
      </c>
      <c r="D7" s="808"/>
      <c r="E7" s="809"/>
      <c r="F7" s="800"/>
    </row>
    <row r="8" spans="1:10" ht="9.75" customHeight="1" x14ac:dyDescent="0.2">
      <c r="A8" s="800"/>
      <c r="B8" s="160"/>
      <c r="E8" s="162"/>
      <c r="F8" s="800"/>
    </row>
    <row r="9" spans="1:10" ht="23.25" customHeight="1" x14ac:dyDescent="0.2">
      <c r="A9" s="800"/>
      <c r="B9" s="810"/>
      <c r="C9" s="811"/>
      <c r="D9" s="811"/>
      <c r="E9" s="812"/>
      <c r="F9" s="800"/>
    </row>
    <row r="10" spans="1:10" ht="10.5" customHeight="1" x14ac:dyDescent="0.2">
      <c r="A10" s="800"/>
      <c r="B10" s="163"/>
      <c r="C10" s="164"/>
      <c r="D10" s="164"/>
      <c r="E10" s="165"/>
      <c r="F10" s="800"/>
    </row>
    <row r="11" spans="1:10" ht="24" customHeight="1" x14ac:dyDescent="0.2">
      <c r="A11" s="800"/>
      <c r="B11" s="813"/>
      <c r="C11" s="814"/>
      <c r="D11" s="814"/>
      <c r="E11" s="166"/>
      <c r="F11" s="800"/>
    </row>
    <row r="12" spans="1:10" ht="15.95" customHeight="1" x14ac:dyDescent="0.2">
      <c r="A12" s="801"/>
      <c r="B12" s="815"/>
      <c r="C12" s="816"/>
      <c r="D12" s="816"/>
      <c r="E12" s="162"/>
      <c r="F12" s="801"/>
    </row>
    <row r="13" spans="1:10" ht="24" customHeight="1" x14ac:dyDescent="0.2">
      <c r="A13" s="790"/>
      <c r="B13" s="791"/>
      <c r="C13" s="792"/>
      <c r="D13" s="792"/>
      <c r="E13" s="166"/>
      <c r="F13" s="793"/>
      <c r="G13" s="167"/>
      <c r="H13" s="167"/>
      <c r="I13" s="167"/>
      <c r="J13" s="167"/>
    </row>
    <row r="14" spans="1:10" ht="15.95" customHeight="1" x14ac:dyDescent="0.2">
      <c r="A14" s="790"/>
      <c r="B14" s="794"/>
      <c r="C14" s="795"/>
      <c r="D14" s="795"/>
      <c r="E14" s="165"/>
      <c r="F14" s="793"/>
      <c r="G14" s="167"/>
      <c r="H14" s="167"/>
      <c r="I14" s="167"/>
      <c r="J14" s="167"/>
    </row>
    <row r="15" spans="1:10" x14ac:dyDescent="0.2">
      <c r="B15" s="168"/>
      <c r="C15" s="168"/>
      <c r="D15" s="168"/>
      <c r="E15" s="168"/>
    </row>
  </sheetData>
  <sheetProtection algorithmName="SHA-512" hashValue="iH6n0KWXP2mWsLFKTl96PwAXcWLhDVhnx9IxajySd8Y/m224ZZgz6i4bE+FqypFAStXokanDb3FAQ+fWsDDZVg==" saltValue="1OjRcEU7XAcIhzKgRYA3xw=="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2" zoomScaleNormal="100" zoomScaleSheetLayoutView="100" workbookViewId="0">
      <selection activeCell="C13" sqref="C13"/>
    </sheetView>
  </sheetViews>
  <sheetFormatPr defaultRowHeight="15.75" x14ac:dyDescent="0.25"/>
  <cols>
    <col min="1" max="2" width="9" style="32"/>
    <col min="3" max="3" width="72.625" style="32" customWidth="1"/>
    <col min="4" max="4" width="66.125" style="32" customWidth="1"/>
    <col min="5" max="16384" width="9" style="171"/>
  </cols>
  <sheetData>
    <row r="1" spans="1:11" ht="45" customHeight="1" x14ac:dyDescent="0.25">
      <c r="A1" s="818" t="s">
        <v>54</v>
      </c>
      <c r="B1" s="818"/>
      <c r="C1" s="818"/>
      <c r="D1" s="169"/>
      <c r="E1" s="170"/>
      <c r="F1" s="170"/>
      <c r="G1" s="170"/>
      <c r="H1" s="170"/>
      <c r="I1" s="170"/>
      <c r="J1" s="170"/>
      <c r="K1" s="170"/>
    </row>
    <row r="2" spans="1:11" ht="18" customHeight="1" x14ac:dyDescent="0.25">
      <c r="D2" s="172"/>
      <c r="E2" s="173"/>
      <c r="F2" s="173"/>
      <c r="G2" s="173"/>
      <c r="H2" s="173"/>
      <c r="I2" s="173"/>
      <c r="J2" s="173"/>
      <c r="K2" s="173"/>
    </row>
    <row r="3" spans="1:11" ht="18" customHeight="1" x14ac:dyDescent="0.25">
      <c r="A3" s="56" t="s">
        <v>33</v>
      </c>
      <c r="B3" s="32" t="s">
        <v>55</v>
      </c>
      <c r="D3" s="174"/>
      <c r="E3" s="175"/>
      <c r="F3" s="175"/>
      <c r="G3" s="175"/>
      <c r="H3" s="175"/>
      <c r="I3" s="175"/>
      <c r="J3" s="175"/>
      <c r="K3" s="175"/>
    </row>
    <row r="4" spans="1:11" ht="18" customHeight="1" x14ac:dyDescent="0.25">
      <c r="B4" s="176" t="s">
        <v>56</v>
      </c>
      <c r="C4" s="177" t="s">
        <v>57</v>
      </c>
      <c r="D4" s="174"/>
      <c r="E4" s="175"/>
      <c r="F4" s="175"/>
      <c r="G4" s="175"/>
      <c r="H4" s="175"/>
      <c r="I4" s="175"/>
      <c r="J4" s="175"/>
      <c r="K4" s="175"/>
    </row>
    <row r="5" spans="1:11" ht="38.1" customHeight="1" x14ac:dyDescent="0.25">
      <c r="B5" s="176" t="s">
        <v>58</v>
      </c>
      <c r="C5" s="177" t="s">
        <v>59</v>
      </c>
      <c r="D5" s="174"/>
      <c r="E5" s="175"/>
      <c r="F5" s="175"/>
      <c r="G5" s="175"/>
      <c r="H5" s="175"/>
      <c r="I5" s="175"/>
      <c r="J5" s="175"/>
      <c r="K5" s="175"/>
    </row>
    <row r="6" spans="1:11" ht="18" customHeight="1" x14ac:dyDescent="0.25">
      <c r="B6" s="176" t="s">
        <v>60</v>
      </c>
      <c r="C6" s="177" t="s">
        <v>61</v>
      </c>
      <c r="D6" s="174"/>
      <c r="E6" s="175"/>
      <c r="F6" s="175"/>
      <c r="G6" s="175"/>
      <c r="H6" s="175"/>
      <c r="I6" s="175"/>
      <c r="J6" s="175"/>
      <c r="K6" s="175"/>
    </row>
    <row r="7" spans="1:11" ht="18" customHeight="1" x14ac:dyDescent="0.25">
      <c r="B7" s="176" t="s">
        <v>62</v>
      </c>
      <c r="C7" s="177" t="s">
        <v>63</v>
      </c>
      <c r="D7" s="174"/>
      <c r="E7" s="175"/>
      <c r="F7" s="175"/>
      <c r="G7" s="175"/>
      <c r="H7" s="175"/>
      <c r="I7" s="175"/>
      <c r="J7" s="175"/>
      <c r="K7" s="175"/>
    </row>
    <row r="8" spans="1:11" ht="18" customHeight="1" x14ac:dyDescent="0.25">
      <c r="B8" s="176" t="s">
        <v>64</v>
      </c>
      <c r="C8" s="177" t="s">
        <v>65</v>
      </c>
      <c r="D8" s="174"/>
      <c r="E8" s="175"/>
      <c r="F8" s="175"/>
      <c r="G8" s="175"/>
      <c r="H8" s="175"/>
      <c r="I8" s="175"/>
      <c r="J8" s="175"/>
      <c r="K8" s="175"/>
    </row>
    <row r="9" spans="1:11" ht="18" customHeight="1" x14ac:dyDescent="0.25">
      <c r="B9" s="176" t="s">
        <v>66</v>
      </c>
      <c r="C9" s="177" t="s">
        <v>67</v>
      </c>
      <c r="D9" s="174"/>
      <c r="E9" s="175"/>
      <c r="F9" s="175"/>
      <c r="G9" s="175"/>
      <c r="H9" s="175"/>
      <c r="I9" s="175"/>
      <c r="J9" s="175"/>
      <c r="K9" s="175"/>
    </row>
    <row r="10" spans="1:11" ht="18" customHeight="1" x14ac:dyDescent="0.25">
      <c r="B10" s="176"/>
      <c r="C10" s="177"/>
      <c r="D10" s="174"/>
      <c r="E10" s="175"/>
      <c r="F10" s="175"/>
      <c r="G10" s="175"/>
      <c r="H10" s="175"/>
      <c r="I10" s="175"/>
      <c r="J10" s="175"/>
      <c r="K10" s="175"/>
    </row>
    <row r="11" spans="1:11" ht="18" customHeight="1" x14ac:dyDescent="0.25">
      <c r="A11" s="56" t="s">
        <v>35</v>
      </c>
      <c r="B11" s="32" t="s">
        <v>68</v>
      </c>
      <c r="D11" s="174"/>
      <c r="E11" s="175"/>
      <c r="F11" s="175"/>
      <c r="G11" s="175"/>
      <c r="H11" s="175"/>
      <c r="I11" s="175"/>
      <c r="J11" s="175"/>
      <c r="K11" s="175"/>
    </row>
    <row r="12" spans="1:11" ht="18" customHeight="1" x14ac:dyDescent="0.25">
      <c r="B12" s="817" t="s">
        <v>69</v>
      </c>
      <c r="C12" s="817"/>
      <c r="D12" s="178"/>
      <c r="E12" s="175"/>
      <c r="F12" s="175"/>
      <c r="G12" s="175"/>
      <c r="H12" s="175"/>
      <c r="I12" s="175"/>
      <c r="J12" s="175"/>
      <c r="K12" s="175"/>
    </row>
    <row r="13" spans="1:11" ht="18" customHeight="1" x14ac:dyDescent="0.25">
      <c r="B13" s="179"/>
      <c r="C13" s="177" t="s">
        <v>70</v>
      </c>
      <c r="D13" s="174"/>
      <c r="E13" s="175"/>
      <c r="F13" s="175"/>
      <c r="G13" s="175"/>
      <c r="H13" s="175"/>
      <c r="I13" s="175"/>
      <c r="J13" s="175"/>
      <c r="K13" s="175"/>
    </row>
    <row r="14" spans="1:11" ht="18" customHeight="1" x14ac:dyDescent="0.25">
      <c r="B14" s="817" t="s">
        <v>71</v>
      </c>
      <c r="C14" s="817"/>
      <c r="D14" s="178"/>
      <c r="E14" s="175"/>
      <c r="F14" s="175"/>
      <c r="G14" s="175"/>
      <c r="H14" s="175"/>
      <c r="I14" s="175"/>
      <c r="J14" s="175"/>
      <c r="K14" s="175"/>
    </row>
    <row r="15" spans="1:11" ht="24" customHeight="1" x14ac:dyDescent="0.25">
      <c r="B15" s="114" t="s">
        <v>72</v>
      </c>
      <c r="C15" s="177" t="s">
        <v>73</v>
      </c>
      <c r="D15" s="174"/>
      <c r="E15" s="175"/>
      <c r="F15" s="175"/>
      <c r="G15" s="175"/>
      <c r="H15" s="175"/>
      <c r="I15" s="175"/>
      <c r="J15" s="175"/>
      <c r="K15" s="175"/>
    </row>
    <row r="16" spans="1:11" ht="18" customHeight="1" x14ac:dyDescent="0.25">
      <c r="B16" s="114" t="s">
        <v>72</v>
      </c>
      <c r="C16" s="177" t="s">
        <v>74</v>
      </c>
      <c r="D16" s="174"/>
      <c r="E16" s="175"/>
      <c r="F16" s="175"/>
      <c r="G16" s="175"/>
      <c r="H16" s="175"/>
      <c r="I16" s="175"/>
      <c r="J16" s="175"/>
      <c r="K16" s="175"/>
    </row>
    <row r="17" spans="2:11" ht="18" customHeight="1" x14ac:dyDescent="0.25">
      <c r="B17" s="114" t="s">
        <v>72</v>
      </c>
      <c r="C17" s="177" t="s">
        <v>75</v>
      </c>
      <c r="D17" s="174"/>
      <c r="E17" s="175"/>
      <c r="F17" s="175"/>
      <c r="G17" s="175"/>
      <c r="H17" s="175"/>
      <c r="I17" s="175"/>
      <c r="J17" s="175"/>
      <c r="K17" s="175"/>
    </row>
    <row r="18" spans="2:11" ht="18" customHeight="1" x14ac:dyDescent="0.25">
      <c r="B18" s="114" t="s">
        <v>72</v>
      </c>
      <c r="C18" s="177" t="s">
        <v>76</v>
      </c>
      <c r="D18" s="174"/>
      <c r="E18" s="175"/>
      <c r="F18" s="175"/>
      <c r="G18" s="175"/>
      <c r="H18" s="175"/>
      <c r="I18" s="175"/>
      <c r="J18" s="175"/>
      <c r="K18" s="175"/>
    </row>
    <row r="19" spans="2:11" ht="18" customHeight="1" x14ac:dyDescent="0.25">
      <c r="B19" s="817" t="s">
        <v>77</v>
      </c>
      <c r="C19" s="817"/>
      <c r="D19" s="178"/>
      <c r="E19" s="175"/>
      <c r="F19" s="175"/>
      <c r="G19" s="175"/>
      <c r="H19" s="175"/>
      <c r="I19" s="175"/>
      <c r="J19" s="175"/>
      <c r="K19" s="175"/>
    </row>
    <row r="20" spans="2:11" ht="54" customHeight="1" x14ac:dyDescent="0.25">
      <c r="B20" s="114" t="s">
        <v>72</v>
      </c>
      <c r="C20" s="177" t="s">
        <v>78</v>
      </c>
      <c r="D20" s="174"/>
      <c r="E20" s="175"/>
      <c r="F20" s="175"/>
      <c r="G20" s="175"/>
      <c r="H20" s="175"/>
      <c r="I20" s="175"/>
      <c r="J20" s="175"/>
      <c r="K20" s="175"/>
    </row>
    <row r="21" spans="2:11" ht="54" customHeight="1" x14ac:dyDescent="0.25">
      <c r="B21" s="114" t="s">
        <v>72</v>
      </c>
      <c r="C21" s="177" t="s">
        <v>79</v>
      </c>
      <c r="D21" s="174"/>
      <c r="E21" s="175"/>
      <c r="F21" s="175"/>
      <c r="G21" s="175"/>
      <c r="H21" s="175"/>
      <c r="I21" s="175"/>
      <c r="J21" s="175"/>
      <c r="K21" s="175"/>
    </row>
    <row r="22" spans="2:11" ht="18" customHeight="1" x14ac:dyDescent="0.25">
      <c r="B22" s="114" t="s">
        <v>72</v>
      </c>
      <c r="C22" s="177" t="s">
        <v>80</v>
      </c>
      <c r="D22" s="174"/>
      <c r="E22" s="175"/>
      <c r="F22" s="175"/>
      <c r="G22" s="175"/>
      <c r="H22" s="175"/>
      <c r="I22" s="175"/>
      <c r="J22" s="175"/>
      <c r="K22" s="175"/>
    </row>
    <row r="23" spans="2:11" ht="38.1" customHeight="1" x14ac:dyDescent="0.25">
      <c r="B23" s="114" t="s">
        <v>72</v>
      </c>
      <c r="C23" s="177" t="s">
        <v>81</v>
      </c>
      <c r="D23" s="174"/>
      <c r="E23" s="175"/>
      <c r="F23" s="175"/>
      <c r="G23" s="175"/>
      <c r="H23" s="175"/>
      <c r="I23" s="175"/>
      <c r="J23" s="175"/>
      <c r="K23" s="175"/>
    </row>
    <row r="24" spans="2:11" ht="18" customHeight="1" x14ac:dyDescent="0.25">
      <c r="B24" s="817" t="s">
        <v>82</v>
      </c>
      <c r="C24" s="817"/>
      <c r="D24" s="178"/>
      <c r="E24" s="175"/>
      <c r="F24" s="175"/>
      <c r="G24" s="175"/>
      <c r="H24" s="175"/>
      <c r="I24" s="175"/>
      <c r="J24" s="175"/>
      <c r="K24" s="175"/>
    </row>
    <row r="25" spans="2:11" ht="54" customHeight="1" x14ac:dyDescent="0.25">
      <c r="B25" s="114" t="s">
        <v>72</v>
      </c>
      <c r="C25" s="177" t="s">
        <v>78</v>
      </c>
      <c r="D25" s="174"/>
      <c r="E25" s="175"/>
      <c r="F25" s="175"/>
      <c r="G25" s="175"/>
      <c r="H25" s="175"/>
      <c r="I25" s="175"/>
      <c r="J25" s="175"/>
      <c r="K25" s="175"/>
    </row>
    <row r="26" spans="2:11" ht="18" customHeight="1" x14ac:dyDescent="0.25">
      <c r="B26" s="114" t="s">
        <v>72</v>
      </c>
      <c r="C26" s="177" t="s">
        <v>80</v>
      </c>
      <c r="D26" s="174"/>
      <c r="E26" s="175"/>
      <c r="F26" s="175"/>
      <c r="G26" s="175"/>
      <c r="H26" s="175"/>
      <c r="I26" s="175"/>
      <c r="J26" s="175"/>
      <c r="K26" s="175"/>
    </row>
    <row r="27" spans="2:11" ht="18" customHeight="1" x14ac:dyDescent="0.25">
      <c r="B27" s="817" t="s">
        <v>83</v>
      </c>
      <c r="C27" s="817"/>
      <c r="D27" s="178"/>
    </row>
    <row r="28" spans="2:11" ht="54" customHeight="1" x14ac:dyDescent="0.25">
      <c r="B28" s="114" t="s">
        <v>72</v>
      </c>
      <c r="C28" s="177" t="s">
        <v>78</v>
      </c>
      <c r="D28" s="174"/>
      <c r="E28" s="175"/>
      <c r="F28" s="175"/>
      <c r="G28" s="175"/>
      <c r="H28" s="175"/>
      <c r="I28" s="175"/>
      <c r="J28" s="175"/>
      <c r="K28" s="175"/>
    </row>
    <row r="29" spans="2:11" ht="18" customHeight="1" x14ac:dyDescent="0.25">
      <c r="B29" s="114" t="s">
        <v>72</v>
      </c>
      <c r="C29" s="177" t="s">
        <v>80</v>
      </c>
      <c r="D29" s="174"/>
    </row>
    <row r="30" spans="2:11" ht="18" customHeight="1" x14ac:dyDescent="0.25">
      <c r="B30" s="817" t="s">
        <v>84</v>
      </c>
      <c r="C30" s="817"/>
      <c r="D30" s="178"/>
    </row>
    <row r="31" spans="2:11" ht="50.25" customHeight="1" x14ac:dyDescent="0.25">
      <c r="B31" s="114" t="s">
        <v>72</v>
      </c>
      <c r="C31" s="177" t="s">
        <v>78</v>
      </c>
      <c r="D31" s="178"/>
    </row>
    <row r="32" spans="2:11" ht="18" customHeight="1" x14ac:dyDescent="0.25">
      <c r="B32" s="114" t="s">
        <v>72</v>
      </c>
      <c r="C32" s="177" t="s">
        <v>80</v>
      </c>
      <c r="D32" s="174"/>
    </row>
    <row r="33" spans="2:11" ht="18" customHeight="1" x14ac:dyDescent="0.25">
      <c r="B33" s="817" t="s">
        <v>85</v>
      </c>
      <c r="C33" s="817"/>
      <c r="D33" s="178"/>
    </row>
    <row r="34" spans="2:11" ht="51.75" customHeight="1" x14ac:dyDescent="0.25">
      <c r="B34" s="114" t="s">
        <v>72</v>
      </c>
      <c r="C34" s="177" t="s">
        <v>78</v>
      </c>
      <c r="D34" s="178"/>
    </row>
    <row r="35" spans="2:11" ht="18" customHeight="1" x14ac:dyDescent="0.25">
      <c r="B35" s="114" t="s">
        <v>72</v>
      </c>
      <c r="C35" s="177" t="s">
        <v>80</v>
      </c>
      <c r="D35" s="174"/>
    </row>
    <row r="36" spans="2:11" ht="18" customHeight="1" x14ac:dyDescent="0.25">
      <c r="B36" s="817" t="s">
        <v>86</v>
      </c>
      <c r="C36" s="817"/>
      <c r="D36" s="178"/>
    </row>
    <row r="37" spans="2:11" ht="32.25" customHeight="1" x14ac:dyDescent="0.25">
      <c r="B37" s="114" t="s">
        <v>72</v>
      </c>
      <c r="C37" s="177" t="s">
        <v>87</v>
      </c>
      <c r="D37" s="174"/>
      <c r="E37" s="175"/>
      <c r="F37" s="175"/>
      <c r="G37" s="175"/>
      <c r="H37" s="175"/>
      <c r="I37" s="175"/>
      <c r="J37" s="175"/>
      <c r="K37" s="175"/>
    </row>
    <row r="38" spans="2:11" ht="18" customHeight="1" x14ac:dyDescent="0.25">
      <c r="B38" s="817" t="s">
        <v>88</v>
      </c>
      <c r="C38" s="817"/>
    </row>
    <row r="39" spans="2:11" ht="38.1" customHeight="1" x14ac:dyDescent="0.25">
      <c r="B39" s="114" t="s">
        <v>72</v>
      </c>
      <c r="C39" s="177" t="s">
        <v>89</v>
      </c>
    </row>
    <row r="40" spans="2:11" ht="38.1" customHeight="1" x14ac:dyDescent="0.25">
      <c r="B40" s="114" t="s">
        <v>72</v>
      </c>
      <c r="C40" s="177" t="s">
        <v>87</v>
      </c>
    </row>
    <row r="41" spans="2:11" ht="18" customHeight="1" x14ac:dyDescent="0.25">
      <c r="B41" s="817" t="s">
        <v>90</v>
      </c>
      <c r="C41" s="817"/>
    </row>
    <row r="42" spans="2:11" ht="18" customHeight="1" x14ac:dyDescent="0.25">
      <c r="B42" s="114" t="s">
        <v>72</v>
      </c>
      <c r="C42" s="180" t="s">
        <v>91</v>
      </c>
    </row>
    <row r="43" spans="2:11" ht="18" customHeight="1" x14ac:dyDescent="0.25">
      <c r="B43" s="114" t="s">
        <v>72</v>
      </c>
      <c r="C43" s="180" t="s">
        <v>92</v>
      </c>
    </row>
    <row r="44" spans="2:11" ht="18" customHeight="1" x14ac:dyDescent="0.25">
      <c r="B44" s="817" t="s">
        <v>93</v>
      </c>
      <c r="C44" s="817"/>
    </row>
    <row r="45" spans="2:11" ht="18" customHeight="1" x14ac:dyDescent="0.25">
      <c r="B45" s="114" t="s">
        <v>72</v>
      </c>
      <c r="C45" s="177" t="s">
        <v>94</v>
      </c>
      <c r="D45" s="174"/>
      <c r="E45" s="175"/>
      <c r="F45" s="175"/>
      <c r="G45" s="175"/>
      <c r="H45" s="175"/>
      <c r="I45" s="175"/>
      <c r="J45" s="175"/>
      <c r="K45" s="175"/>
    </row>
    <row r="46" spans="2:11" ht="18" customHeight="1" x14ac:dyDescent="0.25">
      <c r="B46" s="114" t="s">
        <v>72</v>
      </c>
      <c r="C46" s="177" t="s">
        <v>95</v>
      </c>
      <c r="D46" s="174"/>
      <c r="E46" s="175"/>
      <c r="F46" s="175"/>
      <c r="G46" s="175"/>
      <c r="H46" s="175"/>
      <c r="I46" s="175"/>
      <c r="J46" s="175"/>
      <c r="K46" s="175"/>
    </row>
    <row r="47" spans="2:11" ht="18" customHeight="1" x14ac:dyDescent="0.25">
      <c r="B47" s="114" t="s">
        <v>72</v>
      </c>
      <c r="C47" s="177" t="s">
        <v>96</v>
      </c>
      <c r="D47" s="174"/>
      <c r="E47" s="175"/>
      <c r="F47" s="175"/>
      <c r="G47" s="175"/>
      <c r="H47" s="175"/>
      <c r="I47" s="175"/>
      <c r="J47" s="175"/>
      <c r="K47" s="175"/>
    </row>
    <row r="48" spans="2:11" ht="18" customHeight="1" x14ac:dyDescent="0.25">
      <c r="C48" s="171"/>
    </row>
    <row r="49" spans="1:4" ht="18" customHeight="1" x14ac:dyDescent="0.25">
      <c r="A49" s="819" t="s">
        <v>97</v>
      </c>
      <c r="B49" s="819"/>
      <c r="C49" s="819"/>
      <c r="D49" s="181"/>
    </row>
    <row r="50" spans="1:4" ht="36" customHeight="1" x14ac:dyDescent="0.25">
      <c r="A50" s="820" t="s">
        <v>98</v>
      </c>
      <c r="B50" s="820"/>
      <c r="C50" s="820"/>
    </row>
    <row r="51" spans="1:4" ht="18" customHeight="1" x14ac:dyDescent="0.25">
      <c r="C51" s="180"/>
    </row>
    <row r="52" spans="1:4" ht="18" customHeight="1" x14ac:dyDescent="0.25">
      <c r="C52" s="171"/>
    </row>
    <row r="53" spans="1:4" ht="18" customHeight="1" x14ac:dyDescent="0.25">
      <c r="C53" s="180"/>
    </row>
    <row r="54" spans="1:4" ht="18" customHeight="1" x14ac:dyDescent="0.25">
      <c r="B54" s="171"/>
      <c r="C54" s="171"/>
    </row>
    <row r="55" spans="1:4" ht="18" customHeight="1" x14ac:dyDescent="0.25">
      <c r="B55" s="171"/>
      <c r="C55" s="171"/>
    </row>
    <row r="56" spans="1:4" ht="18" customHeight="1" x14ac:dyDescent="0.25">
      <c r="B56" s="171"/>
      <c r="C56" s="171"/>
    </row>
    <row r="57" spans="1:4" ht="18" customHeight="1" x14ac:dyDescent="0.25">
      <c r="B57" s="171"/>
      <c r="C57" s="171"/>
    </row>
    <row r="58" spans="1:4" ht="18" customHeight="1" x14ac:dyDescent="0.25">
      <c r="B58" s="171"/>
      <c r="C58" s="171"/>
    </row>
    <row r="59" spans="1:4" ht="18" customHeight="1" x14ac:dyDescent="0.25">
      <c r="B59" s="171"/>
      <c r="C59" s="171"/>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5e5hMJUW4kwkZGwuhGUK/l6V7kGn4jFvTXHpN7IBBONGwI8Q1ZziDz/2PCV1fKgQGgWh3MfuCU4T0fDosyEuVA==" saltValue="Xgbze4j13eblMGT8vuWBBA==" spinCount="100000" sheet="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3" customWidth="1"/>
    <col min="2" max="2" width="10.25" style="183" customWidth="1"/>
    <col min="3" max="4" width="5.625" style="183" customWidth="1"/>
    <col min="5" max="5" width="5.625" style="185" customWidth="1"/>
    <col min="6" max="6" width="33.625" style="185" customWidth="1"/>
    <col min="7" max="7" width="1.125" style="185" hidden="1" customWidth="1"/>
    <col min="8" max="8" width="17.5" style="185" hidden="1" customWidth="1"/>
    <col min="9" max="9" width="10.375" style="185" hidden="1" customWidth="1"/>
    <col min="10" max="10" width="8" style="185" hidden="1" customWidth="1"/>
    <col min="11" max="11" width="54.875" style="185" hidden="1" customWidth="1"/>
    <col min="12" max="12" width="8" style="185" hidden="1" customWidth="1"/>
    <col min="13" max="73" width="8" style="185" customWidth="1"/>
    <col min="74" max="16384" width="8" style="185"/>
  </cols>
  <sheetData>
    <row r="1" spans="1:13" s="183" customFormat="1" ht="100.5" customHeight="1" x14ac:dyDescent="0.3">
      <c r="A1" s="824" t="str">
        <f>Basic!B2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1" s="824"/>
      <c r="C1" s="824"/>
      <c r="D1" s="824"/>
      <c r="E1" s="824"/>
      <c r="F1" s="824"/>
      <c r="G1" s="182"/>
      <c r="H1" s="182"/>
      <c r="I1" s="182"/>
      <c r="K1" s="184"/>
      <c r="L1" s="184"/>
      <c r="M1" s="184"/>
    </row>
    <row r="2" spans="1:13" ht="20.100000000000001" customHeight="1" x14ac:dyDescent="0.25">
      <c r="A2" s="825" t="str">
        <f>Cover!B3</f>
        <v>Specification No: CC/NT/W-COMM/DOM/A00/24/05281</v>
      </c>
      <c r="B2" s="825"/>
      <c r="C2" s="825"/>
      <c r="D2" s="825"/>
      <c r="E2" s="825"/>
      <c r="F2" s="825"/>
      <c r="G2" s="183"/>
      <c r="H2" s="183"/>
      <c r="I2" s="183"/>
      <c r="K2" s="185" t="s">
        <v>99</v>
      </c>
      <c r="L2" s="186">
        <v>1</v>
      </c>
      <c r="M2" s="187"/>
    </row>
    <row r="3" spans="1:13" ht="13.5" customHeight="1" x14ac:dyDescent="0.25">
      <c r="A3" s="188"/>
      <c r="B3" s="188"/>
      <c r="C3" s="188"/>
      <c r="D3" s="188"/>
      <c r="E3" s="183"/>
      <c r="F3" s="183"/>
      <c r="G3" s="183"/>
      <c r="H3" s="183"/>
      <c r="I3" s="183"/>
      <c r="K3" s="185" t="s">
        <v>100</v>
      </c>
      <c r="L3" s="186" t="s">
        <v>101</v>
      </c>
      <c r="M3" s="187"/>
    </row>
    <row r="4" spans="1:13" ht="20.100000000000001" customHeight="1" x14ac:dyDescent="0.25">
      <c r="A4" s="826" t="s">
        <v>102</v>
      </c>
      <c r="B4" s="826"/>
      <c r="C4" s="826"/>
      <c r="D4" s="826"/>
      <c r="E4" s="826"/>
      <c r="F4" s="826"/>
      <c r="G4" s="183"/>
      <c r="H4" s="183"/>
      <c r="I4" s="183"/>
      <c r="L4" s="186"/>
      <c r="M4" s="187"/>
    </row>
    <row r="5" spans="1:13" ht="12" customHeight="1" x14ac:dyDescent="0.25">
      <c r="A5" s="189"/>
      <c r="B5" s="189"/>
      <c r="E5" s="183"/>
      <c r="F5" s="183"/>
      <c r="G5" s="183"/>
      <c r="H5" s="183"/>
      <c r="I5" s="183"/>
      <c r="K5" s="187"/>
      <c r="L5" s="187"/>
      <c r="M5" s="187"/>
    </row>
    <row r="6" spans="1:13" s="183" customFormat="1" ht="43.5" customHeight="1" x14ac:dyDescent="0.3">
      <c r="A6" s="190" t="s">
        <v>103</v>
      </c>
      <c r="B6" s="191"/>
      <c r="C6" s="827" t="s">
        <v>99</v>
      </c>
      <c r="D6" s="827"/>
      <c r="E6" s="827"/>
      <c r="F6" s="827"/>
      <c r="G6" s="192"/>
      <c r="H6" s="192"/>
      <c r="I6" s="192"/>
      <c r="K6" s="193">
        <f>IF(C6= "Sole Bidder", 0, C7)</f>
        <v>0</v>
      </c>
      <c r="L6" s="184"/>
      <c r="M6" s="184"/>
    </row>
    <row r="7" spans="1:13" ht="42" customHeight="1" x14ac:dyDescent="0.25">
      <c r="A7" s="190" t="str">
        <f>IF(C6= "JV (Joint Venture)", "Total Nos. of  Partners in the JV [excluding the Lead Partner]", "")</f>
        <v/>
      </c>
      <c r="B7" s="194"/>
      <c r="C7" s="828"/>
      <c r="D7" s="829"/>
      <c r="E7" s="829"/>
      <c r="F7" s="830"/>
      <c r="K7" s="187"/>
      <c r="L7" s="187"/>
      <c r="M7" s="187"/>
    </row>
    <row r="8" spans="1:13" ht="19.5" customHeight="1" x14ac:dyDescent="0.25">
      <c r="A8" s="195"/>
      <c r="B8" s="195"/>
      <c r="C8" s="192"/>
    </row>
    <row r="9" spans="1:13" ht="20.100000000000001" customHeight="1" x14ac:dyDescent="0.25">
      <c r="A9" s="196" t="str">
        <f>IF(C6= "Sole Bidder", "Name of Sole Bidder", "Name of Lead Partner")</f>
        <v>Name of Sole Bidder</v>
      </c>
      <c r="B9" s="197"/>
      <c r="C9" s="831"/>
      <c r="D9" s="832"/>
      <c r="E9" s="832"/>
      <c r="F9" s="833"/>
    </row>
    <row r="10" spans="1:13" ht="20.100000000000001" customHeight="1" x14ac:dyDescent="0.25">
      <c r="A10" s="198" t="str">
        <f>IF(C6= "Sole Bidder", "Address of Sole Bidder", "Address of Lead Partner")</f>
        <v>Address of Sole Bidder</v>
      </c>
      <c r="B10" s="199"/>
      <c r="C10" s="831"/>
      <c r="D10" s="832"/>
      <c r="E10" s="832"/>
      <c r="F10" s="833"/>
    </row>
    <row r="11" spans="1:13" ht="20.100000000000001" customHeight="1" x14ac:dyDescent="0.25">
      <c r="A11" s="200"/>
      <c r="B11" s="201"/>
      <c r="C11" s="831"/>
      <c r="D11" s="832"/>
      <c r="E11" s="832"/>
      <c r="F11" s="833"/>
    </row>
    <row r="12" spans="1:13" ht="20.100000000000001" customHeight="1" x14ac:dyDescent="0.25">
      <c r="A12" s="198"/>
      <c r="B12" s="199"/>
      <c r="C12" s="834"/>
      <c r="D12" s="835"/>
      <c r="E12" s="835"/>
      <c r="F12" s="836"/>
    </row>
    <row r="13" spans="1:13" ht="20.100000000000001" customHeight="1" x14ac:dyDescent="0.25"/>
    <row r="14" spans="1:13" ht="20.100000000000001" hidden="1" customHeight="1" x14ac:dyDescent="0.25">
      <c r="A14" s="202" t="str">
        <f>IF(C7=1, "Name of other Partner","Name of other Partner - 1")</f>
        <v>Name of other Partner - 1</v>
      </c>
      <c r="B14" s="203"/>
      <c r="C14" s="834" t="s">
        <v>351</v>
      </c>
      <c r="D14" s="835"/>
      <c r="E14" s="835"/>
      <c r="F14" s="836"/>
    </row>
    <row r="15" spans="1:13" ht="20.100000000000001" hidden="1" customHeight="1" x14ac:dyDescent="0.25">
      <c r="A15" s="204" t="str">
        <f>IF(C7=1, "Address of other Partner","Address of other Partner - 1")</f>
        <v>Address of other Partner - 1</v>
      </c>
      <c r="B15" s="205"/>
      <c r="C15" s="837" t="s">
        <v>352</v>
      </c>
      <c r="D15" s="838"/>
      <c r="E15" s="838"/>
      <c r="F15" s="839"/>
    </row>
    <row r="16" spans="1:13" ht="20.100000000000001" hidden="1" customHeight="1" x14ac:dyDescent="0.25">
      <c r="A16" s="206"/>
      <c r="B16" s="207"/>
      <c r="C16" s="821" t="s">
        <v>353</v>
      </c>
      <c r="D16" s="822"/>
      <c r="E16" s="822"/>
      <c r="F16" s="823"/>
    </row>
    <row r="17" spans="1:7" ht="20.100000000000001" hidden="1" customHeight="1" x14ac:dyDescent="0.25">
      <c r="A17" s="198"/>
      <c r="B17" s="199"/>
      <c r="C17" s="837" t="s">
        <v>354</v>
      </c>
      <c r="D17" s="838"/>
      <c r="E17" s="838"/>
      <c r="F17" s="839"/>
    </row>
    <row r="18" spans="1:7" ht="20.100000000000001" hidden="1" customHeight="1" x14ac:dyDescent="0.25"/>
    <row r="19" spans="1:7" ht="20.100000000000001" hidden="1" customHeight="1" x14ac:dyDescent="0.25">
      <c r="A19" s="196" t="s">
        <v>104</v>
      </c>
      <c r="B19" s="197"/>
      <c r="C19" s="834"/>
      <c r="D19" s="835"/>
      <c r="E19" s="835"/>
      <c r="F19" s="836"/>
    </row>
    <row r="20" spans="1:7" ht="20.100000000000001" hidden="1" customHeight="1" x14ac:dyDescent="0.25">
      <c r="A20" s="196" t="s">
        <v>105</v>
      </c>
      <c r="B20" s="197"/>
      <c r="C20" s="834"/>
      <c r="D20" s="835"/>
      <c r="E20" s="835"/>
      <c r="F20" s="836"/>
    </row>
    <row r="21" spans="1:7" ht="20.100000000000001" hidden="1" customHeight="1" x14ac:dyDescent="0.25">
      <c r="A21" s="200"/>
      <c r="B21" s="201"/>
      <c r="C21" s="834"/>
      <c r="D21" s="835"/>
      <c r="E21" s="835"/>
      <c r="F21" s="836"/>
    </row>
    <row r="22" spans="1:7" ht="20.100000000000001" hidden="1" customHeight="1" x14ac:dyDescent="0.25">
      <c r="A22" s="198"/>
      <c r="B22" s="199"/>
      <c r="C22" s="834"/>
      <c r="D22" s="835"/>
      <c r="E22" s="835"/>
      <c r="F22" s="836"/>
    </row>
    <row r="23" spans="1:7" ht="20.100000000000001" hidden="1" customHeight="1" x14ac:dyDescent="0.25"/>
    <row r="24" spans="1:7" ht="20.100000000000001" customHeight="1" x14ac:dyDescent="0.25"/>
    <row r="25" spans="1:7" ht="21" customHeight="1" x14ac:dyDescent="0.25">
      <c r="A25" s="208" t="s">
        <v>106</v>
      </c>
      <c r="B25" s="209"/>
      <c r="C25" s="831"/>
      <c r="D25" s="832"/>
      <c r="E25" s="832"/>
      <c r="F25" s="833"/>
    </row>
    <row r="26" spans="1:7" ht="21" customHeight="1" x14ac:dyDescent="0.25">
      <c r="A26" s="208" t="s">
        <v>107</v>
      </c>
      <c r="B26" s="209"/>
      <c r="C26" s="834"/>
      <c r="D26" s="835"/>
      <c r="E26" s="835"/>
      <c r="F26" s="836"/>
    </row>
    <row r="27" spans="1:7" ht="21" hidden="1" customHeight="1" x14ac:dyDescent="0.25">
      <c r="A27" s="208" t="s">
        <v>108</v>
      </c>
      <c r="B27" s="209"/>
      <c r="C27" s="840"/>
      <c r="D27" s="840"/>
      <c r="E27" s="840"/>
      <c r="F27" s="840"/>
    </row>
    <row r="28" spans="1:7" ht="21" hidden="1" customHeight="1" x14ac:dyDescent="0.25">
      <c r="A28" s="208" t="s">
        <v>109</v>
      </c>
      <c r="B28" s="209"/>
      <c r="C28" s="841"/>
      <c r="D28" s="841"/>
      <c r="E28" s="841"/>
      <c r="F28" s="841"/>
    </row>
    <row r="29" spans="1:7" ht="21" hidden="1" customHeight="1" x14ac:dyDescent="0.25">
      <c r="A29" s="208" t="s">
        <v>110</v>
      </c>
      <c r="B29" s="209"/>
      <c r="C29" s="841"/>
      <c r="D29" s="841"/>
      <c r="E29" s="841"/>
      <c r="F29" s="841"/>
    </row>
    <row r="30" spans="1:7" ht="21" hidden="1" customHeight="1" x14ac:dyDescent="0.25">
      <c r="A30" s="208" t="s">
        <v>111</v>
      </c>
      <c r="B30" s="209"/>
      <c r="C30" s="841"/>
      <c r="D30" s="841"/>
      <c r="E30" s="841"/>
      <c r="F30" s="841"/>
    </row>
    <row r="31" spans="1:7" ht="21" customHeight="1" x14ac:dyDescent="0.25">
      <c r="A31" s="210"/>
      <c r="B31" s="210"/>
      <c r="C31" s="210"/>
    </row>
    <row r="32" spans="1:7" s="183" customFormat="1" ht="21" customHeight="1" x14ac:dyDescent="0.3">
      <c r="A32" s="208" t="s">
        <v>112</v>
      </c>
      <c r="B32" s="209"/>
      <c r="C32" s="211"/>
      <c r="D32" s="212"/>
      <c r="E32" s="211"/>
      <c r="F32" s="213"/>
      <c r="G32" s="184">
        <f>IF(D32="Feb",28,IF(OR(D32="Apr", D32="Jun", D32="Sep", D32="Nov"),30,31))</f>
        <v>31</v>
      </c>
    </row>
    <row r="33" spans="1:6" ht="21" customHeight="1" x14ac:dyDescent="0.25">
      <c r="A33" s="208" t="s">
        <v>113</v>
      </c>
      <c r="B33" s="209"/>
      <c r="C33" s="834"/>
      <c r="D33" s="835"/>
      <c r="E33" s="835"/>
      <c r="F33" s="836"/>
    </row>
    <row r="34" spans="1:6" x14ac:dyDescent="0.25">
      <c r="D34" s="185"/>
    </row>
  </sheetData>
  <sheetProtection algorithmName="SHA-512" hashValue="yKBNJxtYJoRJm5x53mRqV1vMpfxwjsgFyzF6IElKyRJ5hw6LFWxuX/OPPltaEZWPwkLtwgLjUtndCzKHPd3iCA==" saltValue="TSPiMtuss/fd+e/GMxSQjA==" spinCount="100000" sheet="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19:B22">
    <cfRule type="expression" dxfId="180" priority="4" stopIfTrue="1">
      <formula>$K$6&lt;2</formula>
    </cfRule>
  </conditionalFormatting>
  <conditionalFormatting sqref="A14:B17">
    <cfRule type="expression" dxfId="179" priority="5" stopIfTrue="1">
      <formula>$K$6&lt;1</formula>
    </cfRule>
  </conditionalFormatting>
  <conditionalFormatting sqref="A7:B7">
    <cfRule type="expression" dxfId="178" priority="6" stopIfTrue="1">
      <formula>$C$6="Sole Bidder"</formula>
    </cfRule>
  </conditionalFormatting>
  <conditionalFormatting sqref="C14:F17">
    <cfRule type="expression" dxfId="177" priority="3" stopIfTrue="1">
      <formula>$K$6&lt;1</formula>
    </cfRule>
  </conditionalFormatting>
  <conditionalFormatting sqref="C19:F22">
    <cfRule type="expression" dxfId="176" priority="2" stopIfTrue="1">
      <formula>$K$6&lt;2</formula>
    </cfRule>
  </conditionalFormatting>
  <conditionalFormatting sqref="C7:F7">
    <cfRule type="expression" dxfId="175" priority="1" stopIfTrue="1">
      <formula>$C$6="Sole Bidder"</formula>
    </cfRule>
  </conditionalFormatting>
  <dataValidations count="4">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27"/>
  <sheetViews>
    <sheetView view="pageBreakPreview" topLeftCell="A16" zoomScale="80" zoomScaleNormal="100" zoomScaleSheetLayoutView="80" workbookViewId="0">
      <selection activeCell="G19" sqref="G19"/>
    </sheetView>
  </sheetViews>
  <sheetFormatPr defaultRowHeight="16.5" x14ac:dyDescent="0.3"/>
  <cols>
    <col min="1" max="1" width="6.25" style="10" customWidth="1"/>
    <col min="2" max="2" width="14.125" style="10" customWidth="1"/>
    <col min="3" max="3" width="9.625" style="10" customWidth="1"/>
    <col min="4" max="4" width="37.25" style="10"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5.75" style="10" customWidth="1"/>
    <col min="12" max="12" width="6.625" style="10" customWidth="1"/>
    <col min="13" max="13" width="13.375" style="9" customWidth="1"/>
    <col min="14" max="14" width="14.125" style="9" customWidth="1"/>
    <col min="15" max="15" width="13" style="9"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customWidth="1"/>
    <col min="24" max="24" width="14.25" style="8"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Specification No: CC/NT/W-COMM/DOM/A00/24/05281</v>
      </c>
      <c r="B1" s="1"/>
      <c r="C1" s="1"/>
      <c r="D1" s="1"/>
      <c r="E1" s="1"/>
      <c r="F1" s="1"/>
      <c r="G1" s="1"/>
      <c r="H1" s="1"/>
      <c r="I1" s="2"/>
      <c r="J1" s="3"/>
      <c r="K1" s="4"/>
      <c r="L1" s="1"/>
      <c r="M1" s="5"/>
      <c r="N1" s="5"/>
      <c r="O1" s="280" t="s">
        <v>0</v>
      </c>
      <c r="AD1" s="11" t="s">
        <v>1</v>
      </c>
      <c r="AE1" s="12" t="e">
        <f>SUMIF(#REF!, "Direct",#REF!)</f>
        <v>#REF!</v>
      </c>
      <c r="AJ1" s="12" t="str">
        <f>'[1]Names of Bidder'!C6</f>
        <v>Sole Bidder</v>
      </c>
      <c r="AK1" s="9" t="s">
        <v>2</v>
      </c>
    </row>
    <row r="2" spans="1:51" x14ac:dyDescent="0.3">
      <c r="A2" s="13"/>
      <c r="B2" s="13"/>
      <c r="C2" s="13"/>
      <c r="D2" s="13"/>
      <c r="E2" s="13"/>
      <c r="F2" s="13"/>
      <c r="G2" s="13"/>
      <c r="H2" s="13"/>
      <c r="I2" s="14"/>
      <c r="L2" s="13"/>
      <c r="AA2" s="10"/>
      <c r="AD2" s="11" t="s">
        <v>3</v>
      </c>
      <c r="AE2" s="15" t="e">
        <f>#REF!-AE1</f>
        <v>#REF!</v>
      </c>
      <c r="AF2" s="16"/>
      <c r="AJ2" s="12">
        <f>'[1]Names of Bidder'!K6</f>
        <v>0</v>
      </c>
    </row>
    <row r="3" spans="1:51" ht="58.5" customHeight="1" x14ac:dyDescent="0.3">
      <c r="A3" s="848" t="str">
        <f>Basic!B2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848"/>
      <c r="C3" s="848"/>
      <c r="D3" s="848"/>
      <c r="E3" s="848"/>
      <c r="F3" s="848"/>
      <c r="G3" s="848"/>
      <c r="H3" s="848"/>
      <c r="I3" s="848"/>
      <c r="J3" s="848"/>
      <c r="K3" s="848"/>
      <c r="L3" s="848"/>
      <c r="M3" s="848"/>
      <c r="N3" s="848"/>
      <c r="O3" s="848"/>
      <c r="Y3" s="17"/>
      <c r="Z3" s="18"/>
      <c r="AA3" s="18"/>
      <c r="AB3" s="18"/>
      <c r="AD3" s="13"/>
      <c r="AG3" s="847"/>
      <c r="AH3" s="847"/>
    </row>
    <row r="4" spans="1:51" x14ac:dyDescent="0.3">
      <c r="A4" s="849" t="s">
        <v>4</v>
      </c>
      <c r="B4" s="849"/>
      <c r="C4" s="849"/>
      <c r="D4" s="849"/>
      <c r="E4" s="849"/>
      <c r="F4" s="849"/>
      <c r="G4" s="849"/>
      <c r="H4" s="849"/>
      <c r="I4" s="849"/>
      <c r="J4" s="849"/>
      <c r="K4" s="849"/>
      <c r="L4" s="849"/>
      <c r="M4" s="849"/>
      <c r="N4" s="849"/>
      <c r="O4" s="849"/>
      <c r="Y4" s="17"/>
      <c r="Z4" s="18"/>
      <c r="AA4" s="18"/>
      <c r="AB4" s="18"/>
      <c r="AD4" s="13"/>
      <c r="AE4" s="19"/>
      <c r="AF4" s="16"/>
    </row>
    <row r="5" spans="1:51" x14ac:dyDescent="0.3">
      <c r="Y5" s="17"/>
      <c r="Z5" s="18"/>
      <c r="AA5" s="18"/>
      <c r="AB5" s="18"/>
      <c r="AD5" s="13"/>
    </row>
    <row r="6" spans="1:51" x14ac:dyDescent="0.3">
      <c r="A6" s="20" t="str">
        <f>"Bidder’s Name and Address (" &amp; MID('Names of Bidder'!A9,9, 20) &amp; ") :"</f>
        <v>Bidder’s Name and Address (Sole Bidder) :</v>
      </c>
      <c r="B6" s="20"/>
      <c r="C6" s="20"/>
      <c r="D6" s="20"/>
      <c r="E6" s="20"/>
      <c r="F6" s="20"/>
      <c r="G6" s="20"/>
      <c r="H6" s="20"/>
      <c r="I6" s="21"/>
      <c r="J6" s="22"/>
      <c r="K6" s="23"/>
      <c r="L6" s="20"/>
      <c r="M6" s="24" t="s">
        <v>5</v>
      </c>
      <c r="O6" s="22"/>
      <c r="Y6" s="17"/>
      <c r="Z6" s="18"/>
      <c r="AA6" s="18"/>
      <c r="AB6" s="18"/>
      <c r="AD6" s="13"/>
      <c r="AE6" s="19"/>
    </row>
    <row r="7" spans="1:51" x14ac:dyDescent="0.3">
      <c r="A7" s="850"/>
      <c r="B7" s="850"/>
      <c r="C7" s="850"/>
      <c r="D7" s="850"/>
      <c r="E7" s="850"/>
      <c r="F7" s="850"/>
      <c r="G7" s="850"/>
      <c r="H7" s="850"/>
      <c r="I7" s="850"/>
      <c r="J7" s="850"/>
      <c r="K7" s="850"/>
      <c r="L7" s="850"/>
      <c r="M7" s="25" t="s">
        <v>6</v>
      </c>
      <c r="O7" s="22"/>
      <c r="Y7" s="6"/>
      <c r="Z7" s="26"/>
      <c r="AA7" s="26"/>
      <c r="AB7" s="26"/>
      <c r="AG7" s="847"/>
      <c r="AH7" s="847"/>
    </row>
    <row r="8" spans="1:51" x14ac:dyDescent="0.3">
      <c r="A8" s="20" t="s">
        <v>7</v>
      </c>
      <c r="B8" s="20"/>
      <c r="C8" s="851" t="str">
        <f>IF('Names of Bidder'!C9=0, "", 'Names of Bidder'!C9)</f>
        <v/>
      </c>
      <c r="D8" s="851"/>
      <c r="E8" s="851"/>
      <c r="F8" s="20"/>
      <c r="G8" s="20"/>
      <c r="H8" s="20"/>
      <c r="I8" s="21"/>
      <c r="M8" s="25" t="s">
        <v>8</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9</v>
      </c>
      <c r="B9" s="20"/>
      <c r="C9" s="851" t="str">
        <f>IF('Names of Bidder'!C10=0, "", 'Names of Bidder'!C10)</f>
        <v/>
      </c>
      <c r="D9" s="851"/>
      <c r="E9" s="851"/>
      <c r="F9" s="20"/>
      <c r="G9" s="20"/>
      <c r="H9" s="20"/>
      <c r="I9" s="21"/>
      <c r="M9" s="25" t="s">
        <v>10</v>
      </c>
      <c r="O9" s="22"/>
      <c r="Y9" s="17"/>
      <c r="Z9" s="27"/>
      <c r="AA9" s="27"/>
      <c r="AB9" s="27"/>
    </row>
    <row r="10" spans="1:51" x14ac:dyDescent="0.3">
      <c r="A10" s="22"/>
      <c r="B10" s="22"/>
      <c r="C10" s="851" t="str">
        <f>IF('Names of Bidder'!C11=0, "", 'Names of Bidder'!C11)</f>
        <v/>
      </c>
      <c r="D10" s="851"/>
      <c r="E10" s="851"/>
      <c r="F10" s="22"/>
      <c r="G10" s="22"/>
      <c r="H10" s="22"/>
      <c r="I10" s="28"/>
      <c r="M10" s="25" t="s">
        <v>11</v>
      </c>
      <c r="O10" s="22"/>
      <c r="Y10" s="6"/>
      <c r="Z10" s="29"/>
      <c r="AA10" s="18"/>
      <c r="AB10" s="30"/>
    </row>
    <row r="11" spans="1:51" x14ac:dyDescent="0.3">
      <c r="A11" s="22"/>
      <c r="B11" s="22"/>
      <c r="C11" s="851" t="str">
        <f>IF('Names of Bidder'!C12=0, "", 'Names of Bidder'!C12)</f>
        <v/>
      </c>
      <c r="D11" s="851"/>
      <c r="E11" s="851"/>
      <c r="F11" s="22"/>
      <c r="G11" s="22"/>
      <c r="H11" s="22"/>
      <c r="I11" s="28"/>
      <c r="M11" s="25" t="s">
        <v>12</v>
      </c>
      <c r="O11" s="22"/>
      <c r="AG11" s="847"/>
      <c r="AH11" s="847"/>
    </row>
    <row r="12" spans="1:51" x14ac:dyDescent="0.3">
      <c r="A12" s="22"/>
      <c r="B12" s="22"/>
      <c r="C12" s="22"/>
      <c r="D12" s="22"/>
      <c r="E12" s="22"/>
      <c r="F12" s="22"/>
      <c r="G12" s="22"/>
      <c r="H12" s="22"/>
      <c r="I12" s="28"/>
      <c r="J12" s="22"/>
      <c r="K12" s="31"/>
      <c r="L12" s="22"/>
      <c r="M12" s="20"/>
      <c r="N12" s="32"/>
      <c r="O12" s="32"/>
      <c r="AI12" s="33"/>
    </row>
    <row r="13" spans="1:51" s="38" customFormat="1" ht="33" customHeight="1" x14ac:dyDescent="0.3">
      <c r="A13" s="852" t="s">
        <v>13</v>
      </c>
      <c r="B13" s="852"/>
      <c r="C13" s="852"/>
      <c r="D13" s="852"/>
      <c r="E13" s="852"/>
      <c r="F13" s="852"/>
      <c r="G13" s="852"/>
      <c r="H13" s="852"/>
      <c r="I13" s="852"/>
      <c r="J13" s="852"/>
      <c r="K13" s="852"/>
      <c r="L13" s="852"/>
      <c r="M13" s="852"/>
      <c r="N13" s="852"/>
      <c r="O13" s="852"/>
      <c r="P13" s="34"/>
      <c r="Q13" s="34"/>
      <c r="R13" s="34"/>
      <c r="S13" s="35"/>
      <c r="T13" s="36"/>
      <c r="U13" s="36"/>
      <c r="V13" s="36"/>
      <c r="W13" s="36"/>
      <c r="X13" s="37"/>
      <c r="Y13" s="37"/>
      <c r="AA13" s="39"/>
      <c r="AB13" s="39"/>
      <c r="AE13" s="38" t="s">
        <v>14</v>
      </c>
      <c r="AI13" s="40"/>
      <c r="AL13" s="37"/>
      <c r="AM13" s="37"/>
      <c r="AN13" s="37"/>
      <c r="AO13" s="37"/>
      <c r="AP13" s="37"/>
      <c r="AQ13" s="37"/>
      <c r="AR13" s="37"/>
      <c r="AS13" s="37"/>
      <c r="AT13" s="37"/>
      <c r="AU13" s="37"/>
      <c r="AV13" s="37"/>
      <c r="AW13" s="37"/>
      <c r="AX13" s="37"/>
      <c r="AY13" s="37"/>
    </row>
    <row r="14" spans="1:51" x14ac:dyDescent="0.3">
      <c r="A14" s="41"/>
      <c r="B14" s="41"/>
      <c r="C14" s="41"/>
      <c r="D14" s="41"/>
      <c r="E14" s="41"/>
      <c r="F14" s="41"/>
      <c r="G14" s="41"/>
      <c r="H14" s="41"/>
      <c r="I14" s="42"/>
      <c r="J14" s="41"/>
      <c r="K14" s="41"/>
      <c r="L14" s="41"/>
      <c r="M14" s="41"/>
      <c r="N14" s="41"/>
      <c r="O14" s="41"/>
      <c r="P14" s="43"/>
      <c r="Q14" s="43"/>
      <c r="R14" s="43"/>
      <c r="S14" s="44"/>
      <c r="T14" s="45"/>
      <c r="U14" s="45"/>
      <c r="V14" s="45"/>
      <c r="W14" s="45"/>
      <c r="AA14" s="10"/>
      <c r="AI14" s="33"/>
    </row>
    <row r="15" spans="1:51" x14ac:dyDescent="0.3">
      <c r="M15" s="46"/>
      <c r="N15" s="46"/>
      <c r="O15" s="47" t="s">
        <v>15</v>
      </c>
      <c r="Z15" s="845"/>
      <c r="AA15" s="845"/>
      <c r="AC15" s="846"/>
      <c r="AD15" s="846"/>
      <c r="AE15" s="9" t="s">
        <v>16</v>
      </c>
      <c r="AG15" s="847"/>
      <c r="AH15" s="847"/>
    </row>
    <row r="16" spans="1:51" ht="127.5" customHeight="1" x14ac:dyDescent="0.3">
      <c r="A16" s="48" t="s">
        <v>17</v>
      </c>
      <c r="B16" s="48" t="s">
        <v>18</v>
      </c>
      <c r="C16" s="48" t="s">
        <v>19</v>
      </c>
      <c r="D16" s="48" t="s">
        <v>20</v>
      </c>
      <c r="E16" s="48" t="s">
        <v>21</v>
      </c>
      <c r="F16" s="48" t="s">
        <v>22</v>
      </c>
      <c r="G16" s="48" t="s">
        <v>23</v>
      </c>
      <c r="H16" s="48" t="s">
        <v>24</v>
      </c>
      <c r="I16" s="49" t="s">
        <v>25</v>
      </c>
      <c r="J16" s="50" t="s">
        <v>26</v>
      </c>
      <c r="K16" s="51" t="s">
        <v>27</v>
      </c>
      <c r="L16" s="51" t="s">
        <v>28</v>
      </c>
      <c r="M16" s="48" t="s">
        <v>29</v>
      </c>
      <c r="N16" s="48" t="s">
        <v>30</v>
      </c>
      <c r="O16" s="48" t="s">
        <v>31</v>
      </c>
      <c r="Z16" s="52"/>
      <c r="AA16" s="52"/>
      <c r="AC16" s="52"/>
      <c r="AD16" s="52"/>
    </row>
    <row r="17" spans="1:51" x14ac:dyDescent="0.3">
      <c r="A17" s="53">
        <v>1</v>
      </c>
      <c r="B17" s="54">
        <v>2</v>
      </c>
      <c r="C17" s="54">
        <v>3</v>
      </c>
      <c r="D17" s="54">
        <v>4</v>
      </c>
      <c r="E17" s="54">
        <v>5</v>
      </c>
      <c r="F17" s="54">
        <v>6</v>
      </c>
      <c r="G17" s="54">
        <v>7</v>
      </c>
      <c r="H17" s="54">
        <v>8</v>
      </c>
      <c r="I17" s="54">
        <v>9</v>
      </c>
      <c r="J17" s="51">
        <v>10</v>
      </c>
      <c r="K17" s="51">
        <v>11</v>
      </c>
      <c r="L17" s="51">
        <v>12</v>
      </c>
      <c r="M17" s="51">
        <v>13</v>
      </c>
      <c r="N17" s="51" t="s">
        <v>32</v>
      </c>
      <c r="O17" s="55">
        <v>15</v>
      </c>
      <c r="Z17" s="56"/>
      <c r="AA17" s="56"/>
      <c r="AC17" s="56"/>
      <c r="AD17" s="56"/>
    </row>
    <row r="18" spans="1:51" ht="18.75" x14ac:dyDescent="0.3">
      <c r="A18" s="786" t="s">
        <v>33</v>
      </c>
      <c r="B18" s="842" t="s">
        <v>368</v>
      </c>
      <c r="C18" s="843"/>
      <c r="D18" s="843"/>
      <c r="E18" s="843"/>
      <c r="F18" s="843"/>
      <c r="G18" s="843"/>
      <c r="H18" s="843"/>
      <c r="I18" s="843"/>
      <c r="J18" s="843"/>
      <c r="K18" s="843"/>
      <c r="L18" s="843"/>
      <c r="M18" s="843"/>
      <c r="N18" s="843"/>
      <c r="O18" s="844"/>
      <c r="P18" s="43"/>
      <c r="Q18" s="43"/>
      <c r="R18" s="43"/>
      <c r="S18" s="44"/>
      <c r="T18" s="45"/>
      <c r="U18" s="45"/>
      <c r="V18" s="45"/>
      <c r="W18" s="45"/>
      <c r="AA18" s="10"/>
      <c r="AI18" s="33"/>
    </row>
    <row r="19" spans="1:51" ht="94.5" x14ac:dyDescent="0.3">
      <c r="A19" s="57">
        <v>1</v>
      </c>
      <c r="B19" s="737">
        <v>7000020275</v>
      </c>
      <c r="C19" s="738">
        <v>330</v>
      </c>
      <c r="D19" s="738" t="s">
        <v>369</v>
      </c>
      <c r="E19" s="737">
        <v>1000031367</v>
      </c>
      <c r="F19" s="738">
        <v>85176260</v>
      </c>
      <c r="G19" s="58"/>
      <c r="H19" s="59">
        <v>0.18</v>
      </c>
      <c r="I19" s="60"/>
      <c r="J19" s="737" t="s">
        <v>371</v>
      </c>
      <c r="K19" s="738" t="s">
        <v>34</v>
      </c>
      <c r="L19" s="738">
        <v>5</v>
      </c>
      <c r="M19" s="61"/>
      <c r="N19" s="62" t="str">
        <f t="shared" ref="N19:N48" si="0">IF(M19=0, "Included",IF(ISERROR(L19*M19), M19, L19*M19))</f>
        <v>Included</v>
      </c>
      <c r="O19" s="63">
        <f>R19</f>
        <v>0</v>
      </c>
      <c r="P19" s="8">
        <f t="shared" ref="P19:P48" si="1">+L19*M19</f>
        <v>0</v>
      </c>
      <c r="Q19" s="9">
        <f>IF(N19="Included",0,N19)</f>
        <v>0</v>
      </c>
      <c r="R19" s="16">
        <f t="shared" ref="R19:R48" si="2">IF(I19="", H19*Q19,I19*Q19)</f>
        <v>0</v>
      </c>
      <c r="S19" s="8"/>
      <c r="T19" s="64">
        <f t="shared" ref="T19:T48" si="3">+P19*H19</f>
        <v>0</v>
      </c>
      <c r="V19" s="65"/>
      <c r="AB19" s="9"/>
      <c r="AL19" s="9"/>
      <c r="AM19" s="9"/>
      <c r="AN19" s="9"/>
      <c r="AO19" s="9"/>
      <c r="AP19" s="9"/>
      <c r="AQ19" s="9"/>
      <c r="AR19" s="9"/>
      <c r="AS19" s="9"/>
      <c r="AT19" s="9"/>
      <c r="AU19" s="9"/>
      <c r="AV19" s="9"/>
      <c r="AW19" s="9"/>
      <c r="AX19" s="9"/>
      <c r="AY19" s="9"/>
    </row>
    <row r="20" spans="1:51" ht="15.75" x14ac:dyDescent="0.3">
      <c r="A20" s="57">
        <f>A19+1</f>
        <v>2</v>
      </c>
      <c r="B20" s="737">
        <v>7000020275</v>
      </c>
      <c r="C20" s="738">
        <v>340</v>
      </c>
      <c r="D20" s="738" t="s">
        <v>369</v>
      </c>
      <c r="E20" s="737">
        <v>1000018706</v>
      </c>
      <c r="F20" s="738">
        <v>85176990</v>
      </c>
      <c r="G20" s="58"/>
      <c r="H20" s="59">
        <v>0.18</v>
      </c>
      <c r="I20" s="60"/>
      <c r="J20" s="737" t="s">
        <v>372</v>
      </c>
      <c r="K20" s="738" t="s">
        <v>34</v>
      </c>
      <c r="L20" s="738">
        <v>16</v>
      </c>
      <c r="M20" s="61"/>
      <c r="N20" s="67" t="str">
        <f t="shared" si="0"/>
        <v>Included</v>
      </c>
      <c r="O20" s="68">
        <f t="shared" ref="O20:O32" si="4">R20</f>
        <v>0</v>
      </c>
      <c r="P20" s="8">
        <f t="shared" si="1"/>
        <v>0</v>
      </c>
      <c r="Q20" s="9">
        <f t="shared" ref="Q20:Q32" si="5">IF(N20="Included",0,N20)</f>
        <v>0</v>
      </c>
      <c r="R20" s="16">
        <f t="shared" si="2"/>
        <v>0</v>
      </c>
      <c r="S20" s="8"/>
      <c r="T20" s="64">
        <f t="shared" si="3"/>
        <v>0</v>
      </c>
      <c r="V20" s="65"/>
      <c r="AB20" s="9"/>
      <c r="AL20" s="9"/>
      <c r="AM20" s="9"/>
      <c r="AN20" s="9"/>
      <c r="AO20" s="9"/>
      <c r="AP20" s="9"/>
      <c r="AQ20" s="9"/>
      <c r="AR20" s="9"/>
      <c r="AS20" s="9"/>
      <c r="AT20" s="9"/>
      <c r="AU20" s="9"/>
      <c r="AV20" s="9"/>
      <c r="AW20" s="9"/>
      <c r="AX20" s="9"/>
      <c r="AY20" s="9"/>
    </row>
    <row r="21" spans="1:51" ht="15.75" x14ac:dyDescent="0.3">
      <c r="A21" s="57">
        <f t="shared" ref="A21:A48" si="6">A20+1</f>
        <v>3</v>
      </c>
      <c r="B21" s="737">
        <v>7000020275</v>
      </c>
      <c r="C21" s="738">
        <v>460</v>
      </c>
      <c r="D21" s="738" t="s">
        <v>369</v>
      </c>
      <c r="E21" s="737">
        <v>1000031413</v>
      </c>
      <c r="F21" s="738">
        <v>85176290</v>
      </c>
      <c r="G21" s="58"/>
      <c r="H21" s="59">
        <v>0.18</v>
      </c>
      <c r="I21" s="60"/>
      <c r="J21" s="737" t="s">
        <v>373</v>
      </c>
      <c r="K21" s="738" t="s">
        <v>34</v>
      </c>
      <c r="L21" s="738">
        <v>4</v>
      </c>
      <c r="M21" s="61"/>
      <c r="N21" s="67" t="str">
        <f t="shared" si="0"/>
        <v>Included</v>
      </c>
      <c r="O21" s="68">
        <f t="shared" si="4"/>
        <v>0</v>
      </c>
      <c r="P21" s="8">
        <f t="shared" si="1"/>
        <v>0</v>
      </c>
      <c r="Q21" s="9">
        <f t="shared" si="5"/>
        <v>0</v>
      </c>
      <c r="R21" s="16">
        <f t="shared" si="2"/>
        <v>0</v>
      </c>
      <c r="S21" s="8"/>
      <c r="T21" s="64">
        <f t="shared" si="3"/>
        <v>0</v>
      </c>
      <c r="V21" s="65"/>
      <c r="AB21" s="9"/>
      <c r="AL21" s="9"/>
      <c r="AM21" s="9"/>
      <c r="AN21" s="9"/>
      <c r="AO21" s="9"/>
      <c r="AP21" s="9"/>
      <c r="AQ21" s="9"/>
      <c r="AR21" s="9"/>
      <c r="AS21" s="9"/>
      <c r="AT21" s="9"/>
      <c r="AU21" s="9"/>
      <c r="AV21" s="9"/>
      <c r="AW21" s="9"/>
      <c r="AX21" s="9"/>
      <c r="AY21" s="9"/>
    </row>
    <row r="22" spans="1:51" ht="15.75" x14ac:dyDescent="0.3">
      <c r="A22" s="57">
        <f t="shared" si="6"/>
        <v>4</v>
      </c>
      <c r="B22" s="737">
        <v>7000020275</v>
      </c>
      <c r="C22" s="738">
        <v>350</v>
      </c>
      <c r="D22" s="738" t="s">
        <v>369</v>
      </c>
      <c r="E22" s="737">
        <v>1000019315</v>
      </c>
      <c r="F22" s="738">
        <v>85176290</v>
      </c>
      <c r="G22" s="58"/>
      <c r="H22" s="59">
        <v>0.18</v>
      </c>
      <c r="I22" s="60"/>
      <c r="J22" s="737" t="s">
        <v>374</v>
      </c>
      <c r="K22" s="738" t="s">
        <v>34</v>
      </c>
      <c r="L22" s="738">
        <v>4</v>
      </c>
      <c r="M22" s="61"/>
      <c r="N22" s="67" t="str">
        <f t="shared" si="0"/>
        <v>Included</v>
      </c>
      <c r="O22" s="68">
        <f t="shared" si="4"/>
        <v>0</v>
      </c>
      <c r="P22" s="8">
        <f t="shared" si="1"/>
        <v>0</v>
      </c>
      <c r="Q22" s="9">
        <f t="shared" si="5"/>
        <v>0</v>
      </c>
      <c r="R22" s="16">
        <f t="shared" si="2"/>
        <v>0</v>
      </c>
      <c r="S22" s="8"/>
      <c r="T22" s="64">
        <f t="shared" si="3"/>
        <v>0</v>
      </c>
      <c r="V22" s="65"/>
      <c r="AB22" s="9"/>
      <c r="AL22" s="9"/>
      <c r="AM22" s="9"/>
      <c r="AN22" s="9"/>
      <c r="AO22" s="9"/>
      <c r="AP22" s="9"/>
      <c r="AQ22" s="9"/>
      <c r="AR22" s="9"/>
      <c r="AS22" s="9"/>
      <c r="AT22" s="9"/>
      <c r="AU22" s="9"/>
      <c r="AV22" s="9"/>
      <c r="AW22" s="9"/>
      <c r="AX22" s="9"/>
      <c r="AY22" s="9"/>
    </row>
    <row r="23" spans="1:51" ht="15.75" x14ac:dyDescent="0.3">
      <c r="A23" s="57">
        <f t="shared" si="6"/>
        <v>5</v>
      </c>
      <c r="B23" s="737">
        <v>7000020275</v>
      </c>
      <c r="C23" s="738">
        <v>360</v>
      </c>
      <c r="D23" s="738" t="s">
        <v>369</v>
      </c>
      <c r="E23" s="737">
        <v>1000019317</v>
      </c>
      <c r="F23" s="738">
        <v>85176290</v>
      </c>
      <c r="G23" s="58"/>
      <c r="H23" s="59">
        <v>0.18</v>
      </c>
      <c r="I23" s="60"/>
      <c r="J23" s="737" t="s">
        <v>375</v>
      </c>
      <c r="K23" s="738" t="s">
        <v>34</v>
      </c>
      <c r="L23" s="738">
        <v>4</v>
      </c>
      <c r="M23" s="61"/>
      <c r="N23" s="67" t="str">
        <f t="shared" si="0"/>
        <v>Included</v>
      </c>
      <c r="O23" s="68">
        <f t="shared" si="4"/>
        <v>0</v>
      </c>
      <c r="P23" s="8">
        <f t="shared" si="1"/>
        <v>0</v>
      </c>
      <c r="Q23" s="9">
        <f t="shared" si="5"/>
        <v>0</v>
      </c>
      <c r="R23" s="16">
        <f t="shared" si="2"/>
        <v>0</v>
      </c>
      <c r="S23" s="8"/>
      <c r="T23" s="64">
        <f t="shared" si="3"/>
        <v>0</v>
      </c>
      <c r="V23" s="65"/>
      <c r="AB23" s="9"/>
      <c r="AL23" s="9"/>
      <c r="AM23" s="9"/>
      <c r="AN23" s="9"/>
      <c r="AO23" s="9"/>
      <c r="AP23" s="9"/>
      <c r="AQ23" s="9"/>
      <c r="AR23" s="9"/>
      <c r="AS23" s="9"/>
      <c r="AT23" s="9"/>
      <c r="AU23" s="9"/>
      <c r="AV23" s="9"/>
      <c r="AW23" s="9"/>
      <c r="AX23" s="9"/>
      <c r="AY23" s="9"/>
    </row>
    <row r="24" spans="1:51" ht="15.75" x14ac:dyDescent="0.3">
      <c r="A24" s="57">
        <f t="shared" si="6"/>
        <v>6</v>
      </c>
      <c r="B24" s="737">
        <v>7000020275</v>
      </c>
      <c r="C24" s="738">
        <v>380</v>
      </c>
      <c r="D24" s="738" t="s">
        <v>369</v>
      </c>
      <c r="E24" s="737">
        <v>1000019316</v>
      </c>
      <c r="F24" s="738">
        <v>85176290</v>
      </c>
      <c r="G24" s="58"/>
      <c r="H24" s="59">
        <v>0.18</v>
      </c>
      <c r="I24" s="60"/>
      <c r="J24" s="737" t="s">
        <v>376</v>
      </c>
      <c r="K24" s="738" t="s">
        <v>34</v>
      </c>
      <c r="L24" s="738">
        <v>4</v>
      </c>
      <c r="M24" s="61"/>
      <c r="N24" s="67" t="str">
        <f t="shared" si="0"/>
        <v>Included</v>
      </c>
      <c r="O24" s="68">
        <f t="shared" si="4"/>
        <v>0</v>
      </c>
      <c r="P24" s="8">
        <f t="shared" si="1"/>
        <v>0</v>
      </c>
      <c r="Q24" s="9">
        <f t="shared" si="5"/>
        <v>0</v>
      </c>
      <c r="R24" s="16">
        <f t="shared" si="2"/>
        <v>0</v>
      </c>
      <c r="S24" s="8"/>
      <c r="T24" s="64">
        <f t="shared" si="3"/>
        <v>0</v>
      </c>
      <c r="V24" s="65"/>
      <c r="AB24" s="9"/>
      <c r="AL24" s="9"/>
      <c r="AM24" s="9"/>
      <c r="AN24" s="9"/>
      <c r="AO24" s="9"/>
      <c r="AP24" s="9"/>
      <c r="AQ24" s="9"/>
      <c r="AR24" s="9"/>
      <c r="AS24" s="9"/>
      <c r="AT24" s="9"/>
      <c r="AU24" s="9"/>
      <c r="AV24" s="9"/>
      <c r="AW24" s="9"/>
      <c r="AX24" s="9"/>
      <c r="AY24" s="9"/>
    </row>
    <row r="25" spans="1:51" s="733" customFormat="1" ht="31.5" x14ac:dyDescent="0.3">
      <c r="A25" s="57">
        <f t="shared" si="6"/>
        <v>7</v>
      </c>
      <c r="B25" s="737">
        <v>7000020275</v>
      </c>
      <c r="C25" s="738">
        <v>370</v>
      </c>
      <c r="D25" s="738" t="s">
        <v>369</v>
      </c>
      <c r="E25" s="737">
        <v>1000031405</v>
      </c>
      <c r="F25" s="738">
        <v>85176290</v>
      </c>
      <c r="G25" s="727"/>
      <c r="H25" s="59">
        <v>0.18</v>
      </c>
      <c r="I25" s="728"/>
      <c r="J25" s="737" t="s">
        <v>377</v>
      </c>
      <c r="K25" s="738" t="s">
        <v>34</v>
      </c>
      <c r="L25" s="738">
        <v>4</v>
      </c>
      <c r="M25" s="729"/>
      <c r="N25" s="730" t="str">
        <f t="shared" si="0"/>
        <v>Included</v>
      </c>
      <c r="O25" s="731">
        <f t="shared" si="4"/>
        <v>0</v>
      </c>
      <c r="P25" s="732">
        <f t="shared" si="1"/>
        <v>0</v>
      </c>
      <c r="Q25" s="733">
        <f t="shared" si="5"/>
        <v>0</v>
      </c>
      <c r="R25" s="734">
        <f t="shared" si="2"/>
        <v>0</v>
      </c>
      <c r="S25" s="732"/>
      <c r="T25" s="735">
        <f t="shared" si="3"/>
        <v>0</v>
      </c>
      <c r="U25" s="732"/>
      <c r="V25" s="736"/>
      <c r="W25" s="732"/>
      <c r="X25" s="732"/>
      <c r="Y25" s="732"/>
    </row>
    <row r="26" spans="1:51" s="733" customFormat="1" ht="15.75" x14ac:dyDescent="0.3">
      <c r="A26" s="57">
        <f t="shared" si="6"/>
        <v>8</v>
      </c>
      <c r="B26" s="737">
        <v>7000020275</v>
      </c>
      <c r="C26" s="738">
        <v>390</v>
      </c>
      <c r="D26" s="738" t="s">
        <v>369</v>
      </c>
      <c r="E26" s="737">
        <v>1000031374</v>
      </c>
      <c r="F26" s="738">
        <v>85176290</v>
      </c>
      <c r="G26" s="727"/>
      <c r="H26" s="59">
        <v>0.18</v>
      </c>
      <c r="I26" s="728"/>
      <c r="J26" s="737" t="s">
        <v>378</v>
      </c>
      <c r="K26" s="738" t="s">
        <v>338</v>
      </c>
      <c r="L26" s="738">
        <v>10</v>
      </c>
      <c r="M26" s="729"/>
      <c r="N26" s="730" t="str">
        <f t="shared" si="0"/>
        <v>Included</v>
      </c>
      <c r="O26" s="731">
        <f t="shared" si="4"/>
        <v>0</v>
      </c>
      <c r="P26" s="732">
        <f t="shared" si="1"/>
        <v>0</v>
      </c>
      <c r="Q26" s="733">
        <f t="shared" si="5"/>
        <v>0</v>
      </c>
      <c r="R26" s="734">
        <f t="shared" si="2"/>
        <v>0</v>
      </c>
      <c r="S26" s="732"/>
      <c r="T26" s="735">
        <f t="shared" si="3"/>
        <v>0</v>
      </c>
      <c r="U26" s="732"/>
      <c r="V26" s="736"/>
      <c r="W26" s="732"/>
      <c r="X26" s="732"/>
      <c r="Y26" s="732"/>
    </row>
    <row r="27" spans="1:51" s="733" customFormat="1" ht="31.5" x14ac:dyDescent="0.3">
      <c r="A27" s="57">
        <f t="shared" si="6"/>
        <v>9</v>
      </c>
      <c r="B27" s="737">
        <v>7000020275</v>
      </c>
      <c r="C27" s="738">
        <v>400</v>
      </c>
      <c r="D27" s="738" t="s">
        <v>369</v>
      </c>
      <c r="E27" s="737">
        <v>1000034950</v>
      </c>
      <c r="F27" s="738">
        <v>85176990</v>
      </c>
      <c r="G27" s="727"/>
      <c r="H27" s="59">
        <v>0.18</v>
      </c>
      <c r="I27" s="728"/>
      <c r="J27" s="737" t="s">
        <v>379</v>
      </c>
      <c r="K27" s="738" t="s">
        <v>34</v>
      </c>
      <c r="L27" s="738">
        <v>10</v>
      </c>
      <c r="M27" s="729"/>
      <c r="N27" s="730" t="str">
        <f t="shared" si="0"/>
        <v>Included</v>
      </c>
      <c r="O27" s="731">
        <f t="shared" si="4"/>
        <v>0</v>
      </c>
      <c r="P27" s="732">
        <f t="shared" si="1"/>
        <v>0</v>
      </c>
      <c r="Q27" s="733">
        <f t="shared" si="5"/>
        <v>0</v>
      </c>
      <c r="R27" s="734">
        <f t="shared" si="2"/>
        <v>0</v>
      </c>
      <c r="S27" s="732"/>
      <c r="T27" s="735">
        <f t="shared" si="3"/>
        <v>0</v>
      </c>
      <c r="U27" s="732"/>
      <c r="V27" s="736"/>
      <c r="W27" s="732"/>
      <c r="X27" s="732"/>
      <c r="Y27" s="732"/>
    </row>
    <row r="28" spans="1:51" ht="31.5" x14ac:dyDescent="0.3">
      <c r="A28" s="57">
        <f t="shared" si="6"/>
        <v>10</v>
      </c>
      <c r="B28" s="737">
        <v>7000020275</v>
      </c>
      <c r="C28" s="738">
        <v>410</v>
      </c>
      <c r="D28" s="738" t="s">
        <v>369</v>
      </c>
      <c r="E28" s="737">
        <v>1000031381</v>
      </c>
      <c r="F28" s="738">
        <v>85176290</v>
      </c>
      <c r="G28" s="58"/>
      <c r="H28" s="59">
        <v>0.18</v>
      </c>
      <c r="I28" s="60"/>
      <c r="J28" s="737" t="s">
        <v>380</v>
      </c>
      <c r="K28" s="738" t="s">
        <v>338</v>
      </c>
      <c r="L28" s="738">
        <v>5</v>
      </c>
      <c r="M28" s="61"/>
      <c r="N28" s="67" t="str">
        <f t="shared" si="0"/>
        <v>Included</v>
      </c>
      <c r="O28" s="68">
        <f t="shared" si="4"/>
        <v>0</v>
      </c>
      <c r="P28" s="8">
        <f t="shared" si="1"/>
        <v>0</v>
      </c>
      <c r="Q28" s="9">
        <f t="shared" si="5"/>
        <v>0</v>
      </c>
      <c r="R28" s="16">
        <f t="shared" si="2"/>
        <v>0</v>
      </c>
      <c r="S28" s="8"/>
      <c r="T28" s="64">
        <f t="shared" si="3"/>
        <v>0</v>
      </c>
      <c r="V28" s="65"/>
      <c r="AB28" s="9"/>
      <c r="AL28" s="9"/>
      <c r="AM28" s="9"/>
      <c r="AN28" s="9"/>
      <c r="AO28" s="9"/>
      <c r="AP28" s="9"/>
      <c r="AQ28" s="9"/>
      <c r="AR28" s="9"/>
      <c r="AS28" s="9"/>
      <c r="AT28" s="9"/>
      <c r="AU28" s="9"/>
      <c r="AV28" s="9"/>
      <c r="AW28" s="9"/>
      <c r="AX28" s="9"/>
      <c r="AY28" s="9"/>
    </row>
    <row r="29" spans="1:51" ht="15.75" x14ac:dyDescent="0.3">
      <c r="A29" s="57">
        <f t="shared" si="6"/>
        <v>11</v>
      </c>
      <c r="B29" s="737">
        <v>7000020275</v>
      </c>
      <c r="C29" s="738">
        <v>420</v>
      </c>
      <c r="D29" s="738" t="s">
        <v>369</v>
      </c>
      <c r="E29" s="737">
        <v>1000026228</v>
      </c>
      <c r="F29" s="738">
        <v>85176290</v>
      </c>
      <c r="G29" s="58"/>
      <c r="H29" s="59">
        <v>0.18</v>
      </c>
      <c r="I29" s="60"/>
      <c r="J29" s="737" t="s">
        <v>381</v>
      </c>
      <c r="K29" s="738" t="s">
        <v>34</v>
      </c>
      <c r="L29" s="738">
        <v>5</v>
      </c>
      <c r="M29" s="61"/>
      <c r="N29" s="67" t="str">
        <f t="shared" si="0"/>
        <v>Included</v>
      </c>
      <c r="O29" s="68">
        <f t="shared" si="4"/>
        <v>0</v>
      </c>
      <c r="P29" s="8">
        <f t="shared" si="1"/>
        <v>0</v>
      </c>
      <c r="Q29" s="9">
        <f t="shared" si="5"/>
        <v>0</v>
      </c>
      <c r="R29" s="16">
        <f t="shared" si="2"/>
        <v>0</v>
      </c>
      <c r="S29" s="8"/>
      <c r="T29" s="64">
        <f t="shared" si="3"/>
        <v>0</v>
      </c>
      <c r="V29" s="65"/>
      <c r="AB29" s="9"/>
      <c r="AL29" s="9"/>
      <c r="AM29" s="9"/>
      <c r="AN29" s="9"/>
      <c r="AO29" s="9"/>
      <c r="AP29" s="9"/>
      <c r="AQ29" s="9"/>
      <c r="AR29" s="9"/>
      <c r="AS29" s="9"/>
      <c r="AT29" s="9"/>
      <c r="AU29" s="9"/>
      <c r="AV29" s="9"/>
      <c r="AW29" s="9"/>
      <c r="AX29" s="9"/>
      <c r="AY29" s="9"/>
    </row>
    <row r="30" spans="1:51" ht="31.5" x14ac:dyDescent="0.3">
      <c r="A30" s="57">
        <f t="shared" si="6"/>
        <v>12</v>
      </c>
      <c r="B30" s="737">
        <v>7000020275</v>
      </c>
      <c r="C30" s="738">
        <v>430</v>
      </c>
      <c r="D30" s="738" t="s">
        <v>369</v>
      </c>
      <c r="E30" s="737">
        <v>1000034998</v>
      </c>
      <c r="F30" s="738">
        <v>85171890</v>
      </c>
      <c r="G30" s="58"/>
      <c r="H30" s="59">
        <v>0.18</v>
      </c>
      <c r="I30" s="60"/>
      <c r="J30" s="737" t="s">
        <v>382</v>
      </c>
      <c r="K30" s="738" t="s">
        <v>34</v>
      </c>
      <c r="L30" s="738">
        <v>8</v>
      </c>
      <c r="M30" s="61"/>
      <c r="N30" s="67" t="str">
        <f t="shared" si="0"/>
        <v>Included</v>
      </c>
      <c r="O30" s="68">
        <f t="shared" si="4"/>
        <v>0</v>
      </c>
      <c r="P30" s="8">
        <f t="shared" si="1"/>
        <v>0</v>
      </c>
      <c r="Q30" s="9">
        <f t="shared" si="5"/>
        <v>0</v>
      </c>
      <c r="R30" s="16">
        <f t="shared" si="2"/>
        <v>0</v>
      </c>
      <c r="S30" s="8"/>
      <c r="T30" s="64">
        <f t="shared" si="3"/>
        <v>0</v>
      </c>
      <c r="V30" s="65"/>
      <c r="AB30" s="9"/>
      <c r="AL30" s="9"/>
      <c r="AM30" s="9"/>
      <c r="AN30" s="9"/>
      <c r="AO30" s="9"/>
      <c r="AP30" s="9"/>
      <c r="AQ30" s="9"/>
      <c r="AR30" s="9"/>
      <c r="AS30" s="9"/>
      <c r="AT30" s="9"/>
      <c r="AU30" s="9"/>
      <c r="AV30" s="9"/>
      <c r="AW30" s="9"/>
      <c r="AX30" s="9"/>
      <c r="AY30" s="9"/>
    </row>
    <row r="31" spans="1:51" ht="31.5" x14ac:dyDescent="0.3">
      <c r="A31" s="57">
        <f t="shared" si="6"/>
        <v>13</v>
      </c>
      <c r="B31" s="737">
        <v>7000020275</v>
      </c>
      <c r="C31" s="738">
        <v>440</v>
      </c>
      <c r="D31" s="738" t="s">
        <v>369</v>
      </c>
      <c r="E31" s="737">
        <v>1000028456</v>
      </c>
      <c r="F31" s="738">
        <v>85044010</v>
      </c>
      <c r="G31" s="58"/>
      <c r="H31" s="59">
        <v>0.18</v>
      </c>
      <c r="I31" s="60"/>
      <c r="J31" s="737" t="s">
        <v>383</v>
      </c>
      <c r="K31" s="738" t="s">
        <v>338</v>
      </c>
      <c r="L31" s="738">
        <v>4</v>
      </c>
      <c r="M31" s="61"/>
      <c r="N31" s="67" t="str">
        <f t="shared" si="0"/>
        <v>Included</v>
      </c>
      <c r="O31" s="68">
        <f t="shared" si="4"/>
        <v>0</v>
      </c>
      <c r="P31" s="8">
        <f t="shared" si="1"/>
        <v>0</v>
      </c>
      <c r="Q31" s="9">
        <f t="shared" si="5"/>
        <v>0</v>
      </c>
      <c r="R31" s="16">
        <f t="shared" si="2"/>
        <v>0</v>
      </c>
      <c r="S31" s="8"/>
      <c r="T31" s="64">
        <f t="shared" si="3"/>
        <v>0</v>
      </c>
      <c r="V31" s="65"/>
      <c r="AB31" s="9"/>
      <c r="AL31" s="9"/>
      <c r="AM31" s="9"/>
      <c r="AN31" s="9"/>
      <c r="AO31" s="9"/>
      <c r="AP31" s="9"/>
      <c r="AQ31" s="9"/>
      <c r="AR31" s="9"/>
      <c r="AS31" s="9"/>
      <c r="AT31" s="9"/>
      <c r="AU31" s="9"/>
      <c r="AV31" s="9"/>
      <c r="AW31" s="9"/>
      <c r="AX31" s="9"/>
      <c r="AY31" s="9"/>
    </row>
    <row r="32" spans="1:51" ht="15.75" x14ac:dyDescent="0.3">
      <c r="A32" s="57">
        <f t="shared" si="6"/>
        <v>14</v>
      </c>
      <c r="B32" s="737">
        <v>7000020275</v>
      </c>
      <c r="C32" s="738">
        <v>450</v>
      </c>
      <c r="D32" s="738" t="s">
        <v>369</v>
      </c>
      <c r="E32" s="737">
        <v>1000028532</v>
      </c>
      <c r="F32" s="738">
        <v>85072000</v>
      </c>
      <c r="G32" s="58"/>
      <c r="H32" s="59">
        <v>0.28000000000000003</v>
      </c>
      <c r="I32" s="60"/>
      <c r="J32" s="737" t="s">
        <v>384</v>
      </c>
      <c r="K32" s="738" t="s">
        <v>34</v>
      </c>
      <c r="L32" s="738">
        <v>4</v>
      </c>
      <c r="M32" s="61"/>
      <c r="N32" s="67" t="str">
        <f t="shared" si="0"/>
        <v>Included</v>
      </c>
      <c r="O32" s="68">
        <f t="shared" si="4"/>
        <v>0</v>
      </c>
      <c r="P32" s="8">
        <f t="shared" si="1"/>
        <v>0</v>
      </c>
      <c r="Q32" s="9">
        <f t="shared" si="5"/>
        <v>0</v>
      </c>
      <c r="R32" s="16">
        <f t="shared" si="2"/>
        <v>0</v>
      </c>
      <c r="S32" s="8"/>
      <c r="T32" s="64">
        <f t="shared" si="3"/>
        <v>0</v>
      </c>
      <c r="V32" s="65"/>
      <c r="AB32" s="9"/>
      <c r="AL32" s="9"/>
      <c r="AM32" s="9"/>
      <c r="AN32" s="9"/>
      <c r="AO32" s="9"/>
      <c r="AP32" s="9"/>
      <c r="AQ32" s="9"/>
      <c r="AR32" s="9"/>
      <c r="AS32" s="9"/>
      <c r="AT32" s="9"/>
      <c r="AU32" s="9"/>
      <c r="AV32" s="9"/>
      <c r="AW32" s="9"/>
      <c r="AX32" s="9"/>
      <c r="AY32" s="9"/>
    </row>
    <row r="33" spans="1:51" ht="78.75" x14ac:dyDescent="0.3">
      <c r="A33" s="57">
        <f t="shared" si="6"/>
        <v>15</v>
      </c>
      <c r="B33" s="737">
        <v>7000020275</v>
      </c>
      <c r="C33" s="738">
        <v>470</v>
      </c>
      <c r="D33" s="738" t="s">
        <v>369</v>
      </c>
      <c r="E33" s="737">
        <v>1000031403</v>
      </c>
      <c r="F33" s="738">
        <v>85437099</v>
      </c>
      <c r="G33" s="58"/>
      <c r="H33" s="59">
        <v>0.18</v>
      </c>
      <c r="I33" s="60"/>
      <c r="J33" s="737" t="s">
        <v>385</v>
      </c>
      <c r="K33" s="738" t="s">
        <v>338</v>
      </c>
      <c r="L33" s="738">
        <v>1</v>
      </c>
      <c r="M33" s="61"/>
      <c r="N33" s="67" t="str">
        <f t="shared" si="0"/>
        <v>Included</v>
      </c>
      <c r="O33" s="68">
        <f>R33</f>
        <v>0</v>
      </c>
      <c r="P33" s="8">
        <f t="shared" si="1"/>
        <v>0</v>
      </c>
      <c r="Q33" s="9">
        <f>IF(N33="Included",0,N33)</f>
        <v>0</v>
      </c>
      <c r="R33" s="16">
        <f t="shared" si="2"/>
        <v>0</v>
      </c>
      <c r="S33" s="8"/>
      <c r="T33" s="64">
        <f t="shared" si="3"/>
        <v>0</v>
      </c>
      <c r="V33" s="65"/>
      <c r="AB33" s="9"/>
      <c r="AL33" s="9"/>
      <c r="AM33" s="9"/>
      <c r="AN33" s="9"/>
      <c r="AO33" s="9"/>
      <c r="AP33" s="9"/>
      <c r="AQ33" s="9"/>
      <c r="AR33" s="9"/>
      <c r="AS33" s="9"/>
      <c r="AT33" s="9"/>
      <c r="AU33" s="9"/>
      <c r="AV33" s="9"/>
      <c r="AW33" s="9"/>
      <c r="AX33" s="9"/>
      <c r="AY33" s="9"/>
    </row>
    <row r="34" spans="1:51" ht="63" x14ac:dyDescent="0.3">
      <c r="A34" s="57">
        <f t="shared" si="6"/>
        <v>16</v>
      </c>
      <c r="B34" s="737">
        <v>7000020275</v>
      </c>
      <c r="C34" s="738">
        <v>490</v>
      </c>
      <c r="D34" s="738" t="s">
        <v>370</v>
      </c>
      <c r="E34" s="737">
        <v>1000031369</v>
      </c>
      <c r="F34" s="738">
        <v>85176260</v>
      </c>
      <c r="G34" s="58"/>
      <c r="H34" s="59">
        <v>0.18</v>
      </c>
      <c r="I34" s="60"/>
      <c r="J34" s="737" t="s">
        <v>386</v>
      </c>
      <c r="K34" s="738" t="s">
        <v>338</v>
      </c>
      <c r="L34" s="738">
        <v>1</v>
      </c>
      <c r="M34" s="61"/>
      <c r="N34" s="67" t="str">
        <f t="shared" si="0"/>
        <v>Included</v>
      </c>
      <c r="O34" s="68">
        <f>R34</f>
        <v>0</v>
      </c>
      <c r="P34" s="8">
        <f t="shared" si="1"/>
        <v>0</v>
      </c>
      <c r="Q34" s="9">
        <f>IF(N34="Included",0,N34)</f>
        <v>0</v>
      </c>
      <c r="R34" s="16">
        <f t="shared" si="2"/>
        <v>0</v>
      </c>
      <c r="S34" s="8"/>
      <c r="T34" s="64">
        <f t="shared" si="3"/>
        <v>0</v>
      </c>
      <c r="V34" s="65"/>
      <c r="AB34" s="9"/>
      <c r="AL34" s="9"/>
      <c r="AM34" s="9"/>
      <c r="AN34" s="9"/>
      <c r="AO34" s="9"/>
      <c r="AP34" s="9"/>
      <c r="AQ34" s="9"/>
      <c r="AR34" s="9"/>
      <c r="AS34" s="9"/>
      <c r="AT34" s="9"/>
      <c r="AU34" s="9"/>
      <c r="AV34" s="9"/>
      <c r="AW34" s="9"/>
      <c r="AX34" s="9"/>
      <c r="AY34" s="9"/>
    </row>
    <row r="35" spans="1:51" ht="15.75" x14ac:dyDescent="0.3">
      <c r="A35" s="57">
        <f t="shared" si="6"/>
        <v>17</v>
      </c>
      <c r="B35" s="737">
        <v>7000020275</v>
      </c>
      <c r="C35" s="738">
        <v>500</v>
      </c>
      <c r="D35" s="738" t="s">
        <v>370</v>
      </c>
      <c r="E35" s="737">
        <v>1000018706</v>
      </c>
      <c r="F35" s="738">
        <v>85176990</v>
      </c>
      <c r="G35" s="58"/>
      <c r="H35" s="59">
        <v>0.18</v>
      </c>
      <c r="I35" s="60"/>
      <c r="J35" s="737" t="s">
        <v>372</v>
      </c>
      <c r="K35" s="738" t="s">
        <v>34</v>
      </c>
      <c r="L35" s="738">
        <v>2</v>
      </c>
      <c r="M35" s="61"/>
      <c r="N35" s="67" t="str">
        <f t="shared" si="0"/>
        <v>Included</v>
      </c>
      <c r="O35" s="68">
        <f>R35</f>
        <v>0</v>
      </c>
      <c r="P35" s="8">
        <f t="shared" si="1"/>
        <v>0</v>
      </c>
      <c r="Q35" s="9">
        <f>IF(N35="Included",0,N35)</f>
        <v>0</v>
      </c>
      <c r="R35" s="16">
        <f t="shared" si="2"/>
        <v>0</v>
      </c>
      <c r="S35" s="8"/>
      <c r="T35" s="64">
        <f t="shared" si="3"/>
        <v>0</v>
      </c>
      <c r="V35" s="65"/>
      <c r="AB35" s="9"/>
      <c r="AL35" s="9"/>
      <c r="AM35" s="9"/>
      <c r="AN35" s="9"/>
      <c r="AO35" s="9"/>
      <c r="AP35" s="9"/>
      <c r="AQ35" s="9"/>
      <c r="AR35" s="9"/>
      <c r="AS35" s="9"/>
      <c r="AT35" s="9"/>
      <c r="AU35" s="9"/>
      <c r="AV35" s="9"/>
      <c r="AW35" s="9"/>
      <c r="AX35" s="9"/>
      <c r="AY35" s="9"/>
    </row>
    <row r="36" spans="1:51" ht="15.75" x14ac:dyDescent="0.3">
      <c r="A36" s="57">
        <f t="shared" si="6"/>
        <v>18</v>
      </c>
      <c r="B36" s="737">
        <v>7000020275</v>
      </c>
      <c r="C36" s="738">
        <v>630</v>
      </c>
      <c r="D36" s="738" t="s">
        <v>370</v>
      </c>
      <c r="E36" s="737">
        <v>1000031413</v>
      </c>
      <c r="F36" s="738">
        <v>85176290</v>
      </c>
      <c r="G36" s="58"/>
      <c r="H36" s="59">
        <v>0.18</v>
      </c>
      <c r="I36" s="60"/>
      <c r="J36" s="737" t="s">
        <v>373</v>
      </c>
      <c r="K36" s="738" t="s">
        <v>34</v>
      </c>
      <c r="L36" s="738">
        <v>1</v>
      </c>
      <c r="M36" s="61"/>
      <c r="N36" s="67" t="str">
        <f t="shared" si="0"/>
        <v>Included</v>
      </c>
      <c r="O36" s="68">
        <f t="shared" ref="O36:O44" si="7">R36</f>
        <v>0</v>
      </c>
      <c r="P36" s="8">
        <f t="shared" si="1"/>
        <v>0</v>
      </c>
      <c r="Q36" s="9">
        <f t="shared" ref="Q36:Q44" si="8">IF(N36="Included",0,N36)</f>
        <v>0</v>
      </c>
      <c r="R36" s="16">
        <f t="shared" si="2"/>
        <v>0</v>
      </c>
      <c r="S36" s="8"/>
      <c r="T36" s="64">
        <f t="shared" si="3"/>
        <v>0</v>
      </c>
      <c r="V36" s="65"/>
      <c r="AB36" s="9"/>
      <c r="AL36" s="9"/>
      <c r="AM36" s="9"/>
      <c r="AN36" s="9"/>
      <c r="AO36" s="9"/>
      <c r="AP36" s="9"/>
      <c r="AQ36" s="9"/>
      <c r="AR36" s="9"/>
      <c r="AS36" s="9"/>
      <c r="AT36" s="9"/>
      <c r="AU36" s="9"/>
      <c r="AV36" s="9"/>
      <c r="AW36" s="9"/>
      <c r="AX36" s="9"/>
      <c r="AY36" s="9"/>
    </row>
    <row r="37" spans="1:51" ht="15.75" x14ac:dyDescent="0.3">
      <c r="A37" s="57">
        <f t="shared" si="6"/>
        <v>19</v>
      </c>
      <c r="B37" s="737">
        <v>7000020275</v>
      </c>
      <c r="C37" s="738">
        <v>510</v>
      </c>
      <c r="D37" s="738" t="s">
        <v>370</v>
      </c>
      <c r="E37" s="737">
        <v>1000019315</v>
      </c>
      <c r="F37" s="738">
        <v>85176290</v>
      </c>
      <c r="G37" s="58"/>
      <c r="H37" s="59">
        <v>0.18</v>
      </c>
      <c r="I37" s="60"/>
      <c r="J37" s="737" t="s">
        <v>374</v>
      </c>
      <c r="K37" s="738" t="s">
        <v>34</v>
      </c>
      <c r="L37" s="738">
        <v>1</v>
      </c>
      <c r="M37" s="61"/>
      <c r="N37" s="67" t="str">
        <f t="shared" si="0"/>
        <v>Included</v>
      </c>
      <c r="O37" s="68">
        <f t="shared" si="7"/>
        <v>0</v>
      </c>
      <c r="P37" s="8">
        <f t="shared" si="1"/>
        <v>0</v>
      </c>
      <c r="Q37" s="9">
        <f t="shared" si="8"/>
        <v>0</v>
      </c>
      <c r="R37" s="16">
        <f t="shared" si="2"/>
        <v>0</v>
      </c>
      <c r="S37" s="8"/>
      <c r="T37" s="64">
        <f t="shared" si="3"/>
        <v>0</v>
      </c>
      <c r="V37" s="65"/>
      <c r="AB37" s="9"/>
      <c r="AL37" s="9"/>
      <c r="AM37" s="9"/>
      <c r="AN37" s="9"/>
      <c r="AO37" s="9"/>
      <c r="AP37" s="9"/>
      <c r="AQ37" s="9"/>
      <c r="AR37" s="9"/>
      <c r="AS37" s="9"/>
      <c r="AT37" s="9"/>
      <c r="AU37" s="9"/>
      <c r="AV37" s="9"/>
      <c r="AW37" s="9"/>
      <c r="AX37" s="9"/>
      <c r="AY37" s="9"/>
    </row>
    <row r="38" spans="1:51" ht="15.75" x14ac:dyDescent="0.3">
      <c r="A38" s="57">
        <f t="shared" si="6"/>
        <v>20</v>
      </c>
      <c r="B38" s="737">
        <v>7000020275</v>
      </c>
      <c r="C38" s="738">
        <v>520</v>
      </c>
      <c r="D38" s="738" t="s">
        <v>370</v>
      </c>
      <c r="E38" s="737">
        <v>1000019317</v>
      </c>
      <c r="F38" s="738">
        <v>85176290</v>
      </c>
      <c r="G38" s="58"/>
      <c r="H38" s="59">
        <v>0.18</v>
      </c>
      <c r="I38" s="60"/>
      <c r="J38" s="737" t="s">
        <v>375</v>
      </c>
      <c r="K38" s="738" t="s">
        <v>34</v>
      </c>
      <c r="L38" s="738">
        <v>1</v>
      </c>
      <c r="M38" s="61"/>
      <c r="N38" s="67" t="str">
        <f t="shared" si="0"/>
        <v>Included</v>
      </c>
      <c r="O38" s="68">
        <f t="shared" si="7"/>
        <v>0</v>
      </c>
      <c r="P38" s="8">
        <f t="shared" si="1"/>
        <v>0</v>
      </c>
      <c r="Q38" s="9">
        <f t="shared" ref="Q38" si="9">IF(N38="Included",0,N38)</f>
        <v>0</v>
      </c>
      <c r="R38" s="16">
        <f t="shared" si="2"/>
        <v>0</v>
      </c>
      <c r="S38" s="8"/>
      <c r="T38" s="64">
        <f t="shared" si="3"/>
        <v>0</v>
      </c>
      <c r="V38" s="65"/>
      <c r="AB38" s="9"/>
      <c r="AL38" s="9"/>
      <c r="AM38" s="9"/>
      <c r="AN38" s="9"/>
      <c r="AO38" s="9"/>
      <c r="AP38" s="9"/>
      <c r="AQ38" s="9"/>
      <c r="AR38" s="9"/>
      <c r="AS38" s="9"/>
      <c r="AT38" s="9"/>
      <c r="AU38" s="9"/>
      <c r="AV38" s="9"/>
      <c r="AW38" s="9"/>
      <c r="AX38" s="9"/>
      <c r="AY38" s="9"/>
    </row>
    <row r="39" spans="1:51" ht="15.75" x14ac:dyDescent="0.3">
      <c r="A39" s="57">
        <f t="shared" si="6"/>
        <v>21</v>
      </c>
      <c r="B39" s="737">
        <v>7000020275</v>
      </c>
      <c r="C39" s="738">
        <v>540</v>
      </c>
      <c r="D39" s="738" t="s">
        <v>370</v>
      </c>
      <c r="E39" s="737">
        <v>1000019316</v>
      </c>
      <c r="F39" s="738">
        <v>85176290</v>
      </c>
      <c r="G39" s="58"/>
      <c r="H39" s="59">
        <v>0.18</v>
      </c>
      <c r="I39" s="60"/>
      <c r="J39" s="737" t="s">
        <v>376</v>
      </c>
      <c r="K39" s="738" t="s">
        <v>34</v>
      </c>
      <c r="L39" s="738">
        <v>1</v>
      </c>
      <c r="M39" s="61"/>
      <c r="N39" s="67" t="str">
        <f t="shared" si="0"/>
        <v>Included</v>
      </c>
      <c r="O39" s="68">
        <f t="shared" si="7"/>
        <v>0</v>
      </c>
      <c r="P39" s="8">
        <f t="shared" si="1"/>
        <v>0</v>
      </c>
      <c r="Q39" s="9">
        <f t="shared" si="8"/>
        <v>0</v>
      </c>
      <c r="R39" s="16">
        <f t="shared" si="2"/>
        <v>0</v>
      </c>
      <c r="S39" s="8"/>
      <c r="T39" s="64">
        <f t="shared" si="3"/>
        <v>0</v>
      </c>
      <c r="V39" s="65"/>
      <c r="AB39" s="9"/>
      <c r="AL39" s="9"/>
      <c r="AM39" s="9"/>
      <c r="AN39" s="9"/>
      <c r="AO39" s="9"/>
      <c r="AP39" s="9"/>
      <c r="AQ39" s="9"/>
      <c r="AR39" s="9"/>
      <c r="AS39" s="9"/>
      <c r="AT39" s="9"/>
      <c r="AU39" s="9"/>
      <c r="AV39" s="9"/>
      <c r="AW39" s="9"/>
      <c r="AX39" s="9"/>
      <c r="AY39" s="9"/>
    </row>
    <row r="40" spans="1:51" ht="31.5" x14ac:dyDescent="0.3">
      <c r="A40" s="57">
        <f t="shared" si="6"/>
        <v>22</v>
      </c>
      <c r="B40" s="737">
        <v>7000020275</v>
      </c>
      <c r="C40" s="738">
        <v>530</v>
      </c>
      <c r="D40" s="738" t="s">
        <v>370</v>
      </c>
      <c r="E40" s="737">
        <v>1000031405</v>
      </c>
      <c r="F40" s="738">
        <v>85176290</v>
      </c>
      <c r="G40" s="58"/>
      <c r="H40" s="59">
        <v>0.18</v>
      </c>
      <c r="I40" s="60"/>
      <c r="J40" s="737" t="s">
        <v>377</v>
      </c>
      <c r="K40" s="738" t="s">
        <v>34</v>
      </c>
      <c r="L40" s="738">
        <v>1</v>
      </c>
      <c r="M40" s="61"/>
      <c r="N40" s="67" t="str">
        <f t="shared" si="0"/>
        <v>Included</v>
      </c>
      <c r="O40" s="68">
        <f t="shared" si="7"/>
        <v>0</v>
      </c>
      <c r="P40" s="8">
        <f t="shared" si="1"/>
        <v>0</v>
      </c>
      <c r="Q40" s="9">
        <f t="shared" si="8"/>
        <v>0</v>
      </c>
      <c r="R40" s="16">
        <f t="shared" si="2"/>
        <v>0</v>
      </c>
      <c r="S40" s="8"/>
      <c r="T40" s="64">
        <f t="shared" si="3"/>
        <v>0</v>
      </c>
      <c r="V40" s="65"/>
      <c r="AB40" s="9"/>
      <c r="AL40" s="9"/>
      <c r="AM40" s="9"/>
      <c r="AN40" s="9"/>
      <c r="AO40" s="9"/>
      <c r="AP40" s="9"/>
      <c r="AQ40" s="9"/>
      <c r="AR40" s="9"/>
      <c r="AS40" s="9"/>
      <c r="AT40" s="9"/>
      <c r="AU40" s="9"/>
      <c r="AV40" s="9"/>
      <c r="AW40" s="9"/>
      <c r="AX40" s="9"/>
      <c r="AY40" s="9"/>
    </row>
    <row r="41" spans="1:51" ht="15.75" x14ac:dyDescent="0.3">
      <c r="A41" s="57">
        <f t="shared" si="6"/>
        <v>23</v>
      </c>
      <c r="B41" s="737">
        <v>7000020275</v>
      </c>
      <c r="C41" s="738">
        <v>550</v>
      </c>
      <c r="D41" s="738" t="s">
        <v>370</v>
      </c>
      <c r="E41" s="737">
        <v>1000031374</v>
      </c>
      <c r="F41" s="738">
        <v>85176290</v>
      </c>
      <c r="G41" s="58"/>
      <c r="H41" s="59">
        <v>0.18</v>
      </c>
      <c r="I41" s="60"/>
      <c r="J41" s="737" t="s">
        <v>378</v>
      </c>
      <c r="K41" s="738" t="s">
        <v>338</v>
      </c>
      <c r="L41" s="738">
        <v>1</v>
      </c>
      <c r="M41" s="61"/>
      <c r="N41" s="67" t="str">
        <f t="shared" si="0"/>
        <v>Included</v>
      </c>
      <c r="O41" s="68">
        <f t="shared" si="7"/>
        <v>0</v>
      </c>
      <c r="P41" s="8">
        <f t="shared" si="1"/>
        <v>0</v>
      </c>
      <c r="Q41" s="9">
        <f t="shared" si="8"/>
        <v>0</v>
      </c>
      <c r="R41" s="16">
        <f t="shared" si="2"/>
        <v>0</v>
      </c>
      <c r="S41" s="8"/>
      <c r="T41" s="64">
        <f t="shared" si="3"/>
        <v>0</v>
      </c>
      <c r="V41" s="65"/>
      <c r="AB41" s="9"/>
      <c r="AL41" s="9"/>
      <c r="AM41" s="9"/>
      <c r="AN41" s="9"/>
      <c r="AO41" s="9"/>
      <c r="AP41" s="9"/>
      <c r="AQ41" s="9"/>
      <c r="AR41" s="9"/>
      <c r="AS41" s="9"/>
      <c r="AT41" s="9"/>
      <c r="AU41" s="9"/>
      <c r="AV41" s="9"/>
      <c r="AW41" s="9"/>
      <c r="AX41" s="9"/>
      <c r="AY41" s="9"/>
    </row>
    <row r="42" spans="1:51" ht="31.5" x14ac:dyDescent="0.3">
      <c r="A42" s="57">
        <f t="shared" si="6"/>
        <v>24</v>
      </c>
      <c r="B42" s="737">
        <v>7000020275</v>
      </c>
      <c r="C42" s="738">
        <v>560</v>
      </c>
      <c r="D42" s="738" t="s">
        <v>370</v>
      </c>
      <c r="E42" s="737">
        <v>1000034950</v>
      </c>
      <c r="F42" s="738">
        <v>85176990</v>
      </c>
      <c r="G42" s="58"/>
      <c r="H42" s="59">
        <v>0.18</v>
      </c>
      <c r="I42" s="60"/>
      <c r="J42" s="737" t="s">
        <v>379</v>
      </c>
      <c r="K42" s="738" t="s">
        <v>34</v>
      </c>
      <c r="L42" s="738">
        <v>1</v>
      </c>
      <c r="M42" s="61"/>
      <c r="N42" s="67" t="str">
        <f t="shared" si="0"/>
        <v>Included</v>
      </c>
      <c r="O42" s="68">
        <f t="shared" si="7"/>
        <v>0</v>
      </c>
      <c r="P42" s="8">
        <f t="shared" si="1"/>
        <v>0</v>
      </c>
      <c r="Q42" s="9">
        <f t="shared" si="8"/>
        <v>0</v>
      </c>
      <c r="R42" s="16">
        <f t="shared" si="2"/>
        <v>0</v>
      </c>
      <c r="S42" s="8"/>
      <c r="T42" s="64">
        <f t="shared" si="3"/>
        <v>0</v>
      </c>
      <c r="V42" s="65"/>
      <c r="AB42" s="9"/>
      <c r="AL42" s="9"/>
      <c r="AM42" s="9"/>
      <c r="AN42" s="9"/>
      <c r="AO42" s="9"/>
      <c r="AP42" s="9"/>
      <c r="AQ42" s="9"/>
      <c r="AR42" s="9"/>
      <c r="AS42" s="9"/>
      <c r="AT42" s="9"/>
      <c r="AU42" s="9"/>
      <c r="AV42" s="9"/>
      <c r="AW42" s="9"/>
      <c r="AX42" s="9"/>
      <c r="AY42" s="9"/>
    </row>
    <row r="43" spans="1:51" ht="31.5" x14ac:dyDescent="0.3">
      <c r="A43" s="57">
        <f t="shared" si="6"/>
        <v>25</v>
      </c>
      <c r="B43" s="737">
        <v>7000020275</v>
      </c>
      <c r="C43" s="738">
        <v>570</v>
      </c>
      <c r="D43" s="738" t="s">
        <v>370</v>
      </c>
      <c r="E43" s="737">
        <v>1000031381</v>
      </c>
      <c r="F43" s="738">
        <v>85176290</v>
      </c>
      <c r="G43" s="58"/>
      <c r="H43" s="59">
        <v>0.18</v>
      </c>
      <c r="I43" s="60"/>
      <c r="J43" s="737" t="s">
        <v>380</v>
      </c>
      <c r="K43" s="738" t="s">
        <v>338</v>
      </c>
      <c r="L43" s="738">
        <v>1</v>
      </c>
      <c r="M43" s="61"/>
      <c r="N43" s="67" t="str">
        <f t="shared" si="0"/>
        <v>Included</v>
      </c>
      <c r="O43" s="68">
        <f t="shared" si="7"/>
        <v>0</v>
      </c>
      <c r="P43" s="8">
        <f t="shared" si="1"/>
        <v>0</v>
      </c>
      <c r="Q43" s="9">
        <f t="shared" si="8"/>
        <v>0</v>
      </c>
      <c r="R43" s="16">
        <f t="shared" si="2"/>
        <v>0</v>
      </c>
      <c r="S43" s="8"/>
      <c r="T43" s="64">
        <f t="shared" si="3"/>
        <v>0</v>
      </c>
      <c r="V43" s="65"/>
      <c r="AB43" s="9"/>
      <c r="AL43" s="9"/>
      <c r="AM43" s="9"/>
      <c r="AN43" s="9"/>
      <c r="AO43" s="9"/>
      <c r="AP43" s="9"/>
      <c r="AQ43" s="9"/>
      <c r="AR43" s="9"/>
      <c r="AS43" s="9"/>
      <c r="AT43" s="9"/>
      <c r="AU43" s="9"/>
      <c r="AV43" s="9"/>
      <c r="AW43" s="9"/>
      <c r="AX43" s="9"/>
      <c r="AY43" s="9"/>
    </row>
    <row r="44" spans="1:51" ht="31.5" x14ac:dyDescent="0.3">
      <c r="A44" s="57">
        <f t="shared" si="6"/>
        <v>26</v>
      </c>
      <c r="B44" s="737">
        <v>7000020275</v>
      </c>
      <c r="C44" s="738">
        <v>580</v>
      </c>
      <c r="D44" s="738" t="s">
        <v>370</v>
      </c>
      <c r="E44" s="737">
        <v>1000034998</v>
      </c>
      <c r="F44" s="738">
        <v>85171890</v>
      </c>
      <c r="G44" s="58"/>
      <c r="H44" s="59">
        <v>0.18</v>
      </c>
      <c r="I44" s="60"/>
      <c r="J44" s="737" t="s">
        <v>382</v>
      </c>
      <c r="K44" s="738" t="s">
        <v>34</v>
      </c>
      <c r="L44" s="738">
        <v>1</v>
      </c>
      <c r="M44" s="61"/>
      <c r="N44" s="67" t="str">
        <f t="shared" si="0"/>
        <v>Included</v>
      </c>
      <c r="O44" s="68">
        <f t="shared" si="7"/>
        <v>0</v>
      </c>
      <c r="P44" s="8">
        <f t="shared" si="1"/>
        <v>0</v>
      </c>
      <c r="Q44" s="9">
        <f t="shared" si="8"/>
        <v>0</v>
      </c>
      <c r="R44" s="16">
        <f t="shared" si="2"/>
        <v>0</v>
      </c>
      <c r="S44" s="8"/>
      <c r="T44" s="64">
        <f t="shared" si="3"/>
        <v>0</v>
      </c>
      <c r="V44" s="65"/>
      <c r="AB44" s="9"/>
      <c r="AL44" s="9"/>
      <c r="AM44" s="9"/>
      <c r="AN44" s="9"/>
      <c r="AO44" s="9"/>
      <c r="AP44" s="9"/>
      <c r="AQ44" s="9"/>
      <c r="AR44" s="9"/>
      <c r="AS44" s="9"/>
      <c r="AT44" s="9"/>
      <c r="AU44" s="9"/>
      <c r="AV44" s="9"/>
      <c r="AW44" s="9"/>
      <c r="AX44" s="9"/>
      <c r="AY44" s="9"/>
    </row>
    <row r="45" spans="1:51" ht="31.5" x14ac:dyDescent="0.3">
      <c r="A45" s="57">
        <f t="shared" si="6"/>
        <v>27</v>
      </c>
      <c r="B45" s="737">
        <v>7000020275</v>
      </c>
      <c r="C45" s="738">
        <v>590</v>
      </c>
      <c r="D45" s="738" t="s">
        <v>370</v>
      </c>
      <c r="E45" s="737">
        <v>1000031398</v>
      </c>
      <c r="F45" s="738">
        <v>85171890</v>
      </c>
      <c r="G45" s="58"/>
      <c r="H45" s="59">
        <v>0.18</v>
      </c>
      <c r="I45" s="60"/>
      <c r="J45" s="737" t="s">
        <v>387</v>
      </c>
      <c r="K45" s="738" t="s">
        <v>338</v>
      </c>
      <c r="L45" s="738">
        <v>1</v>
      </c>
      <c r="M45" s="61"/>
      <c r="N45" s="67" t="str">
        <f t="shared" si="0"/>
        <v>Included</v>
      </c>
      <c r="O45" s="68">
        <f>R45</f>
        <v>0</v>
      </c>
      <c r="P45" s="8">
        <f t="shared" si="1"/>
        <v>0</v>
      </c>
      <c r="Q45" s="9">
        <f>IF(N45="Included",0,N45)</f>
        <v>0</v>
      </c>
      <c r="R45" s="16">
        <f t="shared" si="2"/>
        <v>0</v>
      </c>
      <c r="S45" s="8"/>
      <c r="T45" s="64">
        <f t="shared" si="3"/>
        <v>0</v>
      </c>
      <c r="V45" s="65"/>
      <c r="AB45" s="9"/>
      <c r="AL45" s="9"/>
      <c r="AM45" s="9"/>
      <c r="AN45" s="9"/>
      <c r="AO45" s="9"/>
      <c r="AP45" s="9"/>
      <c r="AQ45" s="9"/>
      <c r="AR45" s="9"/>
      <c r="AS45" s="9"/>
      <c r="AT45" s="9"/>
      <c r="AU45" s="9"/>
      <c r="AV45" s="9"/>
      <c r="AW45" s="9"/>
      <c r="AX45" s="9"/>
      <c r="AY45" s="9"/>
    </row>
    <row r="46" spans="1:51" ht="31.5" x14ac:dyDescent="0.3">
      <c r="A46" s="57">
        <f t="shared" si="6"/>
        <v>28</v>
      </c>
      <c r="B46" s="737">
        <v>7000020275</v>
      </c>
      <c r="C46" s="738">
        <v>600</v>
      </c>
      <c r="D46" s="738" t="s">
        <v>370</v>
      </c>
      <c r="E46" s="737">
        <v>1000031383</v>
      </c>
      <c r="F46" s="738">
        <v>85362090</v>
      </c>
      <c r="G46" s="58"/>
      <c r="H46" s="59">
        <v>0.18</v>
      </c>
      <c r="I46" s="60"/>
      <c r="J46" s="737" t="s">
        <v>388</v>
      </c>
      <c r="K46" s="738" t="s">
        <v>338</v>
      </c>
      <c r="L46" s="738">
        <v>1</v>
      </c>
      <c r="M46" s="61"/>
      <c r="N46" s="67" t="str">
        <f t="shared" si="0"/>
        <v>Included</v>
      </c>
      <c r="O46" s="68">
        <f>R46</f>
        <v>0</v>
      </c>
      <c r="P46" s="8">
        <f t="shared" si="1"/>
        <v>0</v>
      </c>
      <c r="Q46" s="9">
        <f>IF(N46="Included",0,N46)</f>
        <v>0</v>
      </c>
      <c r="R46" s="16">
        <f t="shared" si="2"/>
        <v>0</v>
      </c>
      <c r="S46" s="8"/>
      <c r="T46" s="64">
        <f t="shared" si="3"/>
        <v>0</v>
      </c>
      <c r="V46" s="65"/>
      <c r="AB46" s="9"/>
      <c r="AL46" s="9"/>
      <c r="AM46" s="9"/>
      <c r="AN46" s="9"/>
      <c r="AO46" s="9"/>
      <c r="AP46" s="9"/>
      <c r="AQ46" s="9"/>
      <c r="AR46" s="9"/>
      <c r="AS46" s="9"/>
      <c r="AT46" s="9"/>
      <c r="AU46" s="9"/>
      <c r="AV46" s="9"/>
      <c r="AW46" s="9"/>
      <c r="AX46" s="9"/>
      <c r="AY46" s="9"/>
    </row>
    <row r="47" spans="1:51" ht="15.75" x14ac:dyDescent="0.3">
      <c r="A47" s="57">
        <f t="shared" si="6"/>
        <v>29</v>
      </c>
      <c r="B47" s="737">
        <v>7000020275</v>
      </c>
      <c r="C47" s="738">
        <v>610</v>
      </c>
      <c r="D47" s="738" t="s">
        <v>370</v>
      </c>
      <c r="E47" s="737">
        <v>1000019811</v>
      </c>
      <c r="F47" s="738">
        <v>85362090</v>
      </c>
      <c r="G47" s="58"/>
      <c r="H47" s="59">
        <v>0.18</v>
      </c>
      <c r="I47" s="60"/>
      <c r="J47" s="737" t="s">
        <v>389</v>
      </c>
      <c r="K47" s="738" t="s">
        <v>338</v>
      </c>
      <c r="L47" s="738">
        <v>3</v>
      </c>
      <c r="M47" s="61"/>
      <c r="N47" s="67" t="str">
        <f t="shared" si="0"/>
        <v>Included</v>
      </c>
      <c r="O47" s="68">
        <f>R47</f>
        <v>0</v>
      </c>
      <c r="P47" s="8">
        <f t="shared" si="1"/>
        <v>0</v>
      </c>
      <c r="Q47" s="9">
        <f>IF(N47="Included",0,N47)</f>
        <v>0</v>
      </c>
      <c r="R47" s="16">
        <f t="shared" si="2"/>
        <v>0</v>
      </c>
      <c r="S47" s="8"/>
      <c r="T47" s="64">
        <f t="shared" si="3"/>
        <v>0</v>
      </c>
      <c r="V47" s="65"/>
      <c r="AB47" s="9"/>
      <c r="AL47" s="9"/>
      <c r="AM47" s="9"/>
      <c r="AN47" s="9"/>
      <c r="AO47" s="9"/>
      <c r="AP47" s="9"/>
      <c r="AQ47" s="9"/>
      <c r="AR47" s="9"/>
      <c r="AS47" s="9"/>
      <c r="AT47" s="9"/>
      <c r="AU47" s="9"/>
      <c r="AV47" s="9"/>
      <c r="AW47" s="9"/>
      <c r="AX47" s="9"/>
      <c r="AY47" s="9"/>
    </row>
    <row r="48" spans="1:51" ht="15.75" x14ac:dyDescent="0.3">
      <c r="A48" s="57">
        <f t="shared" si="6"/>
        <v>30</v>
      </c>
      <c r="B48" s="737">
        <v>7000020275</v>
      </c>
      <c r="C48" s="738">
        <v>620</v>
      </c>
      <c r="D48" s="738" t="s">
        <v>370</v>
      </c>
      <c r="E48" s="737">
        <v>1000028252</v>
      </c>
      <c r="F48" s="738">
        <v>85177010</v>
      </c>
      <c r="G48" s="58"/>
      <c r="H48" s="59">
        <v>0.18</v>
      </c>
      <c r="I48" s="60"/>
      <c r="J48" s="737" t="s">
        <v>390</v>
      </c>
      <c r="K48" s="738" t="s">
        <v>338</v>
      </c>
      <c r="L48" s="738">
        <v>1</v>
      </c>
      <c r="M48" s="61"/>
      <c r="N48" s="67" t="str">
        <f t="shared" si="0"/>
        <v>Included</v>
      </c>
      <c r="O48" s="68">
        <f>R48</f>
        <v>0</v>
      </c>
      <c r="P48" s="8">
        <f t="shared" si="1"/>
        <v>0</v>
      </c>
      <c r="Q48" s="9">
        <f>IF(N48="Included",0,N48)</f>
        <v>0</v>
      </c>
      <c r="R48" s="16">
        <f t="shared" si="2"/>
        <v>0</v>
      </c>
      <c r="S48" s="8"/>
      <c r="T48" s="64">
        <f t="shared" si="3"/>
        <v>0</v>
      </c>
      <c r="V48" s="65"/>
      <c r="AB48" s="9"/>
      <c r="AL48" s="9"/>
      <c r="AM48" s="9"/>
      <c r="AN48" s="9"/>
      <c r="AO48" s="9"/>
      <c r="AP48" s="9"/>
      <c r="AQ48" s="9"/>
      <c r="AR48" s="9"/>
      <c r="AS48" s="9"/>
      <c r="AT48" s="9"/>
      <c r="AU48" s="9"/>
      <c r="AV48" s="9"/>
      <c r="AW48" s="9"/>
      <c r="AX48" s="9"/>
      <c r="AY48" s="9"/>
    </row>
    <row r="49" spans="1:51" ht="18.75" x14ac:dyDescent="0.3">
      <c r="A49" s="786" t="s">
        <v>35</v>
      </c>
      <c r="B49" s="842" t="s">
        <v>391</v>
      </c>
      <c r="C49" s="843"/>
      <c r="D49" s="843"/>
      <c r="E49" s="843"/>
      <c r="F49" s="843"/>
      <c r="G49" s="843"/>
      <c r="H49" s="843"/>
      <c r="I49" s="843"/>
      <c r="J49" s="843"/>
      <c r="K49" s="843"/>
      <c r="L49" s="843"/>
      <c r="M49" s="843"/>
      <c r="N49" s="843"/>
      <c r="O49" s="844"/>
      <c r="P49" s="43"/>
      <c r="Q49" s="43"/>
      <c r="R49" s="43"/>
      <c r="S49" s="44"/>
      <c r="T49" s="45"/>
      <c r="U49" s="45"/>
      <c r="V49" s="45"/>
      <c r="W49" s="45"/>
      <c r="AA49" s="10"/>
      <c r="AI49" s="33"/>
    </row>
    <row r="50" spans="1:51" ht="101.25" customHeight="1" x14ac:dyDescent="0.3">
      <c r="A50" s="57">
        <v>1</v>
      </c>
      <c r="B50" s="737">
        <v>7000020282</v>
      </c>
      <c r="C50" s="738">
        <v>470</v>
      </c>
      <c r="D50" s="738" t="s">
        <v>392</v>
      </c>
      <c r="E50" s="737">
        <v>1000031367</v>
      </c>
      <c r="F50" s="738">
        <v>85176260</v>
      </c>
      <c r="G50" s="58"/>
      <c r="H50" s="59">
        <v>0.18</v>
      </c>
      <c r="I50" s="60"/>
      <c r="J50" s="737" t="s">
        <v>371</v>
      </c>
      <c r="K50" s="738" t="s">
        <v>34</v>
      </c>
      <c r="L50" s="738">
        <v>6</v>
      </c>
      <c r="M50" s="61"/>
      <c r="N50" s="67" t="str">
        <f t="shared" ref="N50:N80" si="10">IF(M50=0, "Included",IF(ISERROR(L50*M50), M50, L50*M50))</f>
        <v>Included</v>
      </c>
      <c r="O50" s="68">
        <f t="shared" ref="O50:O56" si="11">R50</f>
        <v>0</v>
      </c>
      <c r="P50" s="8">
        <f t="shared" ref="P50:P80" si="12">+L50*M50</f>
        <v>0</v>
      </c>
      <c r="Q50" s="9">
        <f t="shared" ref="Q50:Q56" si="13">IF(N50="Included",0,N50)</f>
        <v>0</v>
      </c>
      <c r="R50" s="16">
        <f t="shared" ref="R50:R80" si="14">IF(I50="", H50*Q50,I50*Q50)</f>
        <v>0</v>
      </c>
      <c r="S50" s="8"/>
      <c r="T50" s="64">
        <f t="shared" ref="T50:T80" si="15">+P50*H50</f>
        <v>0</v>
      </c>
      <c r="V50" s="65"/>
      <c r="AB50" s="9"/>
      <c r="AL50" s="9"/>
      <c r="AM50" s="9"/>
      <c r="AN50" s="9"/>
      <c r="AO50" s="9"/>
      <c r="AP50" s="9"/>
      <c r="AQ50" s="9"/>
      <c r="AR50" s="9"/>
      <c r="AS50" s="9"/>
      <c r="AT50" s="9"/>
      <c r="AU50" s="9"/>
      <c r="AV50" s="9"/>
      <c r="AW50" s="9"/>
      <c r="AX50" s="9"/>
      <c r="AY50" s="9"/>
    </row>
    <row r="51" spans="1:51" ht="31.5" x14ac:dyDescent="0.3">
      <c r="A51" s="57">
        <f>A50+1</f>
        <v>2</v>
      </c>
      <c r="B51" s="737">
        <v>7000020282</v>
      </c>
      <c r="C51" s="738">
        <v>480</v>
      </c>
      <c r="D51" s="738" t="s">
        <v>392</v>
      </c>
      <c r="E51" s="737">
        <v>1000023721</v>
      </c>
      <c r="F51" s="738">
        <v>85176260</v>
      </c>
      <c r="G51" s="58"/>
      <c r="H51" s="59">
        <v>0.18</v>
      </c>
      <c r="I51" s="60"/>
      <c r="J51" s="737" t="s">
        <v>394</v>
      </c>
      <c r="K51" s="738" t="s">
        <v>34</v>
      </c>
      <c r="L51" s="738">
        <v>4</v>
      </c>
      <c r="M51" s="61"/>
      <c r="N51" s="67" t="str">
        <f t="shared" si="10"/>
        <v>Included</v>
      </c>
      <c r="O51" s="68">
        <f t="shared" si="11"/>
        <v>0</v>
      </c>
      <c r="P51" s="8">
        <f t="shared" si="12"/>
        <v>0</v>
      </c>
      <c r="Q51" s="9">
        <f t="shared" si="13"/>
        <v>0</v>
      </c>
      <c r="R51" s="16">
        <f t="shared" si="14"/>
        <v>0</v>
      </c>
      <c r="S51" s="8"/>
      <c r="T51" s="64">
        <f t="shared" si="15"/>
        <v>0</v>
      </c>
      <c r="V51" s="65"/>
      <c r="AB51" s="9"/>
      <c r="AL51" s="9"/>
      <c r="AM51" s="9"/>
      <c r="AN51" s="9"/>
      <c r="AO51" s="9"/>
      <c r="AP51" s="9"/>
      <c r="AQ51" s="9"/>
      <c r="AR51" s="9"/>
      <c r="AS51" s="9"/>
      <c r="AT51" s="9"/>
      <c r="AU51" s="9"/>
      <c r="AV51" s="9"/>
      <c r="AW51" s="9"/>
      <c r="AX51" s="9"/>
      <c r="AY51" s="9"/>
    </row>
    <row r="52" spans="1:51" ht="31.5" x14ac:dyDescent="0.3">
      <c r="A52" s="57">
        <f t="shared" ref="A52:A80" si="16">A51+1</f>
        <v>3</v>
      </c>
      <c r="B52" s="737">
        <v>7000020282</v>
      </c>
      <c r="C52" s="738">
        <v>490</v>
      </c>
      <c r="D52" s="738" t="s">
        <v>392</v>
      </c>
      <c r="E52" s="737">
        <v>1000018706</v>
      </c>
      <c r="F52" s="738">
        <v>85176990</v>
      </c>
      <c r="G52" s="58"/>
      <c r="H52" s="59">
        <v>0.18</v>
      </c>
      <c r="I52" s="60"/>
      <c r="J52" s="737" t="s">
        <v>372</v>
      </c>
      <c r="K52" s="738" t="s">
        <v>34</v>
      </c>
      <c r="L52" s="738">
        <v>16</v>
      </c>
      <c r="M52" s="61"/>
      <c r="N52" s="67" t="str">
        <f t="shared" si="10"/>
        <v>Included</v>
      </c>
      <c r="O52" s="68">
        <f t="shared" si="11"/>
        <v>0</v>
      </c>
      <c r="P52" s="8">
        <f t="shared" si="12"/>
        <v>0</v>
      </c>
      <c r="Q52" s="9">
        <f t="shared" si="13"/>
        <v>0</v>
      </c>
      <c r="R52" s="16">
        <f t="shared" si="14"/>
        <v>0</v>
      </c>
      <c r="S52" s="8"/>
      <c r="T52" s="64">
        <f t="shared" si="15"/>
        <v>0</v>
      </c>
      <c r="V52" s="65"/>
      <c r="AB52" s="9"/>
      <c r="AL52" s="9"/>
      <c r="AM52" s="9"/>
      <c r="AN52" s="9"/>
      <c r="AO52" s="9"/>
      <c r="AP52" s="9"/>
      <c r="AQ52" s="9"/>
      <c r="AR52" s="9"/>
      <c r="AS52" s="9"/>
      <c r="AT52" s="9"/>
      <c r="AU52" s="9"/>
      <c r="AV52" s="9"/>
      <c r="AW52" s="9"/>
      <c r="AX52" s="9"/>
      <c r="AY52" s="9"/>
    </row>
    <row r="53" spans="1:51" ht="31.5" x14ac:dyDescent="0.3">
      <c r="A53" s="57">
        <f t="shared" si="16"/>
        <v>4</v>
      </c>
      <c r="B53" s="737">
        <v>7000020282</v>
      </c>
      <c r="C53" s="738">
        <v>600</v>
      </c>
      <c r="D53" s="738" t="s">
        <v>392</v>
      </c>
      <c r="E53" s="737">
        <v>1000014273</v>
      </c>
      <c r="F53" s="738">
        <v>85176990</v>
      </c>
      <c r="G53" s="58"/>
      <c r="H53" s="59">
        <v>0.18</v>
      </c>
      <c r="I53" s="60"/>
      <c r="J53" s="737" t="s">
        <v>395</v>
      </c>
      <c r="K53" s="738" t="s">
        <v>34</v>
      </c>
      <c r="L53" s="738">
        <v>4</v>
      </c>
      <c r="M53" s="61"/>
      <c r="N53" s="67" t="str">
        <f t="shared" si="10"/>
        <v>Included</v>
      </c>
      <c r="O53" s="68">
        <f t="shared" si="11"/>
        <v>0</v>
      </c>
      <c r="P53" s="8">
        <f t="shared" si="12"/>
        <v>0</v>
      </c>
      <c r="Q53" s="9">
        <f t="shared" si="13"/>
        <v>0</v>
      </c>
      <c r="R53" s="16">
        <f t="shared" si="14"/>
        <v>0</v>
      </c>
      <c r="S53" s="8"/>
      <c r="T53" s="64">
        <f t="shared" si="15"/>
        <v>0</v>
      </c>
      <c r="V53" s="65"/>
      <c r="AB53" s="9"/>
      <c r="AL53" s="9"/>
      <c r="AM53" s="9"/>
      <c r="AN53" s="9"/>
      <c r="AO53" s="9"/>
      <c r="AP53" s="9"/>
      <c r="AQ53" s="9"/>
      <c r="AR53" s="9"/>
      <c r="AS53" s="9"/>
      <c r="AT53" s="9"/>
      <c r="AU53" s="9"/>
      <c r="AV53" s="9"/>
      <c r="AW53" s="9"/>
      <c r="AX53" s="9"/>
      <c r="AY53" s="9"/>
    </row>
    <row r="54" spans="1:51" ht="31.5" x14ac:dyDescent="0.3">
      <c r="A54" s="57">
        <f t="shared" si="16"/>
        <v>5</v>
      </c>
      <c r="B54" s="737">
        <v>7000020282</v>
      </c>
      <c r="C54" s="738">
        <v>640</v>
      </c>
      <c r="D54" s="738" t="s">
        <v>392</v>
      </c>
      <c r="E54" s="737">
        <v>1000019317</v>
      </c>
      <c r="F54" s="738">
        <v>85176290</v>
      </c>
      <c r="G54" s="58"/>
      <c r="H54" s="59">
        <v>0.18</v>
      </c>
      <c r="I54" s="60"/>
      <c r="J54" s="737" t="s">
        <v>375</v>
      </c>
      <c r="K54" s="738" t="s">
        <v>34</v>
      </c>
      <c r="L54" s="738">
        <v>4</v>
      </c>
      <c r="M54" s="61"/>
      <c r="N54" s="67" t="str">
        <f t="shared" si="10"/>
        <v>Included</v>
      </c>
      <c r="O54" s="68">
        <f t="shared" si="11"/>
        <v>0</v>
      </c>
      <c r="P54" s="8">
        <f t="shared" si="12"/>
        <v>0</v>
      </c>
      <c r="Q54" s="9">
        <f t="shared" si="13"/>
        <v>0</v>
      </c>
      <c r="R54" s="16">
        <f t="shared" si="14"/>
        <v>0</v>
      </c>
      <c r="S54" s="8"/>
      <c r="T54" s="64">
        <f t="shared" si="15"/>
        <v>0</v>
      </c>
      <c r="V54" s="65"/>
      <c r="AB54" s="9"/>
      <c r="AL54" s="9"/>
      <c r="AM54" s="9"/>
      <c r="AN54" s="9"/>
      <c r="AO54" s="9"/>
      <c r="AP54" s="9"/>
      <c r="AQ54" s="9"/>
      <c r="AR54" s="9"/>
      <c r="AS54" s="9"/>
      <c r="AT54" s="9"/>
      <c r="AU54" s="9"/>
      <c r="AV54" s="9"/>
      <c r="AW54" s="9"/>
      <c r="AX54" s="9"/>
      <c r="AY54" s="9"/>
    </row>
    <row r="55" spans="1:51" ht="31.5" x14ac:dyDescent="0.3">
      <c r="A55" s="57">
        <f t="shared" si="16"/>
        <v>6</v>
      </c>
      <c r="B55" s="737">
        <v>7000020282</v>
      </c>
      <c r="C55" s="738">
        <v>510</v>
      </c>
      <c r="D55" s="738" t="s">
        <v>392</v>
      </c>
      <c r="E55" s="737">
        <v>1000019316</v>
      </c>
      <c r="F55" s="738">
        <v>85176290</v>
      </c>
      <c r="G55" s="58"/>
      <c r="H55" s="59">
        <v>0.18</v>
      </c>
      <c r="I55" s="60"/>
      <c r="J55" s="737" t="s">
        <v>376</v>
      </c>
      <c r="K55" s="738" t="s">
        <v>34</v>
      </c>
      <c r="L55" s="738">
        <v>4</v>
      </c>
      <c r="M55" s="61"/>
      <c r="N55" s="67" t="str">
        <f t="shared" si="10"/>
        <v>Included</v>
      </c>
      <c r="O55" s="68">
        <f t="shared" si="11"/>
        <v>0</v>
      </c>
      <c r="P55" s="8">
        <f t="shared" si="12"/>
        <v>0</v>
      </c>
      <c r="Q55" s="9">
        <f t="shared" si="13"/>
        <v>0</v>
      </c>
      <c r="R55" s="16">
        <f t="shared" si="14"/>
        <v>0</v>
      </c>
      <c r="S55" s="8"/>
      <c r="T55" s="64">
        <f t="shared" si="15"/>
        <v>0</v>
      </c>
      <c r="V55" s="65"/>
      <c r="AB55" s="9"/>
      <c r="AL55" s="9"/>
      <c r="AM55" s="9"/>
      <c r="AN55" s="9"/>
      <c r="AO55" s="9"/>
      <c r="AP55" s="9"/>
      <c r="AQ55" s="9"/>
      <c r="AR55" s="9"/>
      <c r="AS55" s="9"/>
      <c r="AT55" s="9"/>
      <c r="AU55" s="9"/>
      <c r="AV55" s="9"/>
      <c r="AW55" s="9"/>
      <c r="AX55" s="9"/>
      <c r="AY55" s="9"/>
    </row>
    <row r="56" spans="1:51" ht="31.5" x14ac:dyDescent="0.3">
      <c r="A56" s="57">
        <f t="shared" si="16"/>
        <v>7</v>
      </c>
      <c r="B56" s="737">
        <v>7000020282</v>
      </c>
      <c r="C56" s="738">
        <v>610</v>
      </c>
      <c r="D56" s="738" t="s">
        <v>392</v>
      </c>
      <c r="E56" s="737">
        <v>1000031405</v>
      </c>
      <c r="F56" s="738">
        <v>85176290</v>
      </c>
      <c r="G56" s="58"/>
      <c r="H56" s="59">
        <v>0.18</v>
      </c>
      <c r="I56" s="60"/>
      <c r="J56" s="737" t="s">
        <v>377</v>
      </c>
      <c r="K56" s="738" t="s">
        <v>34</v>
      </c>
      <c r="L56" s="738">
        <v>4</v>
      </c>
      <c r="M56" s="61"/>
      <c r="N56" s="67" t="str">
        <f t="shared" si="10"/>
        <v>Included</v>
      </c>
      <c r="O56" s="68">
        <f t="shared" si="11"/>
        <v>0</v>
      </c>
      <c r="P56" s="8">
        <f t="shared" si="12"/>
        <v>0</v>
      </c>
      <c r="Q56" s="9">
        <f t="shared" si="13"/>
        <v>0</v>
      </c>
      <c r="R56" s="16">
        <f t="shared" si="14"/>
        <v>0</v>
      </c>
      <c r="S56" s="8"/>
      <c r="T56" s="64">
        <f t="shared" si="15"/>
        <v>0</v>
      </c>
      <c r="V56" s="65"/>
      <c r="AB56" s="9"/>
      <c r="AL56" s="9"/>
      <c r="AM56" s="9"/>
      <c r="AN56" s="9"/>
      <c r="AO56" s="9"/>
      <c r="AP56" s="9"/>
      <c r="AQ56" s="9"/>
      <c r="AR56" s="9"/>
      <c r="AS56" s="9"/>
      <c r="AT56" s="9"/>
      <c r="AU56" s="9"/>
      <c r="AV56" s="9"/>
      <c r="AW56" s="9"/>
      <c r="AX56" s="9"/>
      <c r="AY56" s="9"/>
    </row>
    <row r="57" spans="1:51" ht="31.5" x14ac:dyDescent="0.3">
      <c r="A57" s="57">
        <f t="shared" si="16"/>
        <v>8</v>
      </c>
      <c r="B57" s="737">
        <v>7000020282</v>
      </c>
      <c r="C57" s="738">
        <v>520</v>
      </c>
      <c r="D57" s="738" t="s">
        <v>392</v>
      </c>
      <c r="E57" s="737">
        <v>1000031374</v>
      </c>
      <c r="F57" s="738">
        <v>85176290</v>
      </c>
      <c r="G57" s="58"/>
      <c r="H57" s="59">
        <v>0.18</v>
      </c>
      <c r="I57" s="60"/>
      <c r="J57" s="737" t="s">
        <v>378</v>
      </c>
      <c r="K57" s="738" t="s">
        <v>338</v>
      </c>
      <c r="L57" s="738">
        <v>12</v>
      </c>
      <c r="M57" s="61"/>
      <c r="N57" s="67" t="str">
        <f t="shared" si="10"/>
        <v>Included</v>
      </c>
      <c r="O57" s="68">
        <f>R57</f>
        <v>0</v>
      </c>
      <c r="P57" s="8">
        <f t="shared" si="12"/>
        <v>0</v>
      </c>
      <c r="Q57" s="9">
        <f>IF(N57="Included",0,N57)</f>
        <v>0</v>
      </c>
      <c r="R57" s="16">
        <f t="shared" si="14"/>
        <v>0</v>
      </c>
      <c r="S57" s="8"/>
      <c r="T57" s="64">
        <f t="shared" si="15"/>
        <v>0</v>
      </c>
      <c r="V57" s="65"/>
      <c r="AB57" s="9"/>
      <c r="AL57" s="9"/>
      <c r="AM57" s="9"/>
      <c r="AN57" s="9"/>
      <c r="AO57" s="9"/>
      <c r="AP57" s="9"/>
      <c r="AQ57" s="9"/>
      <c r="AR57" s="9"/>
      <c r="AS57" s="9"/>
      <c r="AT57" s="9"/>
      <c r="AU57" s="9"/>
      <c r="AV57" s="9"/>
      <c r="AW57" s="9"/>
      <c r="AX57" s="9"/>
      <c r="AY57" s="9"/>
    </row>
    <row r="58" spans="1:51" ht="31.5" x14ac:dyDescent="0.3">
      <c r="A58" s="57">
        <f t="shared" si="16"/>
        <v>9</v>
      </c>
      <c r="B58" s="737">
        <v>7000020282</v>
      </c>
      <c r="C58" s="738">
        <v>530</v>
      </c>
      <c r="D58" s="738" t="s">
        <v>392</v>
      </c>
      <c r="E58" s="737">
        <v>1000031378</v>
      </c>
      <c r="F58" s="738">
        <v>85176290</v>
      </c>
      <c r="G58" s="58"/>
      <c r="H58" s="59">
        <v>0.18</v>
      </c>
      <c r="I58" s="60"/>
      <c r="J58" s="737" t="s">
        <v>396</v>
      </c>
      <c r="K58" s="738" t="s">
        <v>338</v>
      </c>
      <c r="L58" s="738">
        <v>12</v>
      </c>
      <c r="M58" s="61"/>
      <c r="N58" s="67" t="str">
        <f t="shared" si="10"/>
        <v>Included</v>
      </c>
      <c r="O58" s="68">
        <f>R58</f>
        <v>0</v>
      </c>
      <c r="P58" s="8">
        <f t="shared" si="12"/>
        <v>0</v>
      </c>
      <c r="Q58" s="9">
        <f>IF(N58="Included",0,N58)</f>
        <v>0</v>
      </c>
      <c r="R58" s="16">
        <f t="shared" si="14"/>
        <v>0</v>
      </c>
      <c r="S58" s="8"/>
      <c r="T58" s="64">
        <f t="shared" si="15"/>
        <v>0</v>
      </c>
      <c r="V58" s="65"/>
      <c r="AB58" s="9"/>
      <c r="AL58" s="9"/>
      <c r="AM58" s="9"/>
      <c r="AN58" s="9"/>
      <c r="AO58" s="9"/>
      <c r="AP58" s="9"/>
      <c r="AQ58" s="9"/>
      <c r="AR58" s="9"/>
      <c r="AS58" s="9"/>
      <c r="AT58" s="9"/>
      <c r="AU58" s="9"/>
      <c r="AV58" s="9"/>
      <c r="AW58" s="9"/>
      <c r="AX58" s="9"/>
      <c r="AY58" s="9"/>
    </row>
    <row r="59" spans="1:51" ht="31.5" x14ac:dyDescent="0.3">
      <c r="A59" s="57">
        <f t="shared" si="16"/>
        <v>10</v>
      </c>
      <c r="B59" s="737">
        <v>7000020282</v>
      </c>
      <c r="C59" s="738">
        <v>540</v>
      </c>
      <c r="D59" s="738" t="s">
        <v>392</v>
      </c>
      <c r="E59" s="737">
        <v>1000031381</v>
      </c>
      <c r="F59" s="738">
        <v>85176290</v>
      </c>
      <c r="G59" s="58"/>
      <c r="H59" s="59">
        <v>0.18</v>
      </c>
      <c r="I59" s="60"/>
      <c r="J59" s="737" t="s">
        <v>380</v>
      </c>
      <c r="K59" s="738" t="s">
        <v>338</v>
      </c>
      <c r="L59" s="738">
        <v>6</v>
      </c>
      <c r="M59" s="61"/>
      <c r="N59" s="67" t="str">
        <f t="shared" si="10"/>
        <v>Included</v>
      </c>
      <c r="O59" s="68">
        <f t="shared" ref="O59:O72" si="17">R59</f>
        <v>0</v>
      </c>
      <c r="P59" s="8">
        <f t="shared" si="12"/>
        <v>0</v>
      </c>
      <c r="Q59" s="9">
        <f t="shared" ref="Q59:Q72" si="18">IF(N59="Included",0,N59)</f>
        <v>0</v>
      </c>
      <c r="R59" s="16">
        <f t="shared" si="14"/>
        <v>0</v>
      </c>
      <c r="S59" s="8"/>
      <c r="T59" s="64">
        <f t="shared" si="15"/>
        <v>0</v>
      </c>
      <c r="V59" s="65"/>
      <c r="AB59" s="9"/>
      <c r="AL59" s="9"/>
      <c r="AM59" s="9"/>
      <c r="AN59" s="9"/>
      <c r="AO59" s="9"/>
      <c r="AP59" s="9"/>
      <c r="AQ59" s="9"/>
      <c r="AR59" s="9"/>
      <c r="AS59" s="9"/>
      <c r="AT59" s="9"/>
      <c r="AU59" s="9"/>
      <c r="AV59" s="9"/>
      <c r="AW59" s="9"/>
      <c r="AX59" s="9"/>
      <c r="AY59" s="9"/>
    </row>
    <row r="60" spans="1:51" ht="31.5" x14ac:dyDescent="0.3">
      <c r="A60" s="57">
        <f t="shared" si="16"/>
        <v>11</v>
      </c>
      <c r="B60" s="737">
        <v>7000020282</v>
      </c>
      <c r="C60" s="738">
        <v>550</v>
      </c>
      <c r="D60" s="738" t="s">
        <v>392</v>
      </c>
      <c r="E60" s="737">
        <v>1000026228</v>
      </c>
      <c r="F60" s="738">
        <v>85176290</v>
      </c>
      <c r="G60" s="58"/>
      <c r="H60" s="59">
        <v>0.18</v>
      </c>
      <c r="I60" s="60"/>
      <c r="J60" s="737" t="s">
        <v>381</v>
      </c>
      <c r="K60" s="738" t="s">
        <v>34</v>
      </c>
      <c r="L60" s="738">
        <v>6</v>
      </c>
      <c r="M60" s="61"/>
      <c r="N60" s="67" t="str">
        <f t="shared" si="10"/>
        <v>Included</v>
      </c>
      <c r="O60" s="68">
        <f t="shared" si="17"/>
        <v>0</v>
      </c>
      <c r="P60" s="8">
        <f t="shared" si="12"/>
        <v>0</v>
      </c>
      <c r="Q60" s="9">
        <f t="shared" si="18"/>
        <v>0</v>
      </c>
      <c r="R60" s="16">
        <f t="shared" si="14"/>
        <v>0</v>
      </c>
      <c r="S60" s="8"/>
      <c r="T60" s="64">
        <f t="shared" si="15"/>
        <v>0</v>
      </c>
      <c r="V60" s="65"/>
      <c r="AB60" s="9"/>
      <c r="AL60" s="9"/>
      <c r="AM60" s="9"/>
      <c r="AN60" s="9"/>
      <c r="AO60" s="9"/>
      <c r="AP60" s="9"/>
      <c r="AQ60" s="9"/>
      <c r="AR60" s="9"/>
      <c r="AS60" s="9"/>
      <c r="AT60" s="9"/>
      <c r="AU60" s="9"/>
      <c r="AV60" s="9"/>
      <c r="AW60" s="9"/>
      <c r="AX60" s="9"/>
      <c r="AY60" s="9"/>
    </row>
    <row r="61" spans="1:51" ht="31.5" x14ac:dyDescent="0.3">
      <c r="A61" s="57">
        <f t="shared" si="16"/>
        <v>12</v>
      </c>
      <c r="B61" s="737">
        <v>7000020282</v>
      </c>
      <c r="C61" s="738">
        <v>560</v>
      </c>
      <c r="D61" s="738" t="s">
        <v>392</v>
      </c>
      <c r="E61" s="737">
        <v>1000034998</v>
      </c>
      <c r="F61" s="738">
        <v>85171890</v>
      </c>
      <c r="G61" s="58"/>
      <c r="H61" s="59">
        <v>0.18</v>
      </c>
      <c r="I61" s="60"/>
      <c r="J61" s="737" t="s">
        <v>382</v>
      </c>
      <c r="K61" s="738" t="s">
        <v>34</v>
      </c>
      <c r="L61" s="738">
        <v>12</v>
      </c>
      <c r="M61" s="61"/>
      <c r="N61" s="67" t="str">
        <f t="shared" si="10"/>
        <v>Included</v>
      </c>
      <c r="O61" s="68">
        <f t="shared" si="17"/>
        <v>0</v>
      </c>
      <c r="P61" s="8">
        <f t="shared" si="12"/>
        <v>0</v>
      </c>
      <c r="Q61" s="9">
        <f t="shared" si="18"/>
        <v>0</v>
      </c>
      <c r="R61" s="16">
        <f t="shared" si="14"/>
        <v>0</v>
      </c>
      <c r="S61" s="8"/>
      <c r="T61" s="64">
        <f t="shared" si="15"/>
        <v>0</v>
      </c>
      <c r="V61" s="65"/>
      <c r="AB61" s="9"/>
      <c r="AL61" s="9"/>
      <c r="AM61" s="9"/>
      <c r="AN61" s="9"/>
      <c r="AO61" s="9"/>
      <c r="AP61" s="9"/>
      <c r="AQ61" s="9"/>
      <c r="AR61" s="9"/>
      <c r="AS61" s="9"/>
      <c r="AT61" s="9"/>
      <c r="AU61" s="9"/>
      <c r="AV61" s="9"/>
      <c r="AW61" s="9"/>
      <c r="AX61" s="9"/>
      <c r="AY61" s="9"/>
    </row>
    <row r="62" spans="1:51" ht="31.5" x14ac:dyDescent="0.3">
      <c r="A62" s="57">
        <f t="shared" si="16"/>
        <v>13</v>
      </c>
      <c r="B62" s="737">
        <v>7000020282</v>
      </c>
      <c r="C62" s="738">
        <v>570</v>
      </c>
      <c r="D62" s="738" t="s">
        <v>392</v>
      </c>
      <c r="E62" s="737">
        <v>1000028456</v>
      </c>
      <c r="F62" s="738">
        <v>85044010</v>
      </c>
      <c r="G62" s="58"/>
      <c r="H62" s="59">
        <v>0.18</v>
      </c>
      <c r="I62" s="60"/>
      <c r="J62" s="737" t="s">
        <v>383</v>
      </c>
      <c r="K62" s="738" t="s">
        <v>338</v>
      </c>
      <c r="L62" s="738">
        <v>2</v>
      </c>
      <c r="M62" s="61"/>
      <c r="N62" s="67" t="str">
        <f t="shared" si="10"/>
        <v>Included</v>
      </c>
      <c r="O62" s="68">
        <f t="shared" si="17"/>
        <v>0</v>
      </c>
      <c r="P62" s="8">
        <f t="shared" si="12"/>
        <v>0</v>
      </c>
      <c r="Q62" s="9">
        <f t="shared" si="18"/>
        <v>0</v>
      </c>
      <c r="R62" s="16">
        <f t="shared" si="14"/>
        <v>0</v>
      </c>
      <c r="S62" s="8"/>
      <c r="T62" s="64">
        <f t="shared" si="15"/>
        <v>0</v>
      </c>
      <c r="V62" s="65"/>
      <c r="AB62" s="9"/>
      <c r="AL62" s="9"/>
      <c r="AM62" s="9"/>
      <c r="AN62" s="9"/>
      <c r="AO62" s="9"/>
      <c r="AP62" s="9"/>
      <c r="AQ62" s="9"/>
      <c r="AR62" s="9"/>
      <c r="AS62" s="9"/>
      <c r="AT62" s="9"/>
      <c r="AU62" s="9"/>
      <c r="AV62" s="9"/>
      <c r="AW62" s="9"/>
      <c r="AX62" s="9"/>
      <c r="AY62" s="9"/>
    </row>
    <row r="63" spans="1:51" ht="31.5" x14ac:dyDescent="0.3">
      <c r="A63" s="57">
        <f t="shared" si="16"/>
        <v>14</v>
      </c>
      <c r="B63" s="737">
        <v>7000020282</v>
      </c>
      <c r="C63" s="738">
        <v>580</v>
      </c>
      <c r="D63" s="738" t="s">
        <v>392</v>
      </c>
      <c r="E63" s="737">
        <v>1000028532</v>
      </c>
      <c r="F63" s="738">
        <v>85072000</v>
      </c>
      <c r="G63" s="58"/>
      <c r="H63" s="59">
        <v>0.28000000000000003</v>
      </c>
      <c r="I63" s="60"/>
      <c r="J63" s="737" t="s">
        <v>384</v>
      </c>
      <c r="K63" s="738" t="s">
        <v>34</v>
      </c>
      <c r="L63" s="738">
        <v>2</v>
      </c>
      <c r="M63" s="61"/>
      <c r="N63" s="67" t="str">
        <f t="shared" si="10"/>
        <v>Included</v>
      </c>
      <c r="O63" s="68">
        <f t="shared" si="17"/>
        <v>0</v>
      </c>
      <c r="P63" s="8">
        <f t="shared" si="12"/>
        <v>0</v>
      </c>
      <c r="Q63" s="9">
        <f t="shared" si="18"/>
        <v>0</v>
      </c>
      <c r="R63" s="16">
        <f t="shared" si="14"/>
        <v>0</v>
      </c>
      <c r="S63" s="8"/>
      <c r="T63" s="64">
        <f t="shared" si="15"/>
        <v>0</v>
      </c>
      <c r="V63" s="65"/>
      <c r="AB63" s="9"/>
      <c r="AL63" s="9"/>
      <c r="AM63" s="9"/>
      <c r="AN63" s="9"/>
      <c r="AO63" s="9"/>
      <c r="AP63" s="9"/>
      <c r="AQ63" s="9"/>
      <c r="AR63" s="9"/>
      <c r="AS63" s="9"/>
      <c r="AT63" s="9"/>
      <c r="AU63" s="9"/>
      <c r="AV63" s="9"/>
      <c r="AW63" s="9"/>
      <c r="AX63" s="9"/>
      <c r="AY63" s="9"/>
    </row>
    <row r="64" spans="1:51" ht="78.75" x14ac:dyDescent="0.3">
      <c r="A64" s="57">
        <f t="shared" si="16"/>
        <v>15</v>
      </c>
      <c r="B64" s="737">
        <v>7000020282</v>
      </c>
      <c r="C64" s="738">
        <v>590</v>
      </c>
      <c r="D64" s="738" t="s">
        <v>392</v>
      </c>
      <c r="E64" s="737">
        <v>1000031403</v>
      </c>
      <c r="F64" s="738">
        <v>85437099</v>
      </c>
      <c r="G64" s="58"/>
      <c r="H64" s="59">
        <v>0.18</v>
      </c>
      <c r="I64" s="60"/>
      <c r="J64" s="737" t="s">
        <v>385</v>
      </c>
      <c r="K64" s="738" t="s">
        <v>338</v>
      </c>
      <c r="L64" s="738">
        <v>2</v>
      </c>
      <c r="M64" s="61"/>
      <c r="N64" s="67" t="str">
        <f t="shared" si="10"/>
        <v>Included</v>
      </c>
      <c r="O64" s="68">
        <f t="shared" ref="O64" si="19">R64</f>
        <v>0</v>
      </c>
      <c r="P64" s="8">
        <f t="shared" si="12"/>
        <v>0</v>
      </c>
      <c r="Q64" s="9">
        <f t="shared" ref="Q64" si="20">IF(N64="Included",0,N64)</f>
        <v>0</v>
      </c>
      <c r="R64" s="16">
        <f t="shared" si="14"/>
        <v>0</v>
      </c>
      <c r="S64" s="8"/>
      <c r="T64" s="64">
        <f t="shared" si="15"/>
        <v>0</v>
      </c>
      <c r="V64" s="65"/>
      <c r="AB64" s="9"/>
      <c r="AL64" s="9"/>
      <c r="AM64" s="9"/>
      <c r="AN64" s="9"/>
      <c r="AO64" s="9"/>
      <c r="AP64" s="9"/>
      <c r="AQ64" s="9"/>
      <c r="AR64" s="9"/>
      <c r="AS64" s="9"/>
      <c r="AT64" s="9"/>
      <c r="AU64" s="9"/>
      <c r="AV64" s="9"/>
      <c r="AW64" s="9"/>
      <c r="AX64" s="9"/>
      <c r="AY64" s="9"/>
    </row>
    <row r="65" spans="1:51" ht="31.5" x14ac:dyDescent="0.3">
      <c r="A65" s="57">
        <f t="shared" si="16"/>
        <v>16</v>
      </c>
      <c r="B65" s="737">
        <v>7000026718</v>
      </c>
      <c r="C65" s="738">
        <v>10</v>
      </c>
      <c r="D65" s="738" t="s">
        <v>392</v>
      </c>
      <c r="E65" s="737">
        <v>1000031363</v>
      </c>
      <c r="F65" s="738">
        <v>85044010</v>
      </c>
      <c r="G65" s="58"/>
      <c r="H65" s="59">
        <v>0.18</v>
      </c>
      <c r="I65" s="60"/>
      <c r="J65" s="737" t="s">
        <v>397</v>
      </c>
      <c r="K65" s="738" t="s">
        <v>34</v>
      </c>
      <c r="L65" s="738">
        <v>2</v>
      </c>
      <c r="M65" s="61"/>
      <c r="N65" s="67" t="str">
        <f t="shared" si="10"/>
        <v>Included</v>
      </c>
      <c r="O65" s="68">
        <f t="shared" si="17"/>
        <v>0</v>
      </c>
      <c r="P65" s="8">
        <f t="shared" si="12"/>
        <v>0</v>
      </c>
      <c r="Q65" s="9">
        <f t="shared" si="18"/>
        <v>0</v>
      </c>
      <c r="R65" s="16">
        <f t="shared" si="14"/>
        <v>0</v>
      </c>
      <c r="S65" s="8"/>
      <c r="T65" s="64">
        <f t="shared" si="15"/>
        <v>0</v>
      </c>
      <c r="V65" s="65"/>
      <c r="AB65" s="9"/>
      <c r="AL65" s="9"/>
      <c r="AM65" s="9"/>
      <c r="AN65" s="9"/>
      <c r="AO65" s="9"/>
      <c r="AP65" s="9"/>
      <c r="AQ65" s="9"/>
      <c r="AR65" s="9"/>
      <c r="AS65" s="9"/>
      <c r="AT65" s="9"/>
      <c r="AU65" s="9"/>
      <c r="AV65" s="9"/>
      <c r="AW65" s="9"/>
      <c r="AX65" s="9"/>
      <c r="AY65" s="9"/>
    </row>
    <row r="66" spans="1:51" ht="31.5" x14ac:dyDescent="0.3">
      <c r="A66" s="57">
        <f t="shared" si="16"/>
        <v>17</v>
      </c>
      <c r="B66" s="737">
        <v>7000026718</v>
      </c>
      <c r="C66" s="738">
        <v>20</v>
      </c>
      <c r="D66" s="738" t="s">
        <v>392</v>
      </c>
      <c r="E66" s="737">
        <v>1000031415</v>
      </c>
      <c r="F66" s="738">
        <v>85072000</v>
      </c>
      <c r="G66" s="58"/>
      <c r="H66" s="59">
        <v>0.28000000000000003</v>
      </c>
      <c r="I66" s="60"/>
      <c r="J66" s="737" t="s">
        <v>398</v>
      </c>
      <c r="K66" s="738" t="s">
        <v>34</v>
      </c>
      <c r="L66" s="738">
        <v>2</v>
      </c>
      <c r="M66" s="61"/>
      <c r="N66" s="67" t="str">
        <f t="shared" si="10"/>
        <v>Included</v>
      </c>
      <c r="O66" s="68">
        <f t="shared" si="17"/>
        <v>0</v>
      </c>
      <c r="P66" s="8">
        <f t="shared" si="12"/>
        <v>0</v>
      </c>
      <c r="Q66" s="9">
        <f t="shared" si="18"/>
        <v>0</v>
      </c>
      <c r="R66" s="16">
        <f t="shared" si="14"/>
        <v>0</v>
      </c>
      <c r="S66" s="8"/>
      <c r="T66" s="64">
        <f t="shared" si="15"/>
        <v>0</v>
      </c>
      <c r="V66" s="65"/>
      <c r="AB66" s="9"/>
      <c r="AL66" s="9"/>
      <c r="AM66" s="9"/>
      <c r="AN66" s="9"/>
      <c r="AO66" s="9"/>
      <c r="AP66" s="9"/>
      <c r="AQ66" s="9"/>
      <c r="AR66" s="9"/>
      <c r="AS66" s="9"/>
      <c r="AT66" s="9"/>
      <c r="AU66" s="9"/>
      <c r="AV66" s="9"/>
      <c r="AW66" s="9"/>
      <c r="AX66" s="9"/>
      <c r="AY66" s="9"/>
    </row>
    <row r="67" spans="1:51" ht="63" x14ac:dyDescent="0.3">
      <c r="A67" s="57">
        <f t="shared" si="16"/>
        <v>18</v>
      </c>
      <c r="B67" s="737">
        <v>7000020282</v>
      </c>
      <c r="C67" s="738">
        <v>650</v>
      </c>
      <c r="D67" s="738" t="s">
        <v>393</v>
      </c>
      <c r="E67" s="737">
        <v>1000031369</v>
      </c>
      <c r="F67" s="738">
        <v>85176260</v>
      </c>
      <c r="G67" s="58"/>
      <c r="H67" s="59">
        <v>0.18</v>
      </c>
      <c r="I67" s="60"/>
      <c r="J67" s="737" t="s">
        <v>386</v>
      </c>
      <c r="K67" s="738" t="s">
        <v>338</v>
      </c>
      <c r="L67" s="738">
        <v>1</v>
      </c>
      <c r="M67" s="61"/>
      <c r="N67" s="67" t="str">
        <f t="shared" si="10"/>
        <v>Included</v>
      </c>
      <c r="O67" s="68">
        <f t="shared" si="17"/>
        <v>0</v>
      </c>
      <c r="P67" s="8">
        <f t="shared" si="12"/>
        <v>0</v>
      </c>
      <c r="Q67" s="9">
        <f t="shared" si="18"/>
        <v>0</v>
      </c>
      <c r="R67" s="16">
        <f t="shared" si="14"/>
        <v>0</v>
      </c>
      <c r="S67" s="8"/>
      <c r="T67" s="64">
        <f t="shared" si="15"/>
        <v>0</v>
      </c>
      <c r="V67" s="65"/>
      <c r="AB67" s="9"/>
      <c r="AL67" s="9"/>
      <c r="AM67" s="9"/>
      <c r="AN67" s="9"/>
      <c r="AO67" s="9"/>
      <c r="AP67" s="9"/>
      <c r="AQ67" s="9"/>
      <c r="AR67" s="9"/>
      <c r="AS67" s="9"/>
      <c r="AT67" s="9"/>
      <c r="AU67" s="9"/>
      <c r="AV67" s="9"/>
      <c r="AW67" s="9"/>
      <c r="AX67" s="9"/>
      <c r="AY67" s="9"/>
    </row>
    <row r="68" spans="1:51" ht="15.75" x14ac:dyDescent="0.3">
      <c r="A68" s="57">
        <f t="shared" si="16"/>
        <v>19</v>
      </c>
      <c r="B68" s="737">
        <v>7000020282</v>
      </c>
      <c r="C68" s="738">
        <v>660</v>
      </c>
      <c r="D68" s="738" t="s">
        <v>393</v>
      </c>
      <c r="E68" s="737">
        <v>1000023721</v>
      </c>
      <c r="F68" s="738">
        <v>85176260</v>
      </c>
      <c r="G68" s="58"/>
      <c r="H68" s="59">
        <v>0.18</v>
      </c>
      <c r="I68" s="60"/>
      <c r="J68" s="737" t="s">
        <v>394</v>
      </c>
      <c r="K68" s="738" t="s">
        <v>34</v>
      </c>
      <c r="L68" s="738">
        <v>1</v>
      </c>
      <c r="M68" s="61"/>
      <c r="N68" s="67" t="str">
        <f t="shared" si="10"/>
        <v>Included</v>
      </c>
      <c r="O68" s="68">
        <f t="shared" si="17"/>
        <v>0</v>
      </c>
      <c r="P68" s="8">
        <f t="shared" si="12"/>
        <v>0</v>
      </c>
      <c r="Q68" s="9">
        <f t="shared" si="18"/>
        <v>0</v>
      </c>
      <c r="R68" s="16">
        <f t="shared" si="14"/>
        <v>0</v>
      </c>
      <c r="S68" s="8"/>
      <c r="T68" s="64">
        <f t="shared" si="15"/>
        <v>0</v>
      </c>
      <c r="V68" s="65"/>
      <c r="AB68" s="9"/>
      <c r="AL68" s="9"/>
      <c r="AM68" s="9"/>
      <c r="AN68" s="9"/>
      <c r="AO68" s="9"/>
      <c r="AP68" s="9"/>
      <c r="AQ68" s="9"/>
      <c r="AR68" s="9"/>
      <c r="AS68" s="9"/>
      <c r="AT68" s="9"/>
      <c r="AU68" s="9"/>
      <c r="AV68" s="9"/>
      <c r="AW68" s="9"/>
      <c r="AX68" s="9"/>
      <c r="AY68" s="9"/>
    </row>
    <row r="69" spans="1:51" ht="15.75" x14ac:dyDescent="0.3">
      <c r="A69" s="57">
        <f t="shared" si="16"/>
        <v>20</v>
      </c>
      <c r="B69" s="737">
        <v>7000020282</v>
      </c>
      <c r="C69" s="738">
        <v>670</v>
      </c>
      <c r="D69" s="738" t="s">
        <v>393</v>
      </c>
      <c r="E69" s="737">
        <v>1000018706</v>
      </c>
      <c r="F69" s="738">
        <v>85176990</v>
      </c>
      <c r="G69" s="58"/>
      <c r="H69" s="59">
        <v>0.18</v>
      </c>
      <c r="I69" s="60"/>
      <c r="J69" s="737" t="s">
        <v>372</v>
      </c>
      <c r="K69" s="738" t="s">
        <v>34</v>
      </c>
      <c r="L69" s="738">
        <v>2</v>
      </c>
      <c r="M69" s="61"/>
      <c r="N69" s="67" t="str">
        <f t="shared" si="10"/>
        <v>Included</v>
      </c>
      <c r="O69" s="68">
        <f t="shared" si="17"/>
        <v>0</v>
      </c>
      <c r="P69" s="8">
        <f t="shared" si="12"/>
        <v>0</v>
      </c>
      <c r="Q69" s="9">
        <f t="shared" si="18"/>
        <v>0</v>
      </c>
      <c r="R69" s="16">
        <f t="shared" si="14"/>
        <v>0</v>
      </c>
      <c r="S69" s="8"/>
      <c r="T69" s="64">
        <f t="shared" si="15"/>
        <v>0</v>
      </c>
      <c r="V69" s="65"/>
      <c r="AB69" s="9"/>
      <c r="AL69" s="9"/>
      <c r="AM69" s="9"/>
      <c r="AN69" s="9"/>
      <c r="AO69" s="9"/>
      <c r="AP69" s="9"/>
      <c r="AQ69" s="9"/>
      <c r="AR69" s="9"/>
      <c r="AS69" s="9"/>
      <c r="AT69" s="9"/>
      <c r="AU69" s="9"/>
      <c r="AV69" s="9"/>
      <c r="AW69" s="9"/>
      <c r="AX69" s="9"/>
      <c r="AY69" s="9"/>
    </row>
    <row r="70" spans="1:51" ht="15.75" x14ac:dyDescent="0.3">
      <c r="A70" s="57">
        <f t="shared" si="16"/>
        <v>21</v>
      </c>
      <c r="B70" s="737">
        <v>7000020282</v>
      </c>
      <c r="C70" s="738">
        <v>800</v>
      </c>
      <c r="D70" s="738" t="s">
        <v>393</v>
      </c>
      <c r="E70" s="737">
        <v>1000019317</v>
      </c>
      <c r="F70" s="738">
        <v>85176290</v>
      </c>
      <c r="G70" s="58"/>
      <c r="H70" s="59">
        <v>0.18</v>
      </c>
      <c r="I70" s="60"/>
      <c r="J70" s="737" t="s">
        <v>375</v>
      </c>
      <c r="K70" s="738" t="s">
        <v>34</v>
      </c>
      <c r="L70" s="738">
        <v>1</v>
      </c>
      <c r="M70" s="61"/>
      <c r="N70" s="67" t="str">
        <f t="shared" si="10"/>
        <v>Included</v>
      </c>
      <c r="O70" s="68">
        <f t="shared" si="17"/>
        <v>0</v>
      </c>
      <c r="P70" s="8">
        <f t="shared" si="12"/>
        <v>0</v>
      </c>
      <c r="Q70" s="9">
        <f t="shared" si="18"/>
        <v>0</v>
      </c>
      <c r="R70" s="16">
        <f t="shared" si="14"/>
        <v>0</v>
      </c>
      <c r="S70" s="8"/>
      <c r="T70" s="64">
        <f t="shared" si="15"/>
        <v>0</v>
      </c>
      <c r="V70" s="65"/>
      <c r="AB70" s="9"/>
      <c r="AL70" s="9"/>
      <c r="AM70" s="9"/>
      <c r="AN70" s="9"/>
      <c r="AO70" s="9"/>
      <c r="AP70" s="9"/>
      <c r="AQ70" s="9"/>
      <c r="AR70" s="9"/>
      <c r="AS70" s="9"/>
      <c r="AT70" s="9"/>
      <c r="AU70" s="9"/>
      <c r="AV70" s="9"/>
      <c r="AW70" s="9"/>
      <c r="AX70" s="9"/>
      <c r="AY70" s="9"/>
    </row>
    <row r="71" spans="1:51" ht="15.75" x14ac:dyDescent="0.3">
      <c r="A71" s="57">
        <f t="shared" si="16"/>
        <v>22</v>
      </c>
      <c r="B71" s="737">
        <v>7000020282</v>
      </c>
      <c r="C71" s="738">
        <v>690</v>
      </c>
      <c r="D71" s="738" t="s">
        <v>393</v>
      </c>
      <c r="E71" s="737">
        <v>1000019316</v>
      </c>
      <c r="F71" s="738">
        <v>85176290</v>
      </c>
      <c r="G71" s="58"/>
      <c r="H71" s="59">
        <v>0.18</v>
      </c>
      <c r="I71" s="60"/>
      <c r="J71" s="737" t="s">
        <v>376</v>
      </c>
      <c r="K71" s="738" t="s">
        <v>34</v>
      </c>
      <c r="L71" s="738">
        <v>1</v>
      </c>
      <c r="M71" s="61"/>
      <c r="N71" s="67" t="str">
        <f t="shared" si="10"/>
        <v>Included</v>
      </c>
      <c r="O71" s="68">
        <f t="shared" si="17"/>
        <v>0</v>
      </c>
      <c r="P71" s="8">
        <f t="shared" si="12"/>
        <v>0</v>
      </c>
      <c r="Q71" s="9">
        <f t="shared" si="18"/>
        <v>0</v>
      </c>
      <c r="R71" s="16">
        <f t="shared" si="14"/>
        <v>0</v>
      </c>
      <c r="S71" s="8"/>
      <c r="T71" s="64">
        <f t="shared" si="15"/>
        <v>0</v>
      </c>
      <c r="V71" s="65"/>
      <c r="AB71" s="9"/>
      <c r="AL71" s="9"/>
      <c r="AM71" s="9"/>
      <c r="AN71" s="9"/>
      <c r="AO71" s="9"/>
      <c r="AP71" s="9"/>
      <c r="AQ71" s="9"/>
      <c r="AR71" s="9"/>
      <c r="AS71" s="9"/>
      <c r="AT71" s="9"/>
      <c r="AU71" s="9"/>
      <c r="AV71" s="9"/>
      <c r="AW71" s="9"/>
      <c r="AX71" s="9"/>
      <c r="AY71" s="9"/>
    </row>
    <row r="72" spans="1:51" ht="31.5" x14ac:dyDescent="0.3">
      <c r="A72" s="57">
        <f t="shared" si="16"/>
        <v>23</v>
      </c>
      <c r="B72" s="737">
        <v>7000020282</v>
      </c>
      <c r="C72" s="738">
        <v>790</v>
      </c>
      <c r="D72" s="738" t="s">
        <v>393</v>
      </c>
      <c r="E72" s="737">
        <v>1000031405</v>
      </c>
      <c r="F72" s="738">
        <v>85176290</v>
      </c>
      <c r="G72" s="58"/>
      <c r="H72" s="59">
        <v>0.18</v>
      </c>
      <c r="I72" s="60"/>
      <c r="J72" s="737" t="s">
        <v>377</v>
      </c>
      <c r="K72" s="738" t="s">
        <v>34</v>
      </c>
      <c r="L72" s="738">
        <v>1</v>
      </c>
      <c r="M72" s="61"/>
      <c r="N72" s="67" t="str">
        <f t="shared" si="10"/>
        <v>Included</v>
      </c>
      <c r="O72" s="68">
        <f t="shared" si="17"/>
        <v>0</v>
      </c>
      <c r="P72" s="8">
        <f t="shared" si="12"/>
        <v>0</v>
      </c>
      <c r="Q72" s="9">
        <f t="shared" si="18"/>
        <v>0</v>
      </c>
      <c r="R72" s="16">
        <f t="shared" si="14"/>
        <v>0</v>
      </c>
      <c r="S72" s="8"/>
      <c r="T72" s="64">
        <f t="shared" si="15"/>
        <v>0</v>
      </c>
      <c r="V72" s="65"/>
      <c r="AB72" s="9"/>
      <c r="AL72" s="9"/>
      <c r="AM72" s="9"/>
      <c r="AN72" s="9"/>
      <c r="AO72" s="9"/>
      <c r="AP72" s="9"/>
      <c r="AQ72" s="9"/>
      <c r="AR72" s="9"/>
      <c r="AS72" s="9"/>
      <c r="AT72" s="9"/>
      <c r="AU72" s="9"/>
      <c r="AV72" s="9"/>
      <c r="AW72" s="9"/>
      <c r="AX72" s="9"/>
      <c r="AY72" s="9"/>
    </row>
    <row r="73" spans="1:51" ht="15.75" x14ac:dyDescent="0.3">
      <c r="A73" s="57">
        <f t="shared" si="16"/>
        <v>24</v>
      </c>
      <c r="B73" s="737">
        <v>7000020282</v>
      </c>
      <c r="C73" s="738">
        <v>700</v>
      </c>
      <c r="D73" s="738" t="s">
        <v>393</v>
      </c>
      <c r="E73" s="737">
        <v>1000031374</v>
      </c>
      <c r="F73" s="738">
        <v>85176290</v>
      </c>
      <c r="G73" s="58"/>
      <c r="H73" s="59">
        <v>0.18</v>
      </c>
      <c r="I73" s="60"/>
      <c r="J73" s="737" t="s">
        <v>378</v>
      </c>
      <c r="K73" s="738" t="s">
        <v>338</v>
      </c>
      <c r="L73" s="738">
        <v>2</v>
      </c>
      <c r="M73" s="61"/>
      <c r="N73" s="67" t="str">
        <f t="shared" si="10"/>
        <v>Included</v>
      </c>
      <c r="O73" s="68">
        <f>R73</f>
        <v>0</v>
      </c>
      <c r="P73" s="8">
        <f t="shared" si="12"/>
        <v>0</v>
      </c>
      <c r="Q73" s="9">
        <f>IF(N73="Included",0,N73)</f>
        <v>0</v>
      </c>
      <c r="R73" s="16">
        <f t="shared" si="14"/>
        <v>0</v>
      </c>
      <c r="S73" s="8"/>
      <c r="T73" s="64">
        <f t="shared" si="15"/>
        <v>0</v>
      </c>
      <c r="V73" s="65"/>
      <c r="AB73" s="9"/>
      <c r="AL73" s="9"/>
      <c r="AM73" s="9"/>
      <c r="AN73" s="9"/>
      <c r="AO73" s="9"/>
      <c r="AP73" s="9"/>
      <c r="AQ73" s="9"/>
      <c r="AR73" s="9"/>
      <c r="AS73" s="9"/>
      <c r="AT73" s="9"/>
      <c r="AU73" s="9"/>
      <c r="AV73" s="9"/>
      <c r="AW73" s="9"/>
      <c r="AX73" s="9"/>
      <c r="AY73" s="9"/>
    </row>
    <row r="74" spans="1:51" ht="31.5" x14ac:dyDescent="0.3">
      <c r="A74" s="57">
        <f t="shared" si="16"/>
        <v>25</v>
      </c>
      <c r="B74" s="737">
        <v>7000020282</v>
      </c>
      <c r="C74" s="738">
        <v>710</v>
      </c>
      <c r="D74" s="738" t="s">
        <v>393</v>
      </c>
      <c r="E74" s="737">
        <v>1000031378</v>
      </c>
      <c r="F74" s="738">
        <v>85176290</v>
      </c>
      <c r="G74" s="58"/>
      <c r="H74" s="59">
        <v>0.18</v>
      </c>
      <c r="I74" s="60"/>
      <c r="J74" s="737" t="s">
        <v>396</v>
      </c>
      <c r="K74" s="738" t="s">
        <v>338</v>
      </c>
      <c r="L74" s="738">
        <v>2</v>
      </c>
      <c r="M74" s="61"/>
      <c r="N74" s="67" t="str">
        <f t="shared" si="10"/>
        <v>Included</v>
      </c>
      <c r="O74" s="68">
        <f>R74</f>
        <v>0</v>
      </c>
      <c r="P74" s="8">
        <f t="shared" si="12"/>
        <v>0</v>
      </c>
      <c r="Q74" s="9">
        <f>IF(N74="Included",0,N74)</f>
        <v>0</v>
      </c>
      <c r="R74" s="16">
        <f t="shared" si="14"/>
        <v>0</v>
      </c>
      <c r="S74" s="8"/>
      <c r="T74" s="64">
        <f t="shared" si="15"/>
        <v>0</v>
      </c>
      <c r="V74" s="65"/>
      <c r="AB74" s="9"/>
      <c r="AL74" s="9"/>
      <c r="AM74" s="9"/>
      <c r="AN74" s="9"/>
      <c r="AO74" s="9"/>
      <c r="AP74" s="9"/>
      <c r="AQ74" s="9"/>
      <c r="AR74" s="9"/>
      <c r="AS74" s="9"/>
      <c r="AT74" s="9"/>
      <c r="AU74" s="9"/>
      <c r="AV74" s="9"/>
      <c r="AW74" s="9"/>
      <c r="AX74" s="9"/>
      <c r="AY74" s="9"/>
    </row>
    <row r="75" spans="1:51" ht="31.5" x14ac:dyDescent="0.3">
      <c r="A75" s="57">
        <f t="shared" si="16"/>
        <v>26</v>
      </c>
      <c r="B75" s="737">
        <v>7000020282</v>
      </c>
      <c r="C75" s="738">
        <v>720</v>
      </c>
      <c r="D75" s="738" t="s">
        <v>393</v>
      </c>
      <c r="E75" s="737">
        <v>1000031381</v>
      </c>
      <c r="F75" s="738">
        <v>85176290</v>
      </c>
      <c r="G75" s="58"/>
      <c r="H75" s="59">
        <v>0.18</v>
      </c>
      <c r="I75" s="60"/>
      <c r="J75" s="737" t="s">
        <v>380</v>
      </c>
      <c r="K75" s="738" t="s">
        <v>338</v>
      </c>
      <c r="L75" s="738">
        <v>1</v>
      </c>
      <c r="M75" s="61"/>
      <c r="N75" s="67" t="str">
        <f t="shared" si="10"/>
        <v>Included</v>
      </c>
      <c r="O75" s="68">
        <f>R75</f>
        <v>0</v>
      </c>
      <c r="P75" s="8">
        <f t="shared" si="12"/>
        <v>0</v>
      </c>
      <c r="Q75" s="9">
        <f>IF(N75="Included",0,N75)</f>
        <v>0</v>
      </c>
      <c r="R75" s="16">
        <f t="shared" si="14"/>
        <v>0</v>
      </c>
      <c r="S75" s="8"/>
      <c r="T75" s="64">
        <f t="shared" si="15"/>
        <v>0</v>
      </c>
      <c r="V75" s="65"/>
      <c r="AB75" s="9"/>
      <c r="AL75" s="9"/>
      <c r="AM75" s="9"/>
      <c r="AN75" s="9"/>
      <c r="AO75" s="9"/>
      <c r="AP75" s="9"/>
      <c r="AQ75" s="9"/>
      <c r="AR75" s="9"/>
      <c r="AS75" s="9"/>
      <c r="AT75" s="9"/>
      <c r="AU75" s="9"/>
      <c r="AV75" s="9"/>
      <c r="AW75" s="9"/>
      <c r="AX75" s="9"/>
      <c r="AY75" s="9"/>
    </row>
    <row r="76" spans="1:51" ht="31.5" x14ac:dyDescent="0.3">
      <c r="A76" s="57">
        <f t="shared" si="16"/>
        <v>27</v>
      </c>
      <c r="B76" s="737">
        <v>7000020282</v>
      </c>
      <c r="C76" s="738">
        <v>740</v>
      </c>
      <c r="D76" s="738" t="s">
        <v>393</v>
      </c>
      <c r="E76" s="737">
        <v>1000034998</v>
      </c>
      <c r="F76" s="738">
        <v>85171890</v>
      </c>
      <c r="G76" s="58"/>
      <c r="H76" s="59">
        <v>0.18</v>
      </c>
      <c r="I76" s="60"/>
      <c r="J76" s="737" t="s">
        <v>382</v>
      </c>
      <c r="K76" s="738" t="s">
        <v>34</v>
      </c>
      <c r="L76" s="738">
        <v>2</v>
      </c>
      <c r="M76" s="61"/>
      <c r="N76" s="67" t="str">
        <f t="shared" si="10"/>
        <v>Included</v>
      </c>
      <c r="O76" s="68">
        <f t="shared" ref="O76:O80" si="21">R76</f>
        <v>0</v>
      </c>
      <c r="P76" s="8">
        <f t="shared" si="12"/>
        <v>0</v>
      </c>
      <c r="Q76" s="9">
        <f t="shared" ref="Q76:Q80" si="22">IF(N76="Included",0,N76)</f>
        <v>0</v>
      </c>
      <c r="R76" s="16">
        <f t="shared" si="14"/>
        <v>0</v>
      </c>
      <c r="S76" s="8"/>
      <c r="T76" s="64">
        <f t="shared" si="15"/>
        <v>0</v>
      </c>
      <c r="V76" s="65"/>
      <c r="AB76" s="9"/>
      <c r="AL76" s="9"/>
      <c r="AM76" s="9"/>
      <c r="AN76" s="9"/>
      <c r="AO76" s="9"/>
      <c r="AP76" s="9"/>
      <c r="AQ76" s="9"/>
      <c r="AR76" s="9"/>
      <c r="AS76" s="9"/>
      <c r="AT76" s="9"/>
      <c r="AU76" s="9"/>
      <c r="AV76" s="9"/>
      <c r="AW76" s="9"/>
      <c r="AX76" s="9"/>
      <c r="AY76" s="9"/>
    </row>
    <row r="77" spans="1:51" ht="31.5" x14ac:dyDescent="0.3">
      <c r="A77" s="57">
        <f t="shared" si="16"/>
        <v>28</v>
      </c>
      <c r="B77" s="737">
        <v>7000020282</v>
      </c>
      <c r="C77" s="738">
        <v>750</v>
      </c>
      <c r="D77" s="738" t="s">
        <v>393</v>
      </c>
      <c r="E77" s="737">
        <v>1000031398</v>
      </c>
      <c r="F77" s="738">
        <v>85171890</v>
      </c>
      <c r="G77" s="58"/>
      <c r="H77" s="59">
        <v>0.18</v>
      </c>
      <c r="I77" s="60"/>
      <c r="J77" s="737" t="s">
        <v>387</v>
      </c>
      <c r="K77" s="738" t="s">
        <v>338</v>
      </c>
      <c r="L77" s="738">
        <v>2</v>
      </c>
      <c r="M77" s="61"/>
      <c r="N77" s="67" t="str">
        <f t="shared" si="10"/>
        <v>Included</v>
      </c>
      <c r="O77" s="68">
        <f t="shared" si="21"/>
        <v>0</v>
      </c>
      <c r="P77" s="8">
        <f t="shared" si="12"/>
        <v>0</v>
      </c>
      <c r="Q77" s="9">
        <f t="shared" si="22"/>
        <v>0</v>
      </c>
      <c r="R77" s="16">
        <f t="shared" si="14"/>
        <v>0</v>
      </c>
      <c r="S77" s="8"/>
      <c r="T77" s="64">
        <f t="shared" si="15"/>
        <v>0</v>
      </c>
      <c r="V77" s="65"/>
      <c r="AB77" s="9"/>
      <c r="AL77" s="9"/>
      <c r="AM77" s="9"/>
      <c r="AN77" s="9"/>
      <c r="AO77" s="9"/>
      <c r="AP77" s="9"/>
      <c r="AQ77" s="9"/>
      <c r="AR77" s="9"/>
      <c r="AS77" s="9"/>
      <c r="AT77" s="9"/>
      <c r="AU77" s="9"/>
      <c r="AV77" s="9"/>
      <c r="AW77" s="9"/>
      <c r="AX77" s="9"/>
      <c r="AY77" s="9"/>
    </row>
    <row r="78" spans="1:51" ht="31.5" x14ac:dyDescent="0.3">
      <c r="A78" s="57">
        <f t="shared" si="16"/>
        <v>29</v>
      </c>
      <c r="B78" s="737">
        <v>7000020282</v>
      </c>
      <c r="C78" s="738">
        <v>760</v>
      </c>
      <c r="D78" s="738" t="s">
        <v>393</v>
      </c>
      <c r="E78" s="737">
        <v>1000031383</v>
      </c>
      <c r="F78" s="738">
        <v>85362090</v>
      </c>
      <c r="G78" s="58"/>
      <c r="H78" s="59">
        <v>0.18</v>
      </c>
      <c r="I78" s="60"/>
      <c r="J78" s="737" t="s">
        <v>388</v>
      </c>
      <c r="K78" s="738" t="s">
        <v>338</v>
      </c>
      <c r="L78" s="738">
        <v>1</v>
      </c>
      <c r="M78" s="61"/>
      <c r="N78" s="67" t="str">
        <f t="shared" si="10"/>
        <v>Included</v>
      </c>
      <c r="O78" s="68">
        <f t="shared" si="21"/>
        <v>0</v>
      </c>
      <c r="P78" s="8">
        <f t="shared" si="12"/>
        <v>0</v>
      </c>
      <c r="Q78" s="9">
        <f t="shared" si="22"/>
        <v>0</v>
      </c>
      <c r="R78" s="16">
        <f t="shared" si="14"/>
        <v>0</v>
      </c>
      <c r="S78" s="8"/>
      <c r="T78" s="64">
        <f t="shared" si="15"/>
        <v>0</v>
      </c>
      <c r="V78" s="65"/>
      <c r="AB78" s="9"/>
      <c r="AL78" s="9"/>
      <c r="AM78" s="9"/>
      <c r="AN78" s="9"/>
      <c r="AO78" s="9"/>
      <c r="AP78" s="9"/>
      <c r="AQ78" s="9"/>
      <c r="AR78" s="9"/>
      <c r="AS78" s="9"/>
      <c r="AT78" s="9"/>
      <c r="AU78" s="9"/>
      <c r="AV78" s="9"/>
      <c r="AW78" s="9"/>
      <c r="AX78" s="9"/>
      <c r="AY78" s="9"/>
    </row>
    <row r="79" spans="1:51" ht="15.75" x14ac:dyDescent="0.3">
      <c r="A79" s="57">
        <f t="shared" si="16"/>
        <v>30</v>
      </c>
      <c r="B79" s="737">
        <v>7000020282</v>
      </c>
      <c r="C79" s="738">
        <v>770</v>
      </c>
      <c r="D79" s="738" t="s">
        <v>393</v>
      </c>
      <c r="E79" s="737">
        <v>1000019811</v>
      </c>
      <c r="F79" s="738">
        <v>85362090</v>
      </c>
      <c r="G79" s="58"/>
      <c r="H79" s="59">
        <v>0.18</v>
      </c>
      <c r="I79" s="60"/>
      <c r="J79" s="737" t="s">
        <v>389</v>
      </c>
      <c r="K79" s="738" t="s">
        <v>338</v>
      </c>
      <c r="L79" s="738">
        <v>3</v>
      </c>
      <c r="M79" s="61"/>
      <c r="N79" s="67" t="str">
        <f t="shared" si="10"/>
        <v>Included</v>
      </c>
      <c r="O79" s="68">
        <f t="shared" si="21"/>
        <v>0</v>
      </c>
      <c r="P79" s="8">
        <f t="shared" si="12"/>
        <v>0</v>
      </c>
      <c r="Q79" s="9">
        <f t="shared" si="22"/>
        <v>0</v>
      </c>
      <c r="R79" s="16">
        <f t="shared" si="14"/>
        <v>0</v>
      </c>
      <c r="S79" s="8"/>
      <c r="T79" s="64">
        <f t="shared" si="15"/>
        <v>0</v>
      </c>
      <c r="V79" s="65"/>
      <c r="AB79" s="9"/>
      <c r="AL79" s="9"/>
      <c r="AM79" s="9"/>
      <c r="AN79" s="9"/>
      <c r="AO79" s="9"/>
      <c r="AP79" s="9"/>
      <c r="AQ79" s="9"/>
      <c r="AR79" s="9"/>
      <c r="AS79" s="9"/>
      <c r="AT79" s="9"/>
      <c r="AU79" s="9"/>
      <c r="AV79" s="9"/>
      <c r="AW79" s="9"/>
      <c r="AX79" s="9"/>
      <c r="AY79" s="9"/>
    </row>
    <row r="80" spans="1:51" ht="15.75" x14ac:dyDescent="0.3">
      <c r="A80" s="57">
        <f t="shared" si="16"/>
        <v>31</v>
      </c>
      <c r="B80" s="737">
        <v>7000020282</v>
      </c>
      <c r="C80" s="738">
        <v>780</v>
      </c>
      <c r="D80" s="738" t="s">
        <v>393</v>
      </c>
      <c r="E80" s="737">
        <v>1000028252</v>
      </c>
      <c r="F80" s="738">
        <v>85177010</v>
      </c>
      <c r="G80" s="58"/>
      <c r="H80" s="59">
        <v>0.18</v>
      </c>
      <c r="I80" s="60"/>
      <c r="J80" s="737" t="s">
        <v>390</v>
      </c>
      <c r="K80" s="738" t="s">
        <v>338</v>
      </c>
      <c r="L80" s="738">
        <v>1</v>
      </c>
      <c r="M80" s="61"/>
      <c r="N80" s="67" t="str">
        <f t="shared" si="10"/>
        <v>Included</v>
      </c>
      <c r="O80" s="68">
        <f t="shared" si="21"/>
        <v>0</v>
      </c>
      <c r="P80" s="8">
        <f t="shared" si="12"/>
        <v>0</v>
      </c>
      <c r="Q80" s="9">
        <f t="shared" si="22"/>
        <v>0</v>
      </c>
      <c r="R80" s="16">
        <f t="shared" si="14"/>
        <v>0</v>
      </c>
      <c r="S80" s="8"/>
      <c r="T80" s="64">
        <f t="shared" si="15"/>
        <v>0</v>
      </c>
      <c r="V80" s="65"/>
      <c r="AB80" s="9"/>
      <c r="AL80" s="9"/>
      <c r="AM80" s="9"/>
      <c r="AN80" s="9"/>
      <c r="AO80" s="9"/>
      <c r="AP80" s="9"/>
      <c r="AQ80" s="9"/>
      <c r="AR80" s="9"/>
      <c r="AS80" s="9"/>
      <c r="AT80" s="9"/>
      <c r="AU80" s="9"/>
      <c r="AV80" s="9"/>
      <c r="AW80" s="9"/>
      <c r="AX80" s="9"/>
      <c r="AY80" s="9"/>
    </row>
    <row r="81" spans="1:51" ht="18.75" x14ac:dyDescent="0.3">
      <c r="A81" s="786" t="s">
        <v>452</v>
      </c>
      <c r="B81" s="842" t="s">
        <v>399</v>
      </c>
      <c r="C81" s="843"/>
      <c r="D81" s="843"/>
      <c r="E81" s="843"/>
      <c r="F81" s="843"/>
      <c r="G81" s="843"/>
      <c r="H81" s="843"/>
      <c r="I81" s="843"/>
      <c r="J81" s="843"/>
      <c r="K81" s="843"/>
      <c r="L81" s="843"/>
      <c r="M81" s="843"/>
      <c r="N81" s="843"/>
      <c r="O81" s="844"/>
      <c r="P81" s="43"/>
      <c r="Q81" s="43"/>
      <c r="R81" s="43"/>
      <c r="S81" s="44"/>
      <c r="T81" s="45"/>
      <c r="U81" s="45"/>
      <c r="V81" s="45"/>
      <c r="W81" s="45"/>
      <c r="AA81" s="10"/>
      <c r="AI81" s="33"/>
    </row>
    <row r="82" spans="1:51" ht="94.5" x14ac:dyDescent="0.3">
      <c r="A82" s="57">
        <v>1</v>
      </c>
      <c r="B82" s="737">
        <v>7000023692</v>
      </c>
      <c r="C82" s="738">
        <v>2850</v>
      </c>
      <c r="D82" s="738" t="s">
        <v>400</v>
      </c>
      <c r="E82" s="737">
        <v>1000031367</v>
      </c>
      <c r="F82" s="738">
        <v>85176260</v>
      </c>
      <c r="G82" s="58"/>
      <c r="H82" s="59">
        <v>0.18</v>
      </c>
      <c r="I82" s="60"/>
      <c r="J82" s="737" t="s">
        <v>371</v>
      </c>
      <c r="K82" s="738" t="s">
        <v>34</v>
      </c>
      <c r="L82" s="738">
        <v>3</v>
      </c>
      <c r="M82" s="61"/>
      <c r="N82" s="67" t="str">
        <f t="shared" ref="N82:N104" si="23">IF(M82=0, "Included",IF(ISERROR(L82*M82), M82, L82*M82))</f>
        <v>Included</v>
      </c>
      <c r="O82" s="68">
        <f t="shared" ref="O82:O83" si="24">R82</f>
        <v>0</v>
      </c>
      <c r="P82" s="8">
        <f t="shared" ref="P82:P104" si="25">+L82*M82</f>
        <v>0</v>
      </c>
      <c r="Q82" s="9">
        <f t="shared" ref="Q82:Q83" si="26">IF(N82="Included",0,N82)</f>
        <v>0</v>
      </c>
      <c r="R82" s="16">
        <f t="shared" ref="R82:R104" si="27">IF(I82="", H82*Q82,I82*Q82)</f>
        <v>0</v>
      </c>
      <c r="S82" s="8"/>
      <c r="T82" s="64">
        <f t="shared" ref="T82:T104" si="28">+P82*H82</f>
        <v>0</v>
      </c>
      <c r="V82" s="65"/>
      <c r="AB82" s="9"/>
      <c r="AL82" s="9"/>
      <c r="AM82" s="9"/>
      <c r="AN82" s="9"/>
      <c r="AO82" s="9"/>
      <c r="AP82" s="9"/>
      <c r="AQ82" s="9"/>
      <c r="AR82" s="9"/>
      <c r="AS82" s="9"/>
      <c r="AT82" s="9"/>
      <c r="AU82" s="9"/>
      <c r="AV82" s="9"/>
      <c r="AW82" s="9"/>
      <c r="AX82" s="9"/>
      <c r="AY82" s="9"/>
    </row>
    <row r="83" spans="1:51" ht="31.5" x14ac:dyDescent="0.3">
      <c r="A83" s="57">
        <f t="shared" ref="A83:A138" si="29">A82+1</f>
        <v>2</v>
      </c>
      <c r="B83" s="737">
        <v>7000023692</v>
      </c>
      <c r="C83" s="738">
        <v>2860</v>
      </c>
      <c r="D83" s="738" t="s">
        <v>400</v>
      </c>
      <c r="E83" s="737">
        <v>1000018706</v>
      </c>
      <c r="F83" s="738">
        <v>85176990</v>
      </c>
      <c r="G83" s="58"/>
      <c r="H83" s="59">
        <v>0.18</v>
      </c>
      <c r="I83" s="60"/>
      <c r="J83" s="737" t="s">
        <v>372</v>
      </c>
      <c r="K83" s="738" t="s">
        <v>34</v>
      </c>
      <c r="L83" s="738">
        <v>8</v>
      </c>
      <c r="M83" s="61"/>
      <c r="N83" s="67" t="str">
        <f t="shared" si="23"/>
        <v>Included</v>
      </c>
      <c r="O83" s="68">
        <f t="shared" si="24"/>
        <v>0</v>
      </c>
      <c r="P83" s="8">
        <f t="shared" si="25"/>
        <v>0</v>
      </c>
      <c r="Q83" s="9">
        <f t="shared" si="26"/>
        <v>0</v>
      </c>
      <c r="R83" s="16">
        <f t="shared" si="27"/>
        <v>0</v>
      </c>
      <c r="S83" s="8"/>
      <c r="T83" s="64">
        <f t="shared" si="28"/>
        <v>0</v>
      </c>
      <c r="V83" s="65"/>
      <c r="AB83" s="9"/>
      <c r="AL83" s="9"/>
      <c r="AM83" s="9"/>
      <c r="AN83" s="9"/>
      <c r="AO83" s="9"/>
      <c r="AP83" s="9"/>
      <c r="AQ83" s="9"/>
      <c r="AR83" s="9"/>
      <c r="AS83" s="9"/>
      <c r="AT83" s="9"/>
      <c r="AU83" s="9"/>
      <c r="AV83" s="9"/>
      <c r="AW83" s="9"/>
      <c r="AX83" s="9"/>
      <c r="AY83" s="9"/>
    </row>
    <row r="84" spans="1:51" ht="31.5" x14ac:dyDescent="0.3">
      <c r="A84" s="57">
        <f t="shared" si="29"/>
        <v>3</v>
      </c>
      <c r="B84" s="737">
        <v>7000023692</v>
      </c>
      <c r="C84" s="738">
        <v>2870</v>
      </c>
      <c r="D84" s="738" t="s">
        <v>400</v>
      </c>
      <c r="E84" s="737">
        <v>1000014272</v>
      </c>
      <c r="F84" s="738">
        <v>85176290</v>
      </c>
      <c r="G84" s="58"/>
      <c r="H84" s="59">
        <v>0.18</v>
      </c>
      <c r="I84" s="60"/>
      <c r="J84" s="737" t="s">
        <v>402</v>
      </c>
      <c r="K84" s="738" t="s">
        <v>34</v>
      </c>
      <c r="L84" s="738">
        <v>2</v>
      </c>
      <c r="M84" s="61"/>
      <c r="N84" s="67" t="str">
        <f t="shared" si="23"/>
        <v>Included</v>
      </c>
      <c r="O84" s="68">
        <f>R84</f>
        <v>0</v>
      </c>
      <c r="P84" s="8">
        <f t="shared" si="25"/>
        <v>0</v>
      </c>
      <c r="Q84" s="9">
        <f>IF(N84="Included",0,N84)</f>
        <v>0</v>
      </c>
      <c r="R84" s="16">
        <f t="shared" si="27"/>
        <v>0</v>
      </c>
      <c r="S84" s="8"/>
      <c r="T84" s="64">
        <f t="shared" si="28"/>
        <v>0</v>
      </c>
      <c r="V84" s="65"/>
      <c r="AB84" s="9"/>
      <c r="AL84" s="9"/>
      <c r="AM84" s="9"/>
      <c r="AN84" s="9"/>
      <c r="AO84" s="9"/>
      <c r="AP84" s="9"/>
      <c r="AQ84" s="9"/>
      <c r="AR84" s="9"/>
      <c r="AS84" s="9"/>
      <c r="AT84" s="9"/>
      <c r="AU84" s="9"/>
      <c r="AV84" s="9"/>
      <c r="AW84" s="9"/>
      <c r="AX84" s="9"/>
      <c r="AY84" s="9"/>
    </row>
    <row r="85" spans="1:51" ht="31.5" x14ac:dyDescent="0.3">
      <c r="A85" s="57">
        <f t="shared" si="29"/>
        <v>4</v>
      </c>
      <c r="B85" s="737">
        <v>7000023692</v>
      </c>
      <c r="C85" s="738">
        <v>2880</v>
      </c>
      <c r="D85" s="738" t="s">
        <v>400</v>
      </c>
      <c r="E85" s="737">
        <v>1000019315</v>
      </c>
      <c r="F85" s="738">
        <v>85176290</v>
      </c>
      <c r="G85" s="58"/>
      <c r="H85" s="59">
        <v>0.18</v>
      </c>
      <c r="I85" s="60"/>
      <c r="J85" s="737" t="s">
        <v>374</v>
      </c>
      <c r="K85" s="738" t="s">
        <v>34</v>
      </c>
      <c r="L85" s="738">
        <v>4</v>
      </c>
      <c r="M85" s="61"/>
      <c r="N85" s="67" t="str">
        <f t="shared" si="23"/>
        <v>Included</v>
      </c>
      <c r="O85" s="68">
        <f>R85</f>
        <v>0</v>
      </c>
      <c r="P85" s="8">
        <f t="shared" si="25"/>
        <v>0</v>
      </c>
      <c r="Q85" s="9">
        <f>IF(N85="Included",0,N85)</f>
        <v>0</v>
      </c>
      <c r="R85" s="16">
        <f t="shared" si="27"/>
        <v>0</v>
      </c>
      <c r="S85" s="8"/>
      <c r="T85" s="64">
        <f t="shared" si="28"/>
        <v>0</v>
      </c>
      <c r="V85" s="65"/>
      <c r="AB85" s="9"/>
      <c r="AL85" s="9"/>
      <c r="AM85" s="9"/>
      <c r="AN85" s="9"/>
      <c r="AO85" s="9"/>
      <c r="AP85" s="9"/>
      <c r="AQ85" s="9"/>
      <c r="AR85" s="9"/>
      <c r="AS85" s="9"/>
      <c r="AT85" s="9"/>
      <c r="AU85" s="9"/>
      <c r="AV85" s="9"/>
      <c r="AW85" s="9"/>
      <c r="AX85" s="9"/>
      <c r="AY85" s="9"/>
    </row>
    <row r="86" spans="1:51" ht="31.5" x14ac:dyDescent="0.3">
      <c r="A86" s="57">
        <f t="shared" si="29"/>
        <v>5</v>
      </c>
      <c r="B86" s="737">
        <v>7000023692</v>
      </c>
      <c r="C86" s="738">
        <v>2890</v>
      </c>
      <c r="D86" s="738" t="s">
        <v>400</v>
      </c>
      <c r="E86" s="737">
        <v>1000019317</v>
      </c>
      <c r="F86" s="738">
        <v>85176290</v>
      </c>
      <c r="G86" s="58"/>
      <c r="H86" s="59">
        <v>0.18</v>
      </c>
      <c r="I86" s="60"/>
      <c r="J86" s="737" t="s">
        <v>375</v>
      </c>
      <c r="K86" s="738" t="s">
        <v>34</v>
      </c>
      <c r="L86" s="738">
        <v>4</v>
      </c>
      <c r="M86" s="61"/>
      <c r="N86" s="67" t="str">
        <f t="shared" si="23"/>
        <v>Included</v>
      </c>
      <c r="O86" s="68">
        <f>R86</f>
        <v>0</v>
      </c>
      <c r="P86" s="8">
        <f t="shared" si="25"/>
        <v>0</v>
      </c>
      <c r="Q86" s="9">
        <f>IF(N86="Included",0,N86)</f>
        <v>0</v>
      </c>
      <c r="R86" s="16">
        <f t="shared" si="27"/>
        <v>0</v>
      </c>
      <c r="S86" s="8"/>
      <c r="T86" s="64">
        <f t="shared" si="28"/>
        <v>0</v>
      </c>
      <c r="V86" s="65"/>
      <c r="AB86" s="9"/>
      <c r="AL86" s="9"/>
      <c r="AM86" s="9"/>
      <c r="AN86" s="9"/>
      <c r="AO86" s="9"/>
      <c r="AP86" s="9"/>
      <c r="AQ86" s="9"/>
      <c r="AR86" s="9"/>
      <c r="AS86" s="9"/>
      <c r="AT86" s="9"/>
      <c r="AU86" s="9"/>
      <c r="AV86" s="9"/>
      <c r="AW86" s="9"/>
      <c r="AX86" s="9"/>
      <c r="AY86" s="9"/>
    </row>
    <row r="87" spans="1:51" ht="31.5" x14ac:dyDescent="0.3">
      <c r="A87" s="57">
        <f t="shared" si="29"/>
        <v>6</v>
      </c>
      <c r="B87" s="737">
        <v>7000023692</v>
      </c>
      <c r="C87" s="738">
        <v>2960</v>
      </c>
      <c r="D87" s="738" t="s">
        <v>400</v>
      </c>
      <c r="E87" s="737">
        <v>1000019316</v>
      </c>
      <c r="F87" s="738">
        <v>85176290</v>
      </c>
      <c r="G87" s="58"/>
      <c r="H87" s="59">
        <v>0.18</v>
      </c>
      <c r="I87" s="60"/>
      <c r="J87" s="737" t="s">
        <v>376</v>
      </c>
      <c r="K87" s="738" t="s">
        <v>34</v>
      </c>
      <c r="L87" s="738">
        <v>2</v>
      </c>
      <c r="M87" s="61"/>
      <c r="N87" s="67" t="str">
        <f t="shared" si="23"/>
        <v>Included</v>
      </c>
      <c r="O87" s="68">
        <f t="shared" ref="O87:O94" si="30">R87</f>
        <v>0</v>
      </c>
      <c r="P87" s="8">
        <f t="shared" si="25"/>
        <v>0</v>
      </c>
      <c r="Q87" s="9">
        <f t="shared" ref="Q87:Q94" si="31">IF(N87="Included",0,N87)</f>
        <v>0</v>
      </c>
      <c r="R87" s="16">
        <f t="shared" si="27"/>
        <v>0</v>
      </c>
      <c r="S87" s="8"/>
      <c r="T87" s="64">
        <f t="shared" si="28"/>
        <v>0</v>
      </c>
      <c r="V87" s="65"/>
      <c r="AB87" s="9"/>
      <c r="AL87" s="9"/>
      <c r="AM87" s="9"/>
      <c r="AN87" s="9"/>
      <c r="AO87" s="9"/>
      <c r="AP87" s="9"/>
      <c r="AQ87" s="9"/>
      <c r="AR87" s="9"/>
      <c r="AS87" s="9"/>
      <c r="AT87" s="9"/>
      <c r="AU87" s="9"/>
      <c r="AV87" s="9"/>
      <c r="AW87" s="9"/>
      <c r="AX87" s="9"/>
      <c r="AY87" s="9"/>
    </row>
    <row r="88" spans="1:51" ht="31.5" x14ac:dyDescent="0.3">
      <c r="A88" s="57">
        <f t="shared" si="29"/>
        <v>7</v>
      </c>
      <c r="B88" s="737">
        <v>7000023692</v>
      </c>
      <c r="C88" s="738">
        <v>2900</v>
      </c>
      <c r="D88" s="738" t="s">
        <v>400</v>
      </c>
      <c r="E88" s="737">
        <v>1000031374</v>
      </c>
      <c r="F88" s="738">
        <v>85176290</v>
      </c>
      <c r="G88" s="58"/>
      <c r="H88" s="59">
        <v>0.18</v>
      </c>
      <c r="I88" s="60"/>
      <c r="J88" s="737" t="s">
        <v>378</v>
      </c>
      <c r="K88" s="738" t="s">
        <v>338</v>
      </c>
      <c r="L88" s="738">
        <v>6</v>
      </c>
      <c r="M88" s="61"/>
      <c r="N88" s="67" t="str">
        <f t="shared" si="23"/>
        <v>Included</v>
      </c>
      <c r="O88" s="68">
        <f t="shared" si="30"/>
        <v>0</v>
      </c>
      <c r="P88" s="8">
        <f t="shared" si="25"/>
        <v>0</v>
      </c>
      <c r="Q88" s="9">
        <f t="shared" si="31"/>
        <v>0</v>
      </c>
      <c r="R88" s="16">
        <f t="shared" si="27"/>
        <v>0</v>
      </c>
      <c r="S88" s="8"/>
      <c r="T88" s="64">
        <f t="shared" si="28"/>
        <v>0</v>
      </c>
      <c r="V88" s="65"/>
      <c r="AB88" s="9"/>
      <c r="AL88" s="9"/>
      <c r="AM88" s="9"/>
      <c r="AN88" s="9"/>
      <c r="AO88" s="9"/>
      <c r="AP88" s="9"/>
      <c r="AQ88" s="9"/>
      <c r="AR88" s="9"/>
      <c r="AS88" s="9"/>
      <c r="AT88" s="9"/>
      <c r="AU88" s="9"/>
      <c r="AV88" s="9"/>
      <c r="AW88" s="9"/>
      <c r="AX88" s="9"/>
      <c r="AY88" s="9"/>
    </row>
    <row r="89" spans="1:51" ht="31.5" x14ac:dyDescent="0.3">
      <c r="A89" s="57">
        <f t="shared" si="29"/>
        <v>8</v>
      </c>
      <c r="B89" s="737">
        <v>7000023692</v>
      </c>
      <c r="C89" s="738">
        <v>2910</v>
      </c>
      <c r="D89" s="738" t="s">
        <v>400</v>
      </c>
      <c r="E89" s="737">
        <v>1000034950</v>
      </c>
      <c r="F89" s="738">
        <v>85176990</v>
      </c>
      <c r="G89" s="58"/>
      <c r="H89" s="59">
        <v>0.18</v>
      </c>
      <c r="I89" s="60"/>
      <c r="J89" s="737" t="s">
        <v>379</v>
      </c>
      <c r="K89" s="738" t="s">
        <v>34</v>
      </c>
      <c r="L89" s="738">
        <v>6</v>
      </c>
      <c r="M89" s="61"/>
      <c r="N89" s="67" t="str">
        <f t="shared" si="23"/>
        <v>Included</v>
      </c>
      <c r="O89" s="68">
        <f t="shared" si="30"/>
        <v>0</v>
      </c>
      <c r="P89" s="8">
        <f t="shared" si="25"/>
        <v>0</v>
      </c>
      <c r="Q89" s="9">
        <f t="shared" si="31"/>
        <v>0</v>
      </c>
      <c r="R89" s="16">
        <f t="shared" si="27"/>
        <v>0</v>
      </c>
      <c r="S89" s="8"/>
      <c r="T89" s="64">
        <f t="shared" si="28"/>
        <v>0</v>
      </c>
      <c r="V89" s="65"/>
      <c r="AB89" s="9"/>
      <c r="AL89" s="9"/>
      <c r="AM89" s="9"/>
      <c r="AN89" s="9"/>
      <c r="AO89" s="9"/>
      <c r="AP89" s="9"/>
      <c r="AQ89" s="9"/>
      <c r="AR89" s="9"/>
      <c r="AS89" s="9"/>
      <c r="AT89" s="9"/>
      <c r="AU89" s="9"/>
      <c r="AV89" s="9"/>
      <c r="AW89" s="9"/>
      <c r="AX89" s="9"/>
      <c r="AY89" s="9"/>
    </row>
    <row r="90" spans="1:51" ht="31.5" x14ac:dyDescent="0.3">
      <c r="A90" s="57">
        <f t="shared" si="29"/>
        <v>9</v>
      </c>
      <c r="B90" s="737">
        <v>7000023692</v>
      </c>
      <c r="C90" s="738">
        <v>2920</v>
      </c>
      <c r="D90" s="738" t="s">
        <v>400</v>
      </c>
      <c r="E90" s="737">
        <v>1000031381</v>
      </c>
      <c r="F90" s="738">
        <v>85176290</v>
      </c>
      <c r="G90" s="58"/>
      <c r="H90" s="59">
        <v>0.18</v>
      </c>
      <c r="I90" s="60"/>
      <c r="J90" s="737" t="s">
        <v>380</v>
      </c>
      <c r="K90" s="738" t="s">
        <v>338</v>
      </c>
      <c r="L90" s="738">
        <v>3</v>
      </c>
      <c r="M90" s="61"/>
      <c r="N90" s="67" t="str">
        <f t="shared" si="23"/>
        <v>Included</v>
      </c>
      <c r="O90" s="68">
        <f t="shared" si="30"/>
        <v>0</v>
      </c>
      <c r="P90" s="8">
        <f t="shared" si="25"/>
        <v>0</v>
      </c>
      <c r="Q90" s="9">
        <f t="shared" si="31"/>
        <v>0</v>
      </c>
      <c r="R90" s="16">
        <f t="shared" si="27"/>
        <v>0</v>
      </c>
      <c r="S90" s="8"/>
      <c r="T90" s="64">
        <f t="shared" si="28"/>
        <v>0</v>
      </c>
      <c r="V90" s="65"/>
      <c r="AB90" s="9"/>
      <c r="AL90" s="9"/>
      <c r="AM90" s="9"/>
      <c r="AN90" s="9"/>
      <c r="AO90" s="9"/>
      <c r="AP90" s="9"/>
      <c r="AQ90" s="9"/>
      <c r="AR90" s="9"/>
      <c r="AS90" s="9"/>
      <c r="AT90" s="9"/>
      <c r="AU90" s="9"/>
      <c r="AV90" s="9"/>
      <c r="AW90" s="9"/>
      <c r="AX90" s="9"/>
      <c r="AY90" s="9"/>
    </row>
    <row r="91" spans="1:51" ht="31.5" x14ac:dyDescent="0.3">
      <c r="A91" s="57">
        <f t="shared" si="29"/>
        <v>10</v>
      </c>
      <c r="B91" s="737">
        <v>7000023692</v>
      </c>
      <c r="C91" s="738">
        <v>2930</v>
      </c>
      <c r="D91" s="738" t="s">
        <v>400</v>
      </c>
      <c r="E91" s="737">
        <v>1000026228</v>
      </c>
      <c r="F91" s="738">
        <v>85176290</v>
      </c>
      <c r="G91" s="58"/>
      <c r="H91" s="59">
        <v>0.18</v>
      </c>
      <c r="I91" s="60"/>
      <c r="J91" s="737" t="s">
        <v>381</v>
      </c>
      <c r="K91" s="738" t="s">
        <v>34</v>
      </c>
      <c r="L91" s="738">
        <v>3</v>
      </c>
      <c r="M91" s="61"/>
      <c r="N91" s="67" t="str">
        <f t="shared" si="23"/>
        <v>Included</v>
      </c>
      <c r="O91" s="68">
        <f t="shared" si="30"/>
        <v>0</v>
      </c>
      <c r="P91" s="8">
        <f t="shared" si="25"/>
        <v>0</v>
      </c>
      <c r="Q91" s="9">
        <f t="shared" si="31"/>
        <v>0</v>
      </c>
      <c r="R91" s="16">
        <f t="shared" si="27"/>
        <v>0</v>
      </c>
      <c r="S91" s="8"/>
      <c r="T91" s="64">
        <f t="shared" si="28"/>
        <v>0</v>
      </c>
      <c r="V91" s="65"/>
      <c r="AB91" s="9"/>
      <c r="AL91" s="9"/>
      <c r="AM91" s="9"/>
      <c r="AN91" s="9"/>
      <c r="AO91" s="9"/>
      <c r="AP91" s="9"/>
      <c r="AQ91" s="9"/>
      <c r="AR91" s="9"/>
      <c r="AS91" s="9"/>
      <c r="AT91" s="9"/>
      <c r="AU91" s="9"/>
      <c r="AV91" s="9"/>
      <c r="AW91" s="9"/>
      <c r="AX91" s="9"/>
      <c r="AY91" s="9"/>
    </row>
    <row r="92" spans="1:51" ht="31.5" x14ac:dyDescent="0.3">
      <c r="A92" s="57">
        <f t="shared" si="29"/>
        <v>11</v>
      </c>
      <c r="B92" s="737">
        <v>7000023692</v>
      </c>
      <c r="C92" s="738">
        <v>2940</v>
      </c>
      <c r="D92" s="738" t="s">
        <v>400</v>
      </c>
      <c r="E92" s="737">
        <v>1000034998</v>
      </c>
      <c r="F92" s="738">
        <v>85171890</v>
      </c>
      <c r="G92" s="58"/>
      <c r="H92" s="59">
        <v>0.18</v>
      </c>
      <c r="I92" s="60"/>
      <c r="J92" s="737" t="s">
        <v>382</v>
      </c>
      <c r="K92" s="738" t="s">
        <v>34</v>
      </c>
      <c r="L92" s="738">
        <v>4</v>
      </c>
      <c r="M92" s="61"/>
      <c r="N92" s="67" t="str">
        <f t="shared" si="23"/>
        <v>Included</v>
      </c>
      <c r="O92" s="68">
        <f t="shared" si="30"/>
        <v>0</v>
      </c>
      <c r="P92" s="8">
        <f t="shared" si="25"/>
        <v>0</v>
      </c>
      <c r="Q92" s="9">
        <f t="shared" si="31"/>
        <v>0</v>
      </c>
      <c r="R92" s="16">
        <f t="shared" si="27"/>
        <v>0</v>
      </c>
      <c r="S92" s="8"/>
      <c r="T92" s="64">
        <f t="shared" si="28"/>
        <v>0</v>
      </c>
      <c r="V92" s="65"/>
      <c r="AB92" s="9"/>
      <c r="AL92" s="9"/>
      <c r="AM92" s="9"/>
      <c r="AN92" s="9"/>
      <c r="AO92" s="9"/>
      <c r="AP92" s="9"/>
      <c r="AQ92" s="9"/>
      <c r="AR92" s="9"/>
      <c r="AS92" s="9"/>
      <c r="AT92" s="9"/>
      <c r="AU92" s="9"/>
      <c r="AV92" s="9"/>
      <c r="AW92" s="9"/>
      <c r="AX92" s="9"/>
      <c r="AY92" s="9"/>
    </row>
    <row r="93" spans="1:51" ht="78.75" x14ac:dyDescent="0.3">
      <c r="A93" s="57">
        <f t="shared" si="29"/>
        <v>12</v>
      </c>
      <c r="B93" s="737">
        <v>7000023692</v>
      </c>
      <c r="C93" s="738">
        <v>2950</v>
      </c>
      <c r="D93" s="738" t="s">
        <v>400</v>
      </c>
      <c r="E93" s="737">
        <v>1000031403</v>
      </c>
      <c r="F93" s="738">
        <v>85437099</v>
      </c>
      <c r="G93" s="58"/>
      <c r="H93" s="59">
        <v>0.18</v>
      </c>
      <c r="I93" s="60"/>
      <c r="J93" s="737" t="s">
        <v>385</v>
      </c>
      <c r="K93" s="738" t="s">
        <v>338</v>
      </c>
      <c r="L93" s="738">
        <v>1</v>
      </c>
      <c r="M93" s="61"/>
      <c r="N93" s="67" t="str">
        <f t="shared" si="23"/>
        <v>Included</v>
      </c>
      <c r="O93" s="68">
        <f t="shared" si="30"/>
        <v>0</v>
      </c>
      <c r="P93" s="8">
        <f t="shared" si="25"/>
        <v>0</v>
      </c>
      <c r="Q93" s="9">
        <f t="shared" si="31"/>
        <v>0</v>
      </c>
      <c r="R93" s="16">
        <f t="shared" si="27"/>
        <v>0</v>
      </c>
      <c r="S93" s="8"/>
      <c r="T93" s="64">
        <f t="shared" si="28"/>
        <v>0</v>
      </c>
      <c r="V93" s="65"/>
      <c r="AB93" s="9"/>
      <c r="AL93" s="9"/>
      <c r="AM93" s="9"/>
      <c r="AN93" s="9"/>
      <c r="AO93" s="9"/>
      <c r="AP93" s="9"/>
      <c r="AQ93" s="9"/>
      <c r="AR93" s="9"/>
      <c r="AS93" s="9"/>
      <c r="AT93" s="9"/>
      <c r="AU93" s="9"/>
      <c r="AV93" s="9"/>
      <c r="AW93" s="9"/>
      <c r="AX93" s="9"/>
      <c r="AY93" s="9"/>
    </row>
    <row r="94" spans="1:51" ht="63" x14ac:dyDescent="0.3">
      <c r="A94" s="57">
        <f t="shared" si="29"/>
        <v>13</v>
      </c>
      <c r="B94" s="737">
        <v>7000023692</v>
      </c>
      <c r="C94" s="738">
        <v>2980</v>
      </c>
      <c r="D94" s="738" t="s">
        <v>401</v>
      </c>
      <c r="E94" s="737">
        <v>1000031369</v>
      </c>
      <c r="F94" s="738">
        <v>85176260</v>
      </c>
      <c r="G94" s="58"/>
      <c r="H94" s="59">
        <v>0.18</v>
      </c>
      <c r="I94" s="60"/>
      <c r="J94" s="737" t="s">
        <v>386</v>
      </c>
      <c r="K94" s="738" t="s">
        <v>338</v>
      </c>
      <c r="L94" s="738">
        <v>1</v>
      </c>
      <c r="M94" s="61"/>
      <c r="N94" s="67" t="str">
        <f t="shared" si="23"/>
        <v>Included</v>
      </c>
      <c r="O94" s="68">
        <f t="shared" si="30"/>
        <v>0</v>
      </c>
      <c r="P94" s="8">
        <f t="shared" si="25"/>
        <v>0</v>
      </c>
      <c r="Q94" s="9">
        <f t="shared" si="31"/>
        <v>0</v>
      </c>
      <c r="R94" s="16">
        <f t="shared" si="27"/>
        <v>0</v>
      </c>
      <c r="S94" s="8"/>
      <c r="T94" s="64">
        <f t="shared" si="28"/>
        <v>0</v>
      </c>
      <c r="V94" s="65"/>
      <c r="AB94" s="9"/>
      <c r="AL94" s="9"/>
      <c r="AM94" s="9"/>
      <c r="AN94" s="9"/>
      <c r="AO94" s="9"/>
      <c r="AP94" s="9"/>
      <c r="AQ94" s="9"/>
      <c r="AR94" s="9"/>
      <c r="AS94" s="9"/>
      <c r="AT94" s="9"/>
      <c r="AU94" s="9"/>
      <c r="AV94" s="9"/>
      <c r="AW94" s="9"/>
      <c r="AX94" s="9"/>
      <c r="AY94" s="9"/>
    </row>
    <row r="95" spans="1:51" ht="15.75" x14ac:dyDescent="0.3">
      <c r="A95" s="57">
        <f t="shared" si="29"/>
        <v>14</v>
      </c>
      <c r="B95" s="737">
        <v>7000023692</v>
      </c>
      <c r="C95" s="738">
        <v>2990</v>
      </c>
      <c r="D95" s="738" t="s">
        <v>401</v>
      </c>
      <c r="E95" s="737">
        <v>1000018706</v>
      </c>
      <c r="F95" s="738">
        <v>85176990</v>
      </c>
      <c r="G95" s="58"/>
      <c r="H95" s="59">
        <v>0.18</v>
      </c>
      <c r="I95" s="60"/>
      <c r="J95" s="737" t="s">
        <v>372</v>
      </c>
      <c r="K95" s="738" t="s">
        <v>34</v>
      </c>
      <c r="L95" s="738">
        <v>1</v>
      </c>
      <c r="M95" s="61"/>
      <c r="N95" s="67" t="str">
        <f t="shared" si="23"/>
        <v>Included</v>
      </c>
      <c r="O95" s="68">
        <f>R95</f>
        <v>0</v>
      </c>
      <c r="P95" s="8">
        <f t="shared" si="25"/>
        <v>0</v>
      </c>
      <c r="Q95" s="9">
        <f>IF(N95="Included",0,N95)</f>
        <v>0</v>
      </c>
      <c r="R95" s="16">
        <f t="shared" si="27"/>
        <v>0</v>
      </c>
      <c r="S95" s="8"/>
      <c r="T95" s="64">
        <f t="shared" si="28"/>
        <v>0</v>
      </c>
      <c r="V95" s="65"/>
      <c r="AB95" s="9"/>
      <c r="AL95" s="9"/>
      <c r="AM95" s="9"/>
      <c r="AN95" s="9"/>
      <c r="AO95" s="9"/>
      <c r="AP95" s="9"/>
      <c r="AQ95" s="9"/>
      <c r="AR95" s="9"/>
      <c r="AS95" s="9"/>
      <c r="AT95" s="9"/>
      <c r="AU95" s="9"/>
      <c r="AV95" s="9"/>
      <c r="AW95" s="9"/>
      <c r="AX95" s="9"/>
      <c r="AY95" s="9"/>
    </row>
    <row r="96" spans="1:51" ht="15.75" x14ac:dyDescent="0.3">
      <c r="A96" s="57">
        <f t="shared" si="29"/>
        <v>15</v>
      </c>
      <c r="B96" s="737">
        <v>7000023692</v>
      </c>
      <c r="C96" s="738">
        <v>3000</v>
      </c>
      <c r="D96" s="738" t="s">
        <v>401</v>
      </c>
      <c r="E96" s="737">
        <v>1000014272</v>
      </c>
      <c r="F96" s="738">
        <v>85176290</v>
      </c>
      <c r="G96" s="58"/>
      <c r="H96" s="59">
        <v>0.18</v>
      </c>
      <c r="I96" s="60"/>
      <c r="J96" s="737" t="s">
        <v>402</v>
      </c>
      <c r="K96" s="738" t="s">
        <v>34</v>
      </c>
      <c r="L96" s="738">
        <v>1</v>
      </c>
      <c r="M96" s="61"/>
      <c r="N96" s="67" t="str">
        <f t="shared" si="23"/>
        <v>Included</v>
      </c>
      <c r="O96" s="68">
        <f>R96</f>
        <v>0</v>
      </c>
      <c r="P96" s="8">
        <f t="shared" si="25"/>
        <v>0</v>
      </c>
      <c r="Q96" s="9">
        <f>IF(N96="Included",0,N96)</f>
        <v>0</v>
      </c>
      <c r="R96" s="16">
        <f t="shared" si="27"/>
        <v>0</v>
      </c>
      <c r="S96" s="8"/>
      <c r="T96" s="64">
        <f t="shared" si="28"/>
        <v>0</v>
      </c>
      <c r="V96" s="65"/>
      <c r="AB96" s="9"/>
      <c r="AL96" s="9"/>
      <c r="AM96" s="9"/>
      <c r="AN96" s="9"/>
      <c r="AO96" s="9"/>
      <c r="AP96" s="9"/>
      <c r="AQ96" s="9"/>
      <c r="AR96" s="9"/>
      <c r="AS96" s="9"/>
      <c r="AT96" s="9"/>
      <c r="AU96" s="9"/>
      <c r="AV96" s="9"/>
      <c r="AW96" s="9"/>
      <c r="AX96" s="9"/>
      <c r="AY96" s="9"/>
    </row>
    <row r="97" spans="1:51" ht="15.75" x14ac:dyDescent="0.3">
      <c r="A97" s="57">
        <f t="shared" si="29"/>
        <v>16</v>
      </c>
      <c r="B97" s="737">
        <v>7000023692</v>
      </c>
      <c r="C97" s="738">
        <v>3010</v>
      </c>
      <c r="D97" s="738" t="s">
        <v>401</v>
      </c>
      <c r="E97" s="737">
        <v>1000019315</v>
      </c>
      <c r="F97" s="738">
        <v>85176290</v>
      </c>
      <c r="G97" s="58"/>
      <c r="H97" s="59">
        <v>0.18</v>
      </c>
      <c r="I97" s="60"/>
      <c r="J97" s="737" t="s">
        <v>374</v>
      </c>
      <c r="K97" s="738" t="s">
        <v>34</v>
      </c>
      <c r="L97" s="738">
        <v>1</v>
      </c>
      <c r="M97" s="61"/>
      <c r="N97" s="67" t="str">
        <f t="shared" si="23"/>
        <v>Included</v>
      </c>
      <c r="O97" s="68">
        <f>R97</f>
        <v>0</v>
      </c>
      <c r="P97" s="8">
        <f t="shared" si="25"/>
        <v>0</v>
      </c>
      <c r="Q97" s="9">
        <f>IF(N97="Included",0,N97)</f>
        <v>0</v>
      </c>
      <c r="R97" s="16">
        <f t="shared" si="27"/>
        <v>0</v>
      </c>
      <c r="S97" s="8"/>
      <c r="T97" s="64">
        <f t="shared" si="28"/>
        <v>0</v>
      </c>
      <c r="V97" s="65"/>
      <c r="AB97" s="9"/>
      <c r="AL97" s="9"/>
      <c r="AM97" s="9"/>
      <c r="AN97" s="9"/>
      <c r="AO97" s="9"/>
      <c r="AP97" s="9"/>
      <c r="AQ97" s="9"/>
      <c r="AR97" s="9"/>
      <c r="AS97" s="9"/>
      <c r="AT97" s="9"/>
      <c r="AU97" s="9"/>
      <c r="AV97" s="9"/>
      <c r="AW97" s="9"/>
      <c r="AX97" s="9"/>
      <c r="AY97" s="9"/>
    </row>
    <row r="98" spans="1:51" ht="15.75" x14ac:dyDescent="0.3">
      <c r="A98" s="57">
        <f t="shared" si="29"/>
        <v>17</v>
      </c>
      <c r="B98" s="737">
        <v>7000023692</v>
      </c>
      <c r="C98" s="738">
        <v>3020</v>
      </c>
      <c r="D98" s="738" t="s">
        <v>401</v>
      </c>
      <c r="E98" s="737">
        <v>1000019317</v>
      </c>
      <c r="F98" s="738">
        <v>85176290</v>
      </c>
      <c r="G98" s="58"/>
      <c r="H98" s="59">
        <v>0.18</v>
      </c>
      <c r="I98" s="60"/>
      <c r="J98" s="737" t="s">
        <v>375</v>
      </c>
      <c r="K98" s="738" t="s">
        <v>34</v>
      </c>
      <c r="L98" s="738">
        <v>1</v>
      </c>
      <c r="M98" s="61"/>
      <c r="N98" s="67" t="str">
        <f t="shared" si="23"/>
        <v>Included</v>
      </c>
      <c r="O98" s="68">
        <f>R98</f>
        <v>0</v>
      </c>
      <c r="P98" s="8">
        <f t="shared" si="25"/>
        <v>0</v>
      </c>
      <c r="Q98" s="9">
        <f>IF(N98="Included",0,N98)</f>
        <v>0</v>
      </c>
      <c r="R98" s="16">
        <f t="shared" si="27"/>
        <v>0</v>
      </c>
      <c r="S98" s="8"/>
      <c r="T98" s="64">
        <f t="shared" si="28"/>
        <v>0</v>
      </c>
      <c r="V98" s="65"/>
      <c r="AB98" s="9"/>
      <c r="AL98" s="9"/>
      <c r="AM98" s="9"/>
      <c r="AN98" s="9"/>
      <c r="AO98" s="9"/>
      <c r="AP98" s="9"/>
      <c r="AQ98" s="9"/>
      <c r="AR98" s="9"/>
      <c r="AS98" s="9"/>
      <c r="AT98" s="9"/>
      <c r="AU98" s="9"/>
      <c r="AV98" s="9"/>
      <c r="AW98" s="9"/>
      <c r="AX98" s="9"/>
      <c r="AY98" s="9"/>
    </row>
    <row r="99" spans="1:51" ht="15.75" x14ac:dyDescent="0.3">
      <c r="A99" s="57">
        <f t="shared" si="29"/>
        <v>18</v>
      </c>
      <c r="B99" s="737">
        <v>7000023692</v>
      </c>
      <c r="C99" s="738">
        <v>3080</v>
      </c>
      <c r="D99" s="738" t="s">
        <v>401</v>
      </c>
      <c r="E99" s="737">
        <v>1000019316</v>
      </c>
      <c r="F99" s="738">
        <v>85176290</v>
      </c>
      <c r="G99" s="58"/>
      <c r="H99" s="59">
        <v>0.18</v>
      </c>
      <c r="I99" s="60"/>
      <c r="J99" s="737" t="s">
        <v>376</v>
      </c>
      <c r="K99" s="738" t="s">
        <v>34</v>
      </c>
      <c r="L99" s="738">
        <v>1</v>
      </c>
      <c r="M99" s="61"/>
      <c r="N99" s="67" t="str">
        <f t="shared" si="23"/>
        <v>Included</v>
      </c>
      <c r="O99" s="68">
        <f>R99</f>
        <v>0</v>
      </c>
      <c r="P99" s="8">
        <f t="shared" si="25"/>
        <v>0</v>
      </c>
      <c r="Q99" s="9">
        <f>IF(N99="Included",0,N99)</f>
        <v>0</v>
      </c>
      <c r="R99" s="16">
        <f t="shared" si="27"/>
        <v>0</v>
      </c>
      <c r="S99" s="8"/>
      <c r="T99" s="64">
        <f t="shared" si="28"/>
        <v>0</v>
      </c>
      <c r="V99" s="65"/>
      <c r="AB99" s="9"/>
      <c r="AL99" s="9"/>
      <c r="AM99" s="9"/>
      <c r="AN99" s="9"/>
      <c r="AO99" s="9"/>
      <c r="AP99" s="9"/>
      <c r="AQ99" s="9"/>
      <c r="AR99" s="9"/>
      <c r="AS99" s="9"/>
      <c r="AT99" s="9"/>
      <c r="AU99" s="9"/>
      <c r="AV99" s="9"/>
      <c r="AW99" s="9"/>
      <c r="AX99" s="9"/>
      <c r="AY99" s="9"/>
    </row>
    <row r="100" spans="1:51" ht="15.75" x14ac:dyDescent="0.3">
      <c r="A100" s="57">
        <f t="shared" si="29"/>
        <v>19</v>
      </c>
      <c r="B100" s="737">
        <v>7000023692</v>
      </c>
      <c r="C100" s="738">
        <v>3030</v>
      </c>
      <c r="D100" s="738" t="s">
        <v>401</v>
      </c>
      <c r="E100" s="737">
        <v>1000031374</v>
      </c>
      <c r="F100" s="738">
        <v>85176290</v>
      </c>
      <c r="G100" s="58"/>
      <c r="H100" s="59">
        <v>0.18</v>
      </c>
      <c r="I100" s="60"/>
      <c r="J100" s="737" t="s">
        <v>378</v>
      </c>
      <c r="K100" s="738" t="s">
        <v>338</v>
      </c>
      <c r="L100" s="738">
        <v>1</v>
      </c>
      <c r="M100" s="61"/>
      <c r="N100" s="67" t="str">
        <f t="shared" si="23"/>
        <v>Included</v>
      </c>
      <c r="O100" s="68">
        <f t="shared" ref="O100:O109" si="32">R100</f>
        <v>0</v>
      </c>
      <c r="P100" s="8">
        <f t="shared" si="25"/>
        <v>0</v>
      </c>
      <c r="Q100" s="9">
        <f t="shared" ref="Q100:Q109" si="33">IF(N100="Included",0,N100)</f>
        <v>0</v>
      </c>
      <c r="R100" s="16">
        <f t="shared" si="27"/>
        <v>0</v>
      </c>
      <c r="S100" s="8"/>
      <c r="T100" s="64">
        <f t="shared" si="28"/>
        <v>0</v>
      </c>
      <c r="V100" s="65"/>
      <c r="AB100" s="9"/>
      <c r="AL100" s="9"/>
      <c r="AM100" s="9"/>
      <c r="AN100" s="9"/>
      <c r="AO100" s="9"/>
      <c r="AP100" s="9"/>
      <c r="AQ100" s="9"/>
      <c r="AR100" s="9"/>
      <c r="AS100" s="9"/>
      <c r="AT100" s="9"/>
      <c r="AU100" s="9"/>
      <c r="AV100" s="9"/>
      <c r="AW100" s="9"/>
      <c r="AX100" s="9"/>
      <c r="AY100" s="9"/>
    </row>
    <row r="101" spans="1:51" ht="31.5" x14ac:dyDescent="0.3">
      <c r="A101" s="57">
        <f t="shared" si="29"/>
        <v>20</v>
      </c>
      <c r="B101" s="737">
        <v>7000023692</v>
      </c>
      <c r="C101" s="738">
        <v>3040</v>
      </c>
      <c r="D101" s="738" t="s">
        <v>401</v>
      </c>
      <c r="E101" s="737">
        <v>1000034950</v>
      </c>
      <c r="F101" s="738">
        <v>85176990</v>
      </c>
      <c r="G101" s="58"/>
      <c r="H101" s="59">
        <v>0.18</v>
      </c>
      <c r="I101" s="60"/>
      <c r="J101" s="737" t="s">
        <v>379</v>
      </c>
      <c r="K101" s="738" t="s">
        <v>34</v>
      </c>
      <c r="L101" s="738">
        <v>1</v>
      </c>
      <c r="M101" s="61"/>
      <c r="N101" s="67" t="str">
        <f t="shared" si="23"/>
        <v>Included</v>
      </c>
      <c r="O101" s="68">
        <f t="shared" si="32"/>
        <v>0</v>
      </c>
      <c r="P101" s="8">
        <f t="shared" si="25"/>
        <v>0</v>
      </c>
      <c r="Q101" s="9">
        <f t="shared" si="33"/>
        <v>0</v>
      </c>
      <c r="R101" s="16">
        <f t="shared" si="27"/>
        <v>0</v>
      </c>
      <c r="S101" s="8"/>
      <c r="T101" s="64">
        <f t="shared" si="28"/>
        <v>0</v>
      </c>
      <c r="V101" s="65"/>
      <c r="AB101" s="9"/>
      <c r="AL101" s="9"/>
      <c r="AM101" s="9"/>
      <c r="AN101" s="9"/>
      <c r="AO101" s="9"/>
      <c r="AP101" s="9"/>
      <c r="AQ101" s="9"/>
      <c r="AR101" s="9"/>
      <c r="AS101" s="9"/>
      <c r="AT101" s="9"/>
      <c r="AU101" s="9"/>
      <c r="AV101" s="9"/>
      <c r="AW101" s="9"/>
      <c r="AX101" s="9"/>
      <c r="AY101" s="9"/>
    </row>
    <row r="102" spans="1:51" ht="31.5" x14ac:dyDescent="0.3">
      <c r="A102" s="57">
        <f t="shared" si="29"/>
        <v>21</v>
      </c>
      <c r="B102" s="737">
        <v>7000023692</v>
      </c>
      <c r="C102" s="738">
        <v>3050</v>
      </c>
      <c r="D102" s="738" t="s">
        <v>401</v>
      </c>
      <c r="E102" s="737">
        <v>1000031381</v>
      </c>
      <c r="F102" s="738">
        <v>85176290</v>
      </c>
      <c r="G102" s="58"/>
      <c r="H102" s="59">
        <v>0.18</v>
      </c>
      <c r="I102" s="60"/>
      <c r="J102" s="737" t="s">
        <v>380</v>
      </c>
      <c r="K102" s="738" t="s">
        <v>338</v>
      </c>
      <c r="L102" s="738">
        <v>1</v>
      </c>
      <c r="M102" s="61"/>
      <c r="N102" s="67" t="str">
        <f t="shared" si="23"/>
        <v>Included</v>
      </c>
      <c r="O102" s="68">
        <f t="shared" ref="O102" si="34">R102</f>
        <v>0</v>
      </c>
      <c r="P102" s="8">
        <f t="shared" si="25"/>
        <v>0</v>
      </c>
      <c r="Q102" s="9">
        <f t="shared" ref="Q102" si="35">IF(N102="Included",0,N102)</f>
        <v>0</v>
      </c>
      <c r="R102" s="16">
        <f t="shared" si="27"/>
        <v>0</v>
      </c>
      <c r="S102" s="8"/>
      <c r="T102" s="64">
        <f t="shared" si="28"/>
        <v>0</v>
      </c>
      <c r="V102" s="65"/>
      <c r="AB102" s="9"/>
      <c r="AL102" s="9"/>
      <c r="AM102" s="9"/>
      <c r="AN102" s="9"/>
      <c r="AO102" s="9"/>
      <c r="AP102" s="9"/>
      <c r="AQ102" s="9"/>
      <c r="AR102" s="9"/>
      <c r="AS102" s="9"/>
      <c r="AT102" s="9"/>
      <c r="AU102" s="9"/>
      <c r="AV102" s="9"/>
      <c r="AW102" s="9"/>
      <c r="AX102" s="9"/>
      <c r="AY102" s="9"/>
    </row>
    <row r="103" spans="1:51" ht="31.5" x14ac:dyDescent="0.3">
      <c r="A103" s="57">
        <f t="shared" si="29"/>
        <v>22</v>
      </c>
      <c r="B103" s="737">
        <v>7000023692</v>
      </c>
      <c r="C103" s="738">
        <v>3060</v>
      </c>
      <c r="D103" s="738" t="s">
        <v>401</v>
      </c>
      <c r="E103" s="737">
        <v>1000034998</v>
      </c>
      <c r="F103" s="738">
        <v>85171890</v>
      </c>
      <c r="G103" s="58"/>
      <c r="H103" s="59">
        <v>0.18</v>
      </c>
      <c r="I103" s="60"/>
      <c r="J103" s="737" t="s">
        <v>382</v>
      </c>
      <c r="K103" s="738" t="s">
        <v>34</v>
      </c>
      <c r="L103" s="738">
        <v>1</v>
      </c>
      <c r="M103" s="61"/>
      <c r="N103" s="67" t="str">
        <f t="shared" si="23"/>
        <v>Included</v>
      </c>
      <c r="O103" s="68">
        <f t="shared" si="32"/>
        <v>0</v>
      </c>
      <c r="P103" s="8">
        <f t="shared" si="25"/>
        <v>0</v>
      </c>
      <c r="Q103" s="9">
        <f t="shared" si="33"/>
        <v>0</v>
      </c>
      <c r="R103" s="16">
        <f t="shared" si="27"/>
        <v>0</v>
      </c>
      <c r="S103" s="8"/>
      <c r="T103" s="64">
        <f t="shared" si="28"/>
        <v>0</v>
      </c>
      <c r="V103" s="65"/>
      <c r="AB103" s="9"/>
      <c r="AL103" s="9"/>
      <c r="AM103" s="9"/>
      <c r="AN103" s="9"/>
      <c r="AO103" s="9"/>
      <c r="AP103" s="9"/>
      <c r="AQ103" s="9"/>
      <c r="AR103" s="9"/>
      <c r="AS103" s="9"/>
      <c r="AT103" s="9"/>
      <c r="AU103" s="9"/>
      <c r="AV103" s="9"/>
      <c r="AW103" s="9"/>
      <c r="AX103" s="9"/>
      <c r="AY103" s="9"/>
    </row>
    <row r="104" spans="1:51" ht="31.5" x14ac:dyDescent="0.3">
      <c r="A104" s="57">
        <f t="shared" si="29"/>
        <v>23</v>
      </c>
      <c r="B104" s="737">
        <v>7000023692</v>
      </c>
      <c r="C104" s="738">
        <v>3070</v>
      </c>
      <c r="D104" s="738" t="s">
        <v>401</v>
      </c>
      <c r="E104" s="737">
        <v>1000031398</v>
      </c>
      <c r="F104" s="738">
        <v>85171890</v>
      </c>
      <c r="G104" s="58"/>
      <c r="H104" s="59">
        <v>0.18</v>
      </c>
      <c r="I104" s="60"/>
      <c r="J104" s="737" t="s">
        <v>387</v>
      </c>
      <c r="K104" s="738" t="s">
        <v>338</v>
      </c>
      <c r="L104" s="738">
        <v>1</v>
      </c>
      <c r="M104" s="61"/>
      <c r="N104" s="67" t="str">
        <f t="shared" si="23"/>
        <v>Included</v>
      </c>
      <c r="O104" s="68">
        <f t="shared" si="32"/>
        <v>0</v>
      </c>
      <c r="P104" s="8">
        <f t="shared" si="25"/>
        <v>0</v>
      </c>
      <c r="Q104" s="9">
        <f t="shared" si="33"/>
        <v>0</v>
      </c>
      <c r="R104" s="16">
        <f t="shared" si="27"/>
        <v>0</v>
      </c>
      <c r="S104" s="8"/>
      <c r="T104" s="64">
        <f t="shared" si="28"/>
        <v>0</v>
      </c>
      <c r="V104" s="65"/>
      <c r="AB104" s="9"/>
      <c r="AL104" s="9"/>
      <c r="AM104" s="9"/>
      <c r="AN104" s="9"/>
      <c r="AO104" s="9"/>
      <c r="AP104" s="9"/>
      <c r="AQ104" s="9"/>
      <c r="AR104" s="9"/>
      <c r="AS104" s="9"/>
      <c r="AT104" s="9"/>
      <c r="AU104" s="9"/>
      <c r="AV104" s="9"/>
      <c r="AW104" s="9"/>
      <c r="AX104" s="9"/>
      <c r="AY104" s="9"/>
    </row>
    <row r="105" spans="1:51" ht="18.75" x14ac:dyDescent="0.3">
      <c r="A105" s="786" t="s">
        <v>453</v>
      </c>
      <c r="B105" s="842" t="s">
        <v>403</v>
      </c>
      <c r="C105" s="843"/>
      <c r="D105" s="843"/>
      <c r="E105" s="843"/>
      <c r="F105" s="843"/>
      <c r="G105" s="843"/>
      <c r="H105" s="843"/>
      <c r="I105" s="843"/>
      <c r="J105" s="843"/>
      <c r="K105" s="843"/>
      <c r="L105" s="843"/>
      <c r="M105" s="843"/>
      <c r="N105" s="843"/>
      <c r="O105" s="844"/>
      <c r="P105" s="43"/>
      <c r="Q105" s="43"/>
      <c r="R105" s="43"/>
      <c r="S105" s="44"/>
      <c r="T105" s="45"/>
      <c r="U105" s="45"/>
      <c r="V105" s="45"/>
      <c r="W105" s="45"/>
      <c r="AA105" s="10"/>
      <c r="AI105" s="33"/>
    </row>
    <row r="106" spans="1:51" ht="94.5" x14ac:dyDescent="0.3">
      <c r="A106" s="57">
        <v>1</v>
      </c>
      <c r="B106" s="737">
        <v>7000023692</v>
      </c>
      <c r="C106" s="738">
        <v>3110</v>
      </c>
      <c r="D106" s="738" t="s">
        <v>404</v>
      </c>
      <c r="E106" s="737">
        <v>1000031367</v>
      </c>
      <c r="F106" s="738">
        <v>85176260</v>
      </c>
      <c r="G106" s="58"/>
      <c r="H106" s="59">
        <v>0.18</v>
      </c>
      <c r="I106" s="60"/>
      <c r="J106" s="737" t="s">
        <v>371</v>
      </c>
      <c r="K106" s="738" t="s">
        <v>34</v>
      </c>
      <c r="L106" s="738">
        <v>2</v>
      </c>
      <c r="M106" s="61"/>
      <c r="N106" s="67" t="str">
        <f t="shared" ref="N106:N121" si="36">IF(M106=0, "Included",IF(ISERROR(L106*M106), M106, L106*M106))</f>
        <v>Included</v>
      </c>
      <c r="O106" s="68">
        <f t="shared" si="32"/>
        <v>0</v>
      </c>
      <c r="P106" s="8">
        <f t="shared" ref="P106:P121" si="37">+L106*M106</f>
        <v>0</v>
      </c>
      <c r="Q106" s="9">
        <f t="shared" si="33"/>
        <v>0</v>
      </c>
      <c r="R106" s="16">
        <f t="shared" ref="R106:R121" si="38">IF(I106="", H106*Q106,I106*Q106)</f>
        <v>0</v>
      </c>
      <c r="S106" s="8"/>
      <c r="T106" s="64">
        <f t="shared" ref="T106:T121" si="39">+P106*H106</f>
        <v>0</v>
      </c>
      <c r="V106" s="65"/>
      <c r="AB106" s="9"/>
      <c r="AL106" s="9"/>
      <c r="AM106" s="9"/>
      <c r="AN106" s="9"/>
      <c r="AO106" s="9"/>
      <c r="AP106" s="9"/>
      <c r="AQ106" s="9"/>
      <c r="AR106" s="9"/>
      <c r="AS106" s="9"/>
      <c r="AT106" s="9"/>
      <c r="AU106" s="9"/>
      <c r="AV106" s="9"/>
      <c r="AW106" s="9"/>
      <c r="AX106" s="9"/>
      <c r="AY106" s="9"/>
    </row>
    <row r="107" spans="1:51" ht="31.5" x14ac:dyDescent="0.3">
      <c r="A107" s="57">
        <f t="shared" si="29"/>
        <v>2</v>
      </c>
      <c r="B107" s="737">
        <v>7000023692</v>
      </c>
      <c r="C107" s="738">
        <v>3120</v>
      </c>
      <c r="D107" s="738" t="s">
        <v>404</v>
      </c>
      <c r="E107" s="737">
        <v>1000018706</v>
      </c>
      <c r="F107" s="738">
        <v>85176990</v>
      </c>
      <c r="G107" s="58"/>
      <c r="H107" s="59">
        <v>0.18</v>
      </c>
      <c r="I107" s="60"/>
      <c r="J107" s="737" t="s">
        <v>372</v>
      </c>
      <c r="K107" s="738" t="s">
        <v>34</v>
      </c>
      <c r="L107" s="738">
        <v>8</v>
      </c>
      <c r="M107" s="61"/>
      <c r="N107" s="67" t="str">
        <f t="shared" si="36"/>
        <v>Included</v>
      </c>
      <c r="O107" s="68">
        <f t="shared" si="32"/>
        <v>0</v>
      </c>
      <c r="P107" s="8">
        <f t="shared" si="37"/>
        <v>0</v>
      </c>
      <c r="Q107" s="9">
        <f t="shared" si="33"/>
        <v>0</v>
      </c>
      <c r="R107" s="16">
        <f t="shared" si="38"/>
        <v>0</v>
      </c>
      <c r="S107" s="8"/>
      <c r="T107" s="64">
        <f t="shared" si="39"/>
        <v>0</v>
      </c>
      <c r="V107" s="65"/>
      <c r="AB107" s="9"/>
      <c r="AL107" s="9"/>
      <c r="AM107" s="9"/>
      <c r="AN107" s="9"/>
      <c r="AO107" s="9"/>
      <c r="AP107" s="9"/>
      <c r="AQ107" s="9"/>
      <c r="AR107" s="9"/>
      <c r="AS107" s="9"/>
      <c r="AT107" s="9"/>
      <c r="AU107" s="9"/>
      <c r="AV107" s="9"/>
      <c r="AW107" s="9"/>
      <c r="AX107" s="9"/>
      <c r="AY107" s="9"/>
    </row>
    <row r="108" spans="1:51" ht="31.5" x14ac:dyDescent="0.3">
      <c r="A108" s="57">
        <f t="shared" si="29"/>
        <v>3</v>
      </c>
      <c r="B108" s="737">
        <v>7000023692</v>
      </c>
      <c r="C108" s="738">
        <v>3130</v>
      </c>
      <c r="D108" s="738" t="s">
        <v>404</v>
      </c>
      <c r="E108" s="737">
        <v>1000031405</v>
      </c>
      <c r="F108" s="738">
        <v>85176290</v>
      </c>
      <c r="G108" s="58"/>
      <c r="H108" s="59">
        <v>0.18</v>
      </c>
      <c r="I108" s="60"/>
      <c r="J108" s="737" t="s">
        <v>377</v>
      </c>
      <c r="K108" s="738" t="s">
        <v>34</v>
      </c>
      <c r="L108" s="738">
        <v>4</v>
      </c>
      <c r="M108" s="61"/>
      <c r="N108" s="67" t="str">
        <f t="shared" si="36"/>
        <v>Included</v>
      </c>
      <c r="O108" s="68">
        <f t="shared" si="32"/>
        <v>0</v>
      </c>
      <c r="P108" s="8">
        <f t="shared" si="37"/>
        <v>0</v>
      </c>
      <c r="Q108" s="9">
        <f t="shared" si="33"/>
        <v>0</v>
      </c>
      <c r="R108" s="16">
        <f t="shared" si="38"/>
        <v>0</v>
      </c>
      <c r="S108" s="8"/>
      <c r="T108" s="64">
        <f t="shared" si="39"/>
        <v>0</v>
      </c>
      <c r="V108" s="65"/>
      <c r="AB108" s="9"/>
      <c r="AL108" s="9"/>
      <c r="AM108" s="9"/>
      <c r="AN108" s="9"/>
      <c r="AO108" s="9"/>
      <c r="AP108" s="9"/>
      <c r="AQ108" s="9"/>
      <c r="AR108" s="9"/>
      <c r="AS108" s="9"/>
      <c r="AT108" s="9"/>
      <c r="AU108" s="9"/>
      <c r="AV108" s="9"/>
      <c r="AW108" s="9"/>
      <c r="AX108" s="9"/>
      <c r="AY108" s="9"/>
    </row>
    <row r="109" spans="1:51" ht="31.5" x14ac:dyDescent="0.3">
      <c r="A109" s="57">
        <f t="shared" si="29"/>
        <v>4</v>
      </c>
      <c r="B109" s="737">
        <v>7000023692</v>
      </c>
      <c r="C109" s="738">
        <v>3140</v>
      </c>
      <c r="D109" s="738" t="s">
        <v>404</v>
      </c>
      <c r="E109" s="737">
        <v>1000031374</v>
      </c>
      <c r="F109" s="738">
        <v>85176290</v>
      </c>
      <c r="G109" s="58"/>
      <c r="H109" s="59">
        <v>0.18</v>
      </c>
      <c r="I109" s="60"/>
      <c r="J109" s="737" t="s">
        <v>378</v>
      </c>
      <c r="K109" s="738" t="s">
        <v>338</v>
      </c>
      <c r="L109" s="738">
        <v>4</v>
      </c>
      <c r="M109" s="61"/>
      <c r="N109" s="67" t="str">
        <f t="shared" si="36"/>
        <v>Included</v>
      </c>
      <c r="O109" s="68">
        <f t="shared" si="32"/>
        <v>0</v>
      </c>
      <c r="P109" s="8">
        <f t="shared" si="37"/>
        <v>0</v>
      </c>
      <c r="Q109" s="9">
        <f t="shared" si="33"/>
        <v>0</v>
      </c>
      <c r="R109" s="16">
        <f t="shared" si="38"/>
        <v>0</v>
      </c>
      <c r="S109" s="8"/>
      <c r="T109" s="64">
        <f t="shared" si="39"/>
        <v>0</v>
      </c>
      <c r="V109" s="65"/>
      <c r="AB109" s="9"/>
      <c r="AL109" s="9"/>
      <c r="AM109" s="9"/>
      <c r="AN109" s="9"/>
      <c r="AO109" s="9"/>
      <c r="AP109" s="9"/>
      <c r="AQ109" s="9"/>
      <c r="AR109" s="9"/>
      <c r="AS109" s="9"/>
      <c r="AT109" s="9"/>
      <c r="AU109" s="9"/>
      <c r="AV109" s="9"/>
      <c r="AW109" s="9"/>
      <c r="AX109" s="9"/>
      <c r="AY109" s="9"/>
    </row>
    <row r="110" spans="1:51" ht="31.5" x14ac:dyDescent="0.3">
      <c r="A110" s="57">
        <f t="shared" si="29"/>
        <v>5</v>
      </c>
      <c r="B110" s="737">
        <v>7000023692</v>
      </c>
      <c r="C110" s="738">
        <v>3150</v>
      </c>
      <c r="D110" s="738" t="s">
        <v>404</v>
      </c>
      <c r="E110" s="737">
        <v>1000034950</v>
      </c>
      <c r="F110" s="738">
        <v>85176990</v>
      </c>
      <c r="G110" s="58"/>
      <c r="H110" s="59">
        <v>0.18</v>
      </c>
      <c r="I110" s="60"/>
      <c r="J110" s="737" t="s">
        <v>379</v>
      </c>
      <c r="K110" s="738" t="s">
        <v>34</v>
      </c>
      <c r="L110" s="738">
        <v>4</v>
      </c>
      <c r="M110" s="61"/>
      <c r="N110" s="67" t="str">
        <f t="shared" si="36"/>
        <v>Included</v>
      </c>
      <c r="O110" s="68">
        <f>R110</f>
        <v>0</v>
      </c>
      <c r="P110" s="8">
        <f t="shared" si="37"/>
        <v>0</v>
      </c>
      <c r="Q110" s="9">
        <f>IF(N110="Included",0,N110)</f>
        <v>0</v>
      </c>
      <c r="R110" s="16">
        <f t="shared" si="38"/>
        <v>0</v>
      </c>
      <c r="S110" s="8"/>
      <c r="T110" s="64">
        <f t="shared" si="39"/>
        <v>0</v>
      </c>
      <c r="V110" s="65"/>
      <c r="AB110" s="9"/>
      <c r="AL110" s="9"/>
      <c r="AM110" s="9"/>
      <c r="AN110" s="9"/>
      <c r="AO110" s="9"/>
      <c r="AP110" s="9"/>
      <c r="AQ110" s="9"/>
      <c r="AR110" s="9"/>
      <c r="AS110" s="9"/>
      <c r="AT110" s="9"/>
      <c r="AU110" s="9"/>
      <c r="AV110" s="9"/>
      <c r="AW110" s="9"/>
      <c r="AX110" s="9"/>
      <c r="AY110" s="9"/>
    </row>
    <row r="111" spans="1:51" ht="31.5" x14ac:dyDescent="0.3">
      <c r="A111" s="57">
        <f t="shared" si="29"/>
        <v>6</v>
      </c>
      <c r="B111" s="737">
        <v>7000023692</v>
      </c>
      <c r="C111" s="738">
        <v>3160</v>
      </c>
      <c r="D111" s="738" t="s">
        <v>404</v>
      </c>
      <c r="E111" s="737">
        <v>1000031381</v>
      </c>
      <c r="F111" s="738">
        <v>85176290</v>
      </c>
      <c r="G111" s="58"/>
      <c r="H111" s="59">
        <v>0.18</v>
      </c>
      <c r="I111" s="60"/>
      <c r="J111" s="737" t="s">
        <v>380</v>
      </c>
      <c r="K111" s="738" t="s">
        <v>338</v>
      </c>
      <c r="L111" s="738">
        <v>2</v>
      </c>
      <c r="M111" s="61"/>
      <c r="N111" s="67" t="str">
        <f t="shared" si="36"/>
        <v>Included</v>
      </c>
      <c r="O111" s="68">
        <f>R111</f>
        <v>0</v>
      </c>
      <c r="P111" s="8">
        <f t="shared" si="37"/>
        <v>0</v>
      </c>
      <c r="Q111" s="9">
        <f>IF(N111="Included",0,N111)</f>
        <v>0</v>
      </c>
      <c r="R111" s="16">
        <f t="shared" si="38"/>
        <v>0</v>
      </c>
      <c r="S111" s="8"/>
      <c r="T111" s="64">
        <f t="shared" si="39"/>
        <v>0</v>
      </c>
      <c r="V111" s="65"/>
      <c r="AB111" s="9"/>
      <c r="AL111" s="9"/>
      <c r="AM111" s="9"/>
      <c r="AN111" s="9"/>
      <c r="AO111" s="9"/>
      <c r="AP111" s="9"/>
      <c r="AQ111" s="9"/>
      <c r="AR111" s="9"/>
      <c r="AS111" s="9"/>
      <c r="AT111" s="9"/>
      <c r="AU111" s="9"/>
      <c r="AV111" s="9"/>
      <c r="AW111" s="9"/>
      <c r="AX111" s="9"/>
      <c r="AY111" s="9"/>
    </row>
    <row r="112" spans="1:51" ht="31.5" x14ac:dyDescent="0.3">
      <c r="A112" s="57">
        <f t="shared" si="29"/>
        <v>7</v>
      </c>
      <c r="B112" s="737">
        <v>7000023692</v>
      </c>
      <c r="C112" s="738">
        <v>3170</v>
      </c>
      <c r="D112" s="738" t="s">
        <v>404</v>
      </c>
      <c r="E112" s="737">
        <v>1000026228</v>
      </c>
      <c r="F112" s="738">
        <v>85176290</v>
      </c>
      <c r="G112" s="58"/>
      <c r="H112" s="59">
        <v>0.18</v>
      </c>
      <c r="I112" s="60"/>
      <c r="J112" s="737" t="s">
        <v>381</v>
      </c>
      <c r="K112" s="738" t="s">
        <v>34</v>
      </c>
      <c r="L112" s="738">
        <v>2</v>
      </c>
      <c r="M112" s="61"/>
      <c r="N112" s="67" t="str">
        <f t="shared" si="36"/>
        <v>Included</v>
      </c>
      <c r="O112" s="68">
        <f t="shared" ref="O112:O121" si="40">R112</f>
        <v>0</v>
      </c>
      <c r="P112" s="8">
        <f t="shared" si="37"/>
        <v>0</v>
      </c>
      <c r="Q112" s="9">
        <f t="shared" ref="Q112:Q121" si="41">IF(N112="Included",0,N112)</f>
        <v>0</v>
      </c>
      <c r="R112" s="16">
        <f t="shared" si="38"/>
        <v>0</v>
      </c>
      <c r="S112" s="8"/>
      <c r="T112" s="64">
        <f t="shared" si="39"/>
        <v>0</v>
      </c>
      <c r="V112" s="65"/>
      <c r="AB112" s="9"/>
      <c r="AL112" s="9"/>
      <c r="AM112" s="9"/>
      <c r="AN112" s="9"/>
      <c r="AO112" s="9"/>
      <c r="AP112" s="9"/>
      <c r="AQ112" s="9"/>
      <c r="AR112" s="9"/>
      <c r="AS112" s="9"/>
      <c r="AT112" s="9"/>
      <c r="AU112" s="9"/>
      <c r="AV112" s="9"/>
      <c r="AW112" s="9"/>
      <c r="AX112" s="9"/>
      <c r="AY112" s="9"/>
    </row>
    <row r="113" spans="1:51" ht="31.5" x14ac:dyDescent="0.3">
      <c r="A113" s="57">
        <f t="shared" si="29"/>
        <v>8</v>
      </c>
      <c r="B113" s="737">
        <v>7000023692</v>
      </c>
      <c r="C113" s="738">
        <v>3180</v>
      </c>
      <c r="D113" s="738" t="s">
        <v>404</v>
      </c>
      <c r="E113" s="737">
        <v>1000034998</v>
      </c>
      <c r="F113" s="738">
        <v>85171890</v>
      </c>
      <c r="G113" s="58"/>
      <c r="H113" s="59">
        <v>0.18</v>
      </c>
      <c r="I113" s="60"/>
      <c r="J113" s="737" t="s">
        <v>382</v>
      </c>
      <c r="K113" s="738" t="s">
        <v>34</v>
      </c>
      <c r="L113" s="738">
        <v>4</v>
      </c>
      <c r="M113" s="61"/>
      <c r="N113" s="67" t="str">
        <f t="shared" si="36"/>
        <v>Included</v>
      </c>
      <c r="O113" s="68">
        <f t="shared" si="40"/>
        <v>0</v>
      </c>
      <c r="P113" s="8">
        <f t="shared" si="37"/>
        <v>0</v>
      </c>
      <c r="Q113" s="9">
        <f t="shared" si="41"/>
        <v>0</v>
      </c>
      <c r="R113" s="16">
        <f t="shared" si="38"/>
        <v>0</v>
      </c>
      <c r="S113" s="8"/>
      <c r="T113" s="64">
        <f t="shared" si="39"/>
        <v>0</v>
      </c>
      <c r="V113" s="65"/>
      <c r="AB113" s="9"/>
      <c r="AL113" s="9"/>
      <c r="AM113" s="9"/>
      <c r="AN113" s="9"/>
      <c r="AO113" s="9"/>
      <c r="AP113" s="9"/>
      <c r="AQ113" s="9"/>
      <c r="AR113" s="9"/>
      <c r="AS113" s="9"/>
      <c r="AT113" s="9"/>
      <c r="AU113" s="9"/>
      <c r="AV113" s="9"/>
      <c r="AW113" s="9"/>
      <c r="AX113" s="9"/>
      <c r="AY113" s="9"/>
    </row>
    <row r="114" spans="1:51" ht="63" x14ac:dyDescent="0.3">
      <c r="A114" s="57">
        <f t="shared" si="29"/>
        <v>9</v>
      </c>
      <c r="B114" s="737">
        <v>7000023692</v>
      </c>
      <c r="C114" s="738">
        <v>3200</v>
      </c>
      <c r="D114" s="738" t="s">
        <v>405</v>
      </c>
      <c r="E114" s="737">
        <v>1000031369</v>
      </c>
      <c r="F114" s="738">
        <v>85176260</v>
      </c>
      <c r="G114" s="58"/>
      <c r="H114" s="59">
        <v>0.18</v>
      </c>
      <c r="I114" s="60"/>
      <c r="J114" s="737" t="s">
        <v>386</v>
      </c>
      <c r="K114" s="738" t="s">
        <v>338</v>
      </c>
      <c r="L114" s="738">
        <v>1</v>
      </c>
      <c r="M114" s="61"/>
      <c r="N114" s="67" t="str">
        <f t="shared" si="36"/>
        <v>Included</v>
      </c>
      <c r="O114" s="68">
        <f t="shared" si="40"/>
        <v>0</v>
      </c>
      <c r="P114" s="8">
        <f t="shared" si="37"/>
        <v>0</v>
      </c>
      <c r="Q114" s="9">
        <f t="shared" si="41"/>
        <v>0</v>
      </c>
      <c r="R114" s="16">
        <f t="shared" si="38"/>
        <v>0</v>
      </c>
      <c r="S114" s="8"/>
      <c r="T114" s="64">
        <f t="shared" si="39"/>
        <v>0</v>
      </c>
      <c r="V114" s="65"/>
      <c r="AB114" s="9"/>
      <c r="AL114" s="9"/>
      <c r="AM114" s="9"/>
      <c r="AN114" s="9"/>
      <c r="AO114" s="9"/>
      <c r="AP114" s="9"/>
      <c r="AQ114" s="9"/>
      <c r="AR114" s="9"/>
      <c r="AS114" s="9"/>
      <c r="AT114" s="9"/>
      <c r="AU114" s="9"/>
      <c r="AV114" s="9"/>
      <c r="AW114" s="9"/>
      <c r="AX114" s="9"/>
      <c r="AY114" s="9"/>
    </row>
    <row r="115" spans="1:51" ht="15.75" x14ac:dyDescent="0.3">
      <c r="A115" s="57">
        <f t="shared" si="29"/>
        <v>10</v>
      </c>
      <c r="B115" s="737">
        <v>7000023692</v>
      </c>
      <c r="C115" s="738">
        <v>3210</v>
      </c>
      <c r="D115" s="738" t="s">
        <v>405</v>
      </c>
      <c r="E115" s="737">
        <v>1000018706</v>
      </c>
      <c r="F115" s="738">
        <v>85176990</v>
      </c>
      <c r="G115" s="58"/>
      <c r="H115" s="59">
        <v>0.18</v>
      </c>
      <c r="I115" s="60"/>
      <c r="J115" s="737" t="s">
        <v>372</v>
      </c>
      <c r="K115" s="738" t="s">
        <v>34</v>
      </c>
      <c r="L115" s="738">
        <v>1</v>
      </c>
      <c r="M115" s="61"/>
      <c r="N115" s="67" t="str">
        <f t="shared" si="36"/>
        <v>Included</v>
      </c>
      <c r="O115" s="68">
        <f t="shared" si="40"/>
        <v>0</v>
      </c>
      <c r="P115" s="8">
        <f t="shared" si="37"/>
        <v>0</v>
      </c>
      <c r="Q115" s="9">
        <f t="shared" si="41"/>
        <v>0</v>
      </c>
      <c r="R115" s="16">
        <f t="shared" si="38"/>
        <v>0</v>
      </c>
      <c r="S115" s="8"/>
      <c r="T115" s="64">
        <f t="shared" si="39"/>
        <v>0</v>
      </c>
      <c r="V115" s="65"/>
      <c r="AB115" s="9"/>
      <c r="AL115" s="9"/>
      <c r="AM115" s="9"/>
      <c r="AN115" s="9"/>
      <c r="AO115" s="9"/>
      <c r="AP115" s="9"/>
      <c r="AQ115" s="9"/>
      <c r="AR115" s="9"/>
      <c r="AS115" s="9"/>
      <c r="AT115" s="9"/>
      <c r="AU115" s="9"/>
      <c r="AV115" s="9"/>
      <c r="AW115" s="9"/>
      <c r="AX115" s="9"/>
      <c r="AY115" s="9"/>
    </row>
    <row r="116" spans="1:51" ht="31.5" x14ac:dyDescent="0.3">
      <c r="A116" s="57">
        <f t="shared" si="29"/>
        <v>11</v>
      </c>
      <c r="B116" s="737">
        <v>7000023692</v>
      </c>
      <c r="C116" s="738">
        <v>3220</v>
      </c>
      <c r="D116" s="738" t="s">
        <v>405</v>
      </c>
      <c r="E116" s="737">
        <v>1000031405</v>
      </c>
      <c r="F116" s="738">
        <v>85176290</v>
      </c>
      <c r="G116" s="58"/>
      <c r="H116" s="59">
        <v>0.18</v>
      </c>
      <c r="I116" s="60"/>
      <c r="J116" s="737" t="s">
        <v>377</v>
      </c>
      <c r="K116" s="738" t="s">
        <v>34</v>
      </c>
      <c r="L116" s="738">
        <v>1</v>
      </c>
      <c r="M116" s="61"/>
      <c r="N116" s="67" t="str">
        <f t="shared" si="36"/>
        <v>Included</v>
      </c>
      <c r="O116" s="68">
        <f t="shared" si="40"/>
        <v>0</v>
      </c>
      <c r="P116" s="8">
        <f t="shared" si="37"/>
        <v>0</v>
      </c>
      <c r="Q116" s="9">
        <f t="shared" si="41"/>
        <v>0</v>
      </c>
      <c r="R116" s="16">
        <f t="shared" si="38"/>
        <v>0</v>
      </c>
      <c r="S116" s="8"/>
      <c r="T116" s="64">
        <f t="shared" si="39"/>
        <v>0</v>
      </c>
      <c r="V116" s="65"/>
      <c r="AB116" s="9"/>
      <c r="AL116" s="9"/>
      <c r="AM116" s="9"/>
      <c r="AN116" s="9"/>
      <c r="AO116" s="9"/>
      <c r="AP116" s="9"/>
      <c r="AQ116" s="9"/>
      <c r="AR116" s="9"/>
      <c r="AS116" s="9"/>
      <c r="AT116" s="9"/>
      <c r="AU116" s="9"/>
      <c r="AV116" s="9"/>
      <c r="AW116" s="9"/>
      <c r="AX116" s="9"/>
      <c r="AY116" s="9"/>
    </row>
    <row r="117" spans="1:51" ht="15.75" x14ac:dyDescent="0.3">
      <c r="A117" s="57">
        <f t="shared" si="29"/>
        <v>12</v>
      </c>
      <c r="B117" s="737">
        <v>7000023692</v>
      </c>
      <c r="C117" s="738">
        <v>3230</v>
      </c>
      <c r="D117" s="738" t="s">
        <v>405</v>
      </c>
      <c r="E117" s="737">
        <v>1000031374</v>
      </c>
      <c r="F117" s="738">
        <v>85176290</v>
      </c>
      <c r="G117" s="58"/>
      <c r="H117" s="59">
        <v>0.18</v>
      </c>
      <c r="I117" s="60"/>
      <c r="J117" s="737" t="s">
        <v>378</v>
      </c>
      <c r="K117" s="738" t="s">
        <v>338</v>
      </c>
      <c r="L117" s="738">
        <v>1</v>
      </c>
      <c r="M117" s="61"/>
      <c r="N117" s="67" t="str">
        <f t="shared" si="36"/>
        <v>Included</v>
      </c>
      <c r="O117" s="68">
        <f t="shared" si="40"/>
        <v>0</v>
      </c>
      <c r="P117" s="8">
        <f t="shared" si="37"/>
        <v>0</v>
      </c>
      <c r="Q117" s="9">
        <f t="shared" si="41"/>
        <v>0</v>
      </c>
      <c r="R117" s="16">
        <f t="shared" si="38"/>
        <v>0</v>
      </c>
      <c r="S117" s="8"/>
      <c r="T117" s="64">
        <f t="shared" si="39"/>
        <v>0</v>
      </c>
      <c r="V117" s="65"/>
      <c r="AB117" s="9"/>
      <c r="AL117" s="9"/>
      <c r="AM117" s="9"/>
      <c r="AN117" s="9"/>
      <c r="AO117" s="9"/>
      <c r="AP117" s="9"/>
      <c r="AQ117" s="9"/>
      <c r="AR117" s="9"/>
      <c r="AS117" s="9"/>
      <c r="AT117" s="9"/>
      <c r="AU117" s="9"/>
      <c r="AV117" s="9"/>
      <c r="AW117" s="9"/>
      <c r="AX117" s="9"/>
      <c r="AY117" s="9"/>
    </row>
    <row r="118" spans="1:51" ht="31.5" x14ac:dyDescent="0.3">
      <c r="A118" s="57">
        <f t="shared" si="29"/>
        <v>13</v>
      </c>
      <c r="B118" s="737">
        <v>7000023692</v>
      </c>
      <c r="C118" s="738">
        <v>3240</v>
      </c>
      <c r="D118" s="738" t="s">
        <v>405</v>
      </c>
      <c r="E118" s="737">
        <v>1000034950</v>
      </c>
      <c r="F118" s="738">
        <v>85176990</v>
      </c>
      <c r="G118" s="58"/>
      <c r="H118" s="59">
        <v>0.18</v>
      </c>
      <c r="I118" s="60"/>
      <c r="J118" s="737" t="s">
        <v>379</v>
      </c>
      <c r="K118" s="738" t="s">
        <v>34</v>
      </c>
      <c r="L118" s="738">
        <v>1</v>
      </c>
      <c r="M118" s="61"/>
      <c r="N118" s="67" t="str">
        <f t="shared" si="36"/>
        <v>Included</v>
      </c>
      <c r="O118" s="68">
        <f t="shared" si="40"/>
        <v>0</v>
      </c>
      <c r="P118" s="8">
        <f t="shared" si="37"/>
        <v>0</v>
      </c>
      <c r="Q118" s="9">
        <f t="shared" si="41"/>
        <v>0</v>
      </c>
      <c r="R118" s="16">
        <f t="shared" si="38"/>
        <v>0</v>
      </c>
      <c r="S118" s="8"/>
      <c r="T118" s="64">
        <f t="shared" si="39"/>
        <v>0</v>
      </c>
      <c r="V118" s="65"/>
      <c r="AB118" s="9"/>
      <c r="AL118" s="9"/>
      <c r="AM118" s="9"/>
      <c r="AN118" s="9"/>
      <c r="AO118" s="9"/>
      <c r="AP118" s="9"/>
      <c r="AQ118" s="9"/>
      <c r="AR118" s="9"/>
      <c r="AS118" s="9"/>
      <c r="AT118" s="9"/>
      <c r="AU118" s="9"/>
      <c r="AV118" s="9"/>
      <c r="AW118" s="9"/>
      <c r="AX118" s="9"/>
      <c r="AY118" s="9"/>
    </row>
    <row r="119" spans="1:51" ht="31.5" x14ac:dyDescent="0.3">
      <c r="A119" s="57">
        <f t="shared" si="29"/>
        <v>14</v>
      </c>
      <c r="B119" s="737">
        <v>7000023692</v>
      </c>
      <c r="C119" s="738">
        <v>3250</v>
      </c>
      <c r="D119" s="738" t="s">
        <v>405</v>
      </c>
      <c r="E119" s="737">
        <v>1000031381</v>
      </c>
      <c r="F119" s="738">
        <v>85176290</v>
      </c>
      <c r="G119" s="58"/>
      <c r="H119" s="59">
        <v>0.18</v>
      </c>
      <c r="I119" s="60"/>
      <c r="J119" s="737" t="s">
        <v>380</v>
      </c>
      <c r="K119" s="738" t="s">
        <v>338</v>
      </c>
      <c r="L119" s="738">
        <v>1</v>
      </c>
      <c r="M119" s="61"/>
      <c r="N119" s="67" t="str">
        <f t="shared" si="36"/>
        <v>Included</v>
      </c>
      <c r="O119" s="68">
        <f t="shared" si="40"/>
        <v>0</v>
      </c>
      <c r="P119" s="8">
        <f t="shared" si="37"/>
        <v>0</v>
      </c>
      <c r="Q119" s="9">
        <f t="shared" si="41"/>
        <v>0</v>
      </c>
      <c r="R119" s="16">
        <f t="shared" si="38"/>
        <v>0</v>
      </c>
      <c r="S119" s="8"/>
      <c r="T119" s="64">
        <f t="shared" si="39"/>
        <v>0</v>
      </c>
      <c r="V119" s="65"/>
      <c r="AB119" s="9"/>
      <c r="AL119" s="9"/>
      <c r="AM119" s="9"/>
      <c r="AN119" s="9"/>
      <c r="AO119" s="9"/>
      <c r="AP119" s="9"/>
      <c r="AQ119" s="9"/>
      <c r="AR119" s="9"/>
      <c r="AS119" s="9"/>
      <c r="AT119" s="9"/>
      <c r="AU119" s="9"/>
      <c r="AV119" s="9"/>
      <c r="AW119" s="9"/>
      <c r="AX119" s="9"/>
      <c r="AY119" s="9"/>
    </row>
    <row r="120" spans="1:51" ht="31.5" x14ac:dyDescent="0.3">
      <c r="A120" s="57">
        <f t="shared" si="29"/>
        <v>15</v>
      </c>
      <c r="B120" s="737">
        <v>7000023692</v>
      </c>
      <c r="C120" s="738">
        <v>3260</v>
      </c>
      <c r="D120" s="738" t="s">
        <v>405</v>
      </c>
      <c r="E120" s="737">
        <v>1000034998</v>
      </c>
      <c r="F120" s="738">
        <v>85171890</v>
      </c>
      <c r="G120" s="58"/>
      <c r="H120" s="59">
        <v>0.18</v>
      </c>
      <c r="I120" s="60"/>
      <c r="J120" s="737" t="s">
        <v>382</v>
      </c>
      <c r="K120" s="738" t="s">
        <v>34</v>
      </c>
      <c r="L120" s="738">
        <v>1</v>
      </c>
      <c r="M120" s="61"/>
      <c r="N120" s="67" t="str">
        <f t="shared" si="36"/>
        <v>Included</v>
      </c>
      <c r="O120" s="68">
        <f t="shared" si="40"/>
        <v>0</v>
      </c>
      <c r="P120" s="8">
        <f t="shared" si="37"/>
        <v>0</v>
      </c>
      <c r="Q120" s="9">
        <f t="shared" si="41"/>
        <v>0</v>
      </c>
      <c r="R120" s="16">
        <f t="shared" si="38"/>
        <v>0</v>
      </c>
      <c r="S120" s="8"/>
      <c r="T120" s="64">
        <f t="shared" si="39"/>
        <v>0</v>
      </c>
      <c r="V120" s="65"/>
      <c r="AB120" s="9"/>
      <c r="AL120" s="9"/>
      <c r="AM120" s="9"/>
      <c r="AN120" s="9"/>
      <c r="AO120" s="9"/>
      <c r="AP120" s="9"/>
      <c r="AQ120" s="9"/>
      <c r="AR120" s="9"/>
      <c r="AS120" s="9"/>
      <c r="AT120" s="9"/>
      <c r="AU120" s="9"/>
      <c r="AV120" s="9"/>
      <c r="AW120" s="9"/>
      <c r="AX120" s="9"/>
      <c r="AY120" s="9"/>
    </row>
    <row r="121" spans="1:51" ht="31.5" x14ac:dyDescent="0.3">
      <c r="A121" s="57">
        <f t="shared" si="29"/>
        <v>16</v>
      </c>
      <c r="B121" s="737">
        <v>7000023692</v>
      </c>
      <c r="C121" s="738">
        <v>3270</v>
      </c>
      <c r="D121" s="738" t="s">
        <v>405</v>
      </c>
      <c r="E121" s="737">
        <v>1000031398</v>
      </c>
      <c r="F121" s="738">
        <v>85171890</v>
      </c>
      <c r="G121" s="58"/>
      <c r="H121" s="59">
        <v>0.18</v>
      </c>
      <c r="I121" s="60"/>
      <c r="J121" s="737" t="s">
        <v>387</v>
      </c>
      <c r="K121" s="738" t="s">
        <v>338</v>
      </c>
      <c r="L121" s="738">
        <v>1</v>
      </c>
      <c r="M121" s="61"/>
      <c r="N121" s="67" t="str">
        <f t="shared" si="36"/>
        <v>Included</v>
      </c>
      <c r="O121" s="68">
        <f t="shared" si="40"/>
        <v>0</v>
      </c>
      <c r="P121" s="8">
        <f t="shared" si="37"/>
        <v>0</v>
      </c>
      <c r="Q121" s="9">
        <f t="shared" si="41"/>
        <v>0</v>
      </c>
      <c r="R121" s="16">
        <f t="shared" si="38"/>
        <v>0</v>
      </c>
      <c r="S121" s="8"/>
      <c r="T121" s="64">
        <f t="shared" si="39"/>
        <v>0</v>
      </c>
      <c r="V121" s="65"/>
      <c r="AB121" s="9"/>
      <c r="AL121" s="9"/>
      <c r="AM121" s="9"/>
      <c r="AN121" s="9"/>
      <c r="AO121" s="9"/>
      <c r="AP121" s="9"/>
      <c r="AQ121" s="9"/>
      <c r="AR121" s="9"/>
      <c r="AS121" s="9"/>
      <c r="AT121" s="9"/>
      <c r="AU121" s="9"/>
      <c r="AV121" s="9"/>
      <c r="AW121" s="9"/>
      <c r="AX121" s="9"/>
      <c r="AY121" s="9"/>
    </row>
    <row r="122" spans="1:51" ht="18.75" x14ac:dyDescent="0.3">
      <c r="A122" s="786" t="s">
        <v>454</v>
      </c>
      <c r="B122" s="842" t="s">
        <v>406</v>
      </c>
      <c r="C122" s="843"/>
      <c r="D122" s="843"/>
      <c r="E122" s="843"/>
      <c r="F122" s="843"/>
      <c r="G122" s="843"/>
      <c r="H122" s="843"/>
      <c r="I122" s="843"/>
      <c r="J122" s="843"/>
      <c r="K122" s="843"/>
      <c r="L122" s="843"/>
      <c r="M122" s="843"/>
      <c r="N122" s="843"/>
      <c r="O122" s="844"/>
      <c r="P122" s="43"/>
      <c r="Q122" s="43"/>
      <c r="R122" s="43"/>
      <c r="S122" s="44"/>
      <c r="T122" s="45"/>
      <c r="U122" s="45"/>
      <c r="V122" s="45"/>
      <c r="W122" s="45"/>
      <c r="AA122" s="10"/>
      <c r="AI122" s="33"/>
    </row>
    <row r="123" spans="1:51" ht="94.5" x14ac:dyDescent="0.3">
      <c r="A123" s="57">
        <v>1</v>
      </c>
      <c r="B123" s="737">
        <v>7000023692</v>
      </c>
      <c r="C123" s="738">
        <v>3300</v>
      </c>
      <c r="D123" s="738" t="s">
        <v>407</v>
      </c>
      <c r="E123" s="737">
        <v>1000031367</v>
      </c>
      <c r="F123" s="738">
        <v>85176260</v>
      </c>
      <c r="G123" s="58"/>
      <c r="H123" s="59">
        <v>0.18</v>
      </c>
      <c r="I123" s="60"/>
      <c r="J123" s="737" t="s">
        <v>371</v>
      </c>
      <c r="K123" s="738" t="s">
        <v>34</v>
      </c>
      <c r="L123" s="738">
        <v>2</v>
      </c>
      <c r="M123" s="61"/>
      <c r="N123" s="67" t="str">
        <f t="shared" ref="N123:N138" si="42">IF(M123=0, "Included",IF(ISERROR(L123*M123), M123, L123*M123))</f>
        <v>Included</v>
      </c>
      <c r="O123" s="68">
        <f t="shared" ref="O123:O137" si="43">R123</f>
        <v>0</v>
      </c>
      <c r="P123" s="8">
        <f t="shared" ref="P123:P138" si="44">+L123*M123</f>
        <v>0</v>
      </c>
      <c r="Q123" s="9">
        <f t="shared" ref="Q123:Q137" si="45">IF(N123="Included",0,N123)</f>
        <v>0</v>
      </c>
      <c r="R123" s="16">
        <f t="shared" ref="R123:R138" si="46">IF(I123="", H123*Q123,I123*Q123)</f>
        <v>0</v>
      </c>
      <c r="S123" s="8"/>
      <c r="T123" s="64">
        <f t="shared" ref="T123:T138" si="47">+P123*H123</f>
        <v>0</v>
      </c>
      <c r="V123" s="65"/>
      <c r="AB123" s="9"/>
      <c r="AL123" s="9"/>
      <c r="AM123" s="9"/>
      <c r="AN123" s="9"/>
      <c r="AO123" s="9"/>
      <c r="AP123" s="9"/>
      <c r="AQ123" s="9"/>
      <c r="AR123" s="9"/>
      <c r="AS123" s="9"/>
      <c r="AT123" s="9"/>
      <c r="AU123" s="9"/>
      <c r="AV123" s="9"/>
      <c r="AW123" s="9"/>
      <c r="AX123" s="9"/>
      <c r="AY123" s="9"/>
    </row>
    <row r="124" spans="1:51" ht="31.5" x14ac:dyDescent="0.3">
      <c r="A124" s="57">
        <f t="shared" si="29"/>
        <v>2</v>
      </c>
      <c r="B124" s="737">
        <v>7000023692</v>
      </c>
      <c r="C124" s="738">
        <v>3310</v>
      </c>
      <c r="D124" s="738" t="s">
        <v>407</v>
      </c>
      <c r="E124" s="737">
        <v>1000018706</v>
      </c>
      <c r="F124" s="738">
        <v>85176990</v>
      </c>
      <c r="G124" s="58"/>
      <c r="H124" s="59">
        <v>0.18</v>
      </c>
      <c r="I124" s="60"/>
      <c r="J124" s="737" t="s">
        <v>372</v>
      </c>
      <c r="K124" s="738" t="s">
        <v>34</v>
      </c>
      <c r="L124" s="738">
        <v>8</v>
      </c>
      <c r="M124" s="61"/>
      <c r="N124" s="67" t="str">
        <f t="shared" si="42"/>
        <v>Included</v>
      </c>
      <c r="O124" s="68">
        <f t="shared" si="43"/>
        <v>0</v>
      </c>
      <c r="P124" s="8">
        <f t="shared" si="44"/>
        <v>0</v>
      </c>
      <c r="Q124" s="9">
        <f t="shared" si="45"/>
        <v>0</v>
      </c>
      <c r="R124" s="16">
        <f t="shared" si="46"/>
        <v>0</v>
      </c>
      <c r="S124" s="8"/>
      <c r="T124" s="64">
        <f t="shared" si="47"/>
        <v>0</v>
      </c>
      <c r="V124" s="65"/>
      <c r="AB124" s="9"/>
      <c r="AL124" s="9"/>
      <c r="AM124" s="9"/>
      <c r="AN124" s="9"/>
      <c r="AO124" s="9"/>
      <c r="AP124" s="9"/>
      <c r="AQ124" s="9"/>
      <c r="AR124" s="9"/>
      <c r="AS124" s="9"/>
      <c r="AT124" s="9"/>
      <c r="AU124" s="9"/>
      <c r="AV124" s="9"/>
      <c r="AW124" s="9"/>
      <c r="AX124" s="9"/>
      <c r="AY124" s="9"/>
    </row>
    <row r="125" spans="1:51" ht="31.5" x14ac:dyDescent="0.3">
      <c r="A125" s="57">
        <f t="shared" si="29"/>
        <v>3</v>
      </c>
      <c r="B125" s="737">
        <v>7000023692</v>
      </c>
      <c r="C125" s="738">
        <v>3320</v>
      </c>
      <c r="D125" s="738" t="s">
        <v>407</v>
      </c>
      <c r="E125" s="737">
        <v>1000031405</v>
      </c>
      <c r="F125" s="738">
        <v>85176290</v>
      </c>
      <c r="G125" s="58"/>
      <c r="H125" s="59">
        <v>0.18</v>
      </c>
      <c r="I125" s="60"/>
      <c r="J125" s="737" t="s">
        <v>377</v>
      </c>
      <c r="K125" s="738" t="s">
        <v>34</v>
      </c>
      <c r="L125" s="738">
        <v>4</v>
      </c>
      <c r="M125" s="61"/>
      <c r="N125" s="67" t="str">
        <f t="shared" si="42"/>
        <v>Included</v>
      </c>
      <c r="O125" s="68">
        <f t="shared" si="43"/>
        <v>0</v>
      </c>
      <c r="P125" s="8">
        <f t="shared" si="44"/>
        <v>0</v>
      </c>
      <c r="Q125" s="9">
        <f t="shared" si="45"/>
        <v>0</v>
      </c>
      <c r="R125" s="16">
        <f t="shared" si="46"/>
        <v>0</v>
      </c>
      <c r="S125" s="8"/>
      <c r="T125" s="64">
        <f t="shared" si="47"/>
        <v>0</v>
      </c>
      <c r="V125" s="65"/>
      <c r="AB125" s="9"/>
      <c r="AL125" s="9"/>
      <c r="AM125" s="9"/>
      <c r="AN125" s="9"/>
      <c r="AO125" s="9"/>
      <c r="AP125" s="9"/>
      <c r="AQ125" s="9"/>
      <c r="AR125" s="9"/>
      <c r="AS125" s="9"/>
      <c r="AT125" s="9"/>
      <c r="AU125" s="9"/>
      <c r="AV125" s="9"/>
      <c r="AW125" s="9"/>
      <c r="AX125" s="9"/>
      <c r="AY125" s="9"/>
    </row>
    <row r="126" spans="1:51" ht="31.5" x14ac:dyDescent="0.3">
      <c r="A126" s="57">
        <f t="shared" si="29"/>
        <v>4</v>
      </c>
      <c r="B126" s="737">
        <v>7000023692</v>
      </c>
      <c r="C126" s="738">
        <v>3330</v>
      </c>
      <c r="D126" s="738" t="s">
        <v>407</v>
      </c>
      <c r="E126" s="737">
        <v>1000031374</v>
      </c>
      <c r="F126" s="738">
        <v>85176290</v>
      </c>
      <c r="G126" s="58"/>
      <c r="H126" s="59">
        <v>0.18</v>
      </c>
      <c r="I126" s="60"/>
      <c r="J126" s="737" t="s">
        <v>378</v>
      </c>
      <c r="K126" s="738" t="s">
        <v>338</v>
      </c>
      <c r="L126" s="738">
        <v>4</v>
      </c>
      <c r="M126" s="61"/>
      <c r="N126" s="67" t="str">
        <f t="shared" si="42"/>
        <v>Included</v>
      </c>
      <c r="O126" s="68">
        <f t="shared" si="43"/>
        <v>0</v>
      </c>
      <c r="P126" s="8">
        <f t="shared" si="44"/>
        <v>0</v>
      </c>
      <c r="Q126" s="9">
        <f t="shared" si="45"/>
        <v>0</v>
      </c>
      <c r="R126" s="16">
        <f t="shared" si="46"/>
        <v>0</v>
      </c>
      <c r="S126" s="8"/>
      <c r="T126" s="64">
        <f t="shared" si="47"/>
        <v>0</v>
      </c>
      <c r="V126" s="65"/>
      <c r="AB126" s="9"/>
      <c r="AL126" s="9"/>
      <c r="AM126" s="9"/>
      <c r="AN126" s="9"/>
      <c r="AO126" s="9"/>
      <c r="AP126" s="9"/>
      <c r="AQ126" s="9"/>
      <c r="AR126" s="9"/>
      <c r="AS126" s="9"/>
      <c r="AT126" s="9"/>
      <c r="AU126" s="9"/>
      <c r="AV126" s="9"/>
      <c r="AW126" s="9"/>
      <c r="AX126" s="9"/>
      <c r="AY126" s="9"/>
    </row>
    <row r="127" spans="1:51" ht="31.5" x14ac:dyDescent="0.3">
      <c r="A127" s="57">
        <f t="shared" si="29"/>
        <v>5</v>
      </c>
      <c r="B127" s="737">
        <v>7000023692</v>
      </c>
      <c r="C127" s="738">
        <v>3340</v>
      </c>
      <c r="D127" s="738" t="s">
        <v>407</v>
      </c>
      <c r="E127" s="737">
        <v>1000034950</v>
      </c>
      <c r="F127" s="738">
        <v>85176990</v>
      </c>
      <c r="G127" s="58"/>
      <c r="H127" s="59">
        <v>0.18</v>
      </c>
      <c r="I127" s="60"/>
      <c r="J127" s="737" t="s">
        <v>379</v>
      </c>
      <c r="K127" s="738" t="s">
        <v>34</v>
      </c>
      <c r="L127" s="738">
        <v>4</v>
      </c>
      <c r="M127" s="61"/>
      <c r="N127" s="67" t="str">
        <f t="shared" si="42"/>
        <v>Included</v>
      </c>
      <c r="O127" s="68">
        <f t="shared" si="43"/>
        <v>0</v>
      </c>
      <c r="P127" s="8">
        <f t="shared" si="44"/>
        <v>0</v>
      </c>
      <c r="Q127" s="9">
        <f t="shared" si="45"/>
        <v>0</v>
      </c>
      <c r="R127" s="16">
        <f t="shared" si="46"/>
        <v>0</v>
      </c>
      <c r="S127" s="8"/>
      <c r="T127" s="64">
        <f t="shared" si="47"/>
        <v>0</v>
      </c>
      <c r="V127" s="65"/>
      <c r="AB127" s="9"/>
      <c r="AL127" s="9"/>
      <c r="AM127" s="9"/>
      <c r="AN127" s="9"/>
      <c r="AO127" s="9"/>
      <c r="AP127" s="9"/>
      <c r="AQ127" s="9"/>
      <c r="AR127" s="9"/>
      <c r="AS127" s="9"/>
      <c r="AT127" s="9"/>
      <c r="AU127" s="9"/>
      <c r="AV127" s="9"/>
      <c r="AW127" s="9"/>
      <c r="AX127" s="9"/>
      <c r="AY127" s="9"/>
    </row>
    <row r="128" spans="1:51" ht="31.5" x14ac:dyDescent="0.3">
      <c r="A128" s="57">
        <f t="shared" si="29"/>
        <v>6</v>
      </c>
      <c r="B128" s="737">
        <v>7000023692</v>
      </c>
      <c r="C128" s="738">
        <v>3350</v>
      </c>
      <c r="D128" s="738" t="s">
        <v>407</v>
      </c>
      <c r="E128" s="737">
        <v>1000031381</v>
      </c>
      <c r="F128" s="738">
        <v>85176290</v>
      </c>
      <c r="G128" s="58"/>
      <c r="H128" s="59">
        <v>0.18</v>
      </c>
      <c r="I128" s="60"/>
      <c r="J128" s="737" t="s">
        <v>380</v>
      </c>
      <c r="K128" s="738" t="s">
        <v>338</v>
      </c>
      <c r="L128" s="738">
        <v>2</v>
      </c>
      <c r="M128" s="61"/>
      <c r="N128" s="67" t="str">
        <f t="shared" si="42"/>
        <v>Included</v>
      </c>
      <c r="O128" s="68">
        <f t="shared" si="43"/>
        <v>0</v>
      </c>
      <c r="P128" s="8">
        <f t="shared" si="44"/>
        <v>0</v>
      </c>
      <c r="Q128" s="9">
        <f t="shared" si="45"/>
        <v>0</v>
      </c>
      <c r="R128" s="16">
        <f t="shared" si="46"/>
        <v>0</v>
      </c>
      <c r="S128" s="8"/>
      <c r="T128" s="64">
        <f t="shared" si="47"/>
        <v>0</v>
      </c>
      <c r="V128" s="65"/>
      <c r="AB128" s="9"/>
      <c r="AL128" s="9"/>
      <c r="AM128" s="9"/>
      <c r="AN128" s="9"/>
      <c r="AO128" s="9"/>
      <c r="AP128" s="9"/>
      <c r="AQ128" s="9"/>
      <c r="AR128" s="9"/>
      <c r="AS128" s="9"/>
      <c r="AT128" s="9"/>
      <c r="AU128" s="9"/>
      <c r="AV128" s="9"/>
      <c r="AW128" s="9"/>
      <c r="AX128" s="9"/>
      <c r="AY128" s="9"/>
    </row>
    <row r="129" spans="1:51" ht="31.5" x14ac:dyDescent="0.3">
      <c r="A129" s="57">
        <f t="shared" si="29"/>
        <v>7</v>
      </c>
      <c r="B129" s="737">
        <v>7000023692</v>
      </c>
      <c r="C129" s="738">
        <v>3360</v>
      </c>
      <c r="D129" s="738" t="s">
        <v>407</v>
      </c>
      <c r="E129" s="737">
        <v>1000026228</v>
      </c>
      <c r="F129" s="738">
        <v>85176290</v>
      </c>
      <c r="G129" s="58"/>
      <c r="H129" s="59">
        <v>0.18</v>
      </c>
      <c r="I129" s="60"/>
      <c r="J129" s="737" t="s">
        <v>381</v>
      </c>
      <c r="K129" s="738" t="s">
        <v>34</v>
      </c>
      <c r="L129" s="738">
        <v>2</v>
      </c>
      <c r="M129" s="61"/>
      <c r="N129" s="67" t="str">
        <f t="shared" si="42"/>
        <v>Included</v>
      </c>
      <c r="O129" s="68">
        <f t="shared" si="43"/>
        <v>0</v>
      </c>
      <c r="P129" s="8">
        <f t="shared" si="44"/>
        <v>0</v>
      </c>
      <c r="Q129" s="9">
        <f t="shared" si="45"/>
        <v>0</v>
      </c>
      <c r="R129" s="16">
        <f t="shared" si="46"/>
        <v>0</v>
      </c>
      <c r="S129" s="8"/>
      <c r="T129" s="64">
        <f t="shared" si="47"/>
        <v>0</v>
      </c>
      <c r="V129" s="65"/>
      <c r="AB129" s="9"/>
      <c r="AL129" s="9"/>
      <c r="AM129" s="9"/>
      <c r="AN129" s="9"/>
      <c r="AO129" s="9"/>
      <c r="AP129" s="9"/>
      <c r="AQ129" s="9"/>
      <c r="AR129" s="9"/>
      <c r="AS129" s="9"/>
      <c r="AT129" s="9"/>
      <c r="AU129" s="9"/>
      <c r="AV129" s="9"/>
      <c r="AW129" s="9"/>
      <c r="AX129" s="9"/>
      <c r="AY129" s="9"/>
    </row>
    <row r="130" spans="1:51" s="733" customFormat="1" ht="31.5" x14ac:dyDescent="0.3">
      <c r="A130" s="57">
        <f t="shared" si="29"/>
        <v>8</v>
      </c>
      <c r="B130" s="737">
        <v>7000023692</v>
      </c>
      <c r="C130" s="738">
        <v>3370</v>
      </c>
      <c r="D130" s="738" t="s">
        <v>407</v>
      </c>
      <c r="E130" s="737">
        <v>1000034998</v>
      </c>
      <c r="F130" s="738">
        <v>85171890</v>
      </c>
      <c r="G130" s="727"/>
      <c r="H130" s="59">
        <v>0.18</v>
      </c>
      <c r="I130" s="728"/>
      <c r="J130" s="737" t="s">
        <v>382</v>
      </c>
      <c r="K130" s="738" t="s">
        <v>34</v>
      </c>
      <c r="L130" s="738">
        <v>4</v>
      </c>
      <c r="M130" s="729"/>
      <c r="N130" s="730" t="str">
        <f t="shared" si="42"/>
        <v>Included</v>
      </c>
      <c r="O130" s="731">
        <f t="shared" si="43"/>
        <v>0</v>
      </c>
      <c r="P130" s="732">
        <f t="shared" si="44"/>
        <v>0</v>
      </c>
      <c r="Q130" s="733">
        <f t="shared" si="45"/>
        <v>0</v>
      </c>
      <c r="R130" s="734">
        <f t="shared" si="46"/>
        <v>0</v>
      </c>
      <c r="S130" s="732"/>
      <c r="T130" s="735">
        <f t="shared" si="47"/>
        <v>0</v>
      </c>
      <c r="U130" s="732"/>
      <c r="V130" s="736"/>
      <c r="W130" s="732"/>
      <c r="X130" s="732"/>
      <c r="Y130" s="732"/>
    </row>
    <row r="131" spans="1:51" s="733" customFormat="1" ht="63" x14ac:dyDescent="0.3">
      <c r="A131" s="57">
        <f t="shared" si="29"/>
        <v>9</v>
      </c>
      <c r="B131" s="737">
        <v>7000023692</v>
      </c>
      <c r="C131" s="738">
        <v>3390</v>
      </c>
      <c r="D131" s="738" t="s">
        <v>408</v>
      </c>
      <c r="E131" s="737">
        <v>1000031369</v>
      </c>
      <c r="F131" s="738">
        <v>85176260</v>
      </c>
      <c r="G131" s="727"/>
      <c r="H131" s="59">
        <v>0.18</v>
      </c>
      <c r="I131" s="728"/>
      <c r="J131" s="737" t="s">
        <v>386</v>
      </c>
      <c r="K131" s="738" t="s">
        <v>338</v>
      </c>
      <c r="L131" s="738">
        <v>1</v>
      </c>
      <c r="M131" s="729"/>
      <c r="N131" s="730" t="str">
        <f t="shared" si="42"/>
        <v>Included</v>
      </c>
      <c r="O131" s="731">
        <f t="shared" si="43"/>
        <v>0</v>
      </c>
      <c r="P131" s="732">
        <f t="shared" si="44"/>
        <v>0</v>
      </c>
      <c r="Q131" s="733">
        <f t="shared" si="45"/>
        <v>0</v>
      </c>
      <c r="R131" s="734">
        <f t="shared" si="46"/>
        <v>0</v>
      </c>
      <c r="S131" s="732"/>
      <c r="T131" s="735">
        <f t="shared" si="47"/>
        <v>0</v>
      </c>
      <c r="U131" s="732"/>
      <c r="V131" s="736"/>
      <c r="W131" s="732"/>
      <c r="X131" s="732"/>
      <c r="Y131" s="732"/>
    </row>
    <row r="132" spans="1:51" s="733" customFormat="1" ht="31.5" x14ac:dyDescent="0.3">
      <c r="A132" s="57">
        <f t="shared" si="29"/>
        <v>10</v>
      </c>
      <c r="B132" s="737">
        <v>7000023692</v>
      </c>
      <c r="C132" s="738">
        <v>3400</v>
      </c>
      <c r="D132" s="738" t="s">
        <v>408</v>
      </c>
      <c r="E132" s="737">
        <v>1000018706</v>
      </c>
      <c r="F132" s="738">
        <v>85176990</v>
      </c>
      <c r="G132" s="727"/>
      <c r="H132" s="59">
        <v>0.18</v>
      </c>
      <c r="I132" s="728"/>
      <c r="J132" s="737" t="s">
        <v>372</v>
      </c>
      <c r="K132" s="738" t="s">
        <v>34</v>
      </c>
      <c r="L132" s="738">
        <v>1</v>
      </c>
      <c r="M132" s="729"/>
      <c r="N132" s="730" t="str">
        <f t="shared" si="42"/>
        <v>Included</v>
      </c>
      <c r="O132" s="731">
        <f t="shared" si="43"/>
        <v>0</v>
      </c>
      <c r="P132" s="732">
        <f t="shared" si="44"/>
        <v>0</v>
      </c>
      <c r="Q132" s="733">
        <f t="shared" si="45"/>
        <v>0</v>
      </c>
      <c r="R132" s="734">
        <f t="shared" si="46"/>
        <v>0</v>
      </c>
      <c r="S132" s="732"/>
      <c r="T132" s="735">
        <f t="shared" si="47"/>
        <v>0</v>
      </c>
      <c r="U132" s="732"/>
      <c r="V132" s="736"/>
      <c r="W132" s="732"/>
      <c r="X132" s="732"/>
      <c r="Y132" s="732"/>
    </row>
    <row r="133" spans="1:51" ht="31.5" x14ac:dyDescent="0.3">
      <c r="A133" s="57">
        <f t="shared" si="29"/>
        <v>11</v>
      </c>
      <c r="B133" s="737">
        <v>7000023692</v>
      </c>
      <c r="C133" s="738">
        <v>3410</v>
      </c>
      <c r="D133" s="738" t="s">
        <v>408</v>
      </c>
      <c r="E133" s="737">
        <v>1000031405</v>
      </c>
      <c r="F133" s="738">
        <v>85176290</v>
      </c>
      <c r="G133" s="58"/>
      <c r="H133" s="59">
        <v>0.18</v>
      </c>
      <c r="I133" s="60"/>
      <c r="J133" s="737" t="s">
        <v>377</v>
      </c>
      <c r="K133" s="738" t="s">
        <v>34</v>
      </c>
      <c r="L133" s="738">
        <v>1</v>
      </c>
      <c r="M133" s="61"/>
      <c r="N133" s="67" t="str">
        <f t="shared" si="42"/>
        <v>Included</v>
      </c>
      <c r="O133" s="68">
        <f t="shared" si="43"/>
        <v>0</v>
      </c>
      <c r="P133" s="8">
        <f t="shared" si="44"/>
        <v>0</v>
      </c>
      <c r="Q133" s="9">
        <f t="shared" si="45"/>
        <v>0</v>
      </c>
      <c r="R133" s="16">
        <f t="shared" si="46"/>
        <v>0</v>
      </c>
      <c r="S133" s="8"/>
      <c r="T133" s="64">
        <f t="shared" si="47"/>
        <v>0</v>
      </c>
      <c r="V133" s="65"/>
      <c r="AB133" s="9"/>
      <c r="AL133" s="9"/>
      <c r="AM133" s="9"/>
      <c r="AN133" s="9"/>
      <c r="AO133" s="9"/>
      <c r="AP133" s="9"/>
      <c r="AQ133" s="9"/>
      <c r="AR133" s="9"/>
      <c r="AS133" s="9"/>
      <c r="AT133" s="9"/>
      <c r="AU133" s="9"/>
      <c r="AV133" s="9"/>
      <c r="AW133" s="9"/>
      <c r="AX133" s="9"/>
      <c r="AY133" s="9"/>
    </row>
    <row r="134" spans="1:51" ht="31.5" x14ac:dyDescent="0.3">
      <c r="A134" s="57">
        <f t="shared" si="29"/>
        <v>12</v>
      </c>
      <c r="B134" s="737">
        <v>7000023692</v>
      </c>
      <c r="C134" s="738">
        <v>3420</v>
      </c>
      <c r="D134" s="738" t="s">
        <v>408</v>
      </c>
      <c r="E134" s="737">
        <v>1000031374</v>
      </c>
      <c r="F134" s="738">
        <v>85176290</v>
      </c>
      <c r="G134" s="58"/>
      <c r="H134" s="59">
        <v>0.18</v>
      </c>
      <c r="I134" s="60"/>
      <c r="J134" s="737" t="s">
        <v>378</v>
      </c>
      <c r="K134" s="738" t="s">
        <v>338</v>
      </c>
      <c r="L134" s="738">
        <v>1</v>
      </c>
      <c r="M134" s="61"/>
      <c r="N134" s="67" t="str">
        <f t="shared" si="42"/>
        <v>Included</v>
      </c>
      <c r="O134" s="68">
        <f t="shared" si="43"/>
        <v>0</v>
      </c>
      <c r="P134" s="8">
        <f t="shared" si="44"/>
        <v>0</v>
      </c>
      <c r="Q134" s="9">
        <f t="shared" si="45"/>
        <v>0</v>
      </c>
      <c r="R134" s="16">
        <f t="shared" si="46"/>
        <v>0</v>
      </c>
      <c r="S134" s="8"/>
      <c r="T134" s="64">
        <f t="shared" si="47"/>
        <v>0</v>
      </c>
      <c r="V134" s="65"/>
      <c r="AB134" s="9"/>
      <c r="AL134" s="9"/>
      <c r="AM134" s="9"/>
      <c r="AN134" s="9"/>
      <c r="AO134" s="9"/>
      <c r="AP134" s="9"/>
      <c r="AQ134" s="9"/>
      <c r="AR134" s="9"/>
      <c r="AS134" s="9"/>
      <c r="AT134" s="9"/>
      <c r="AU134" s="9"/>
      <c r="AV134" s="9"/>
      <c r="AW134" s="9"/>
      <c r="AX134" s="9"/>
      <c r="AY134" s="9"/>
    </row>
    <row r="135" spans="1:51" ht="31.5" x14ac:dyDescent="0.3">
      <c r="A135" s="57">
        <f t="shared" si="29"/>
        <v>13</v>
      </c>
      <c r="B135" s="737">
        <v>7000023692</v>
      </c>
      <c r="C135" s="738">
        <v>3430</v>
      </c>
      <c r="D135" s="738" t="s">
        <v>408</v>
      </c>
      <c r="E135" s="737">
        <v>1000034950</v>
      </c>
      <c r="F135" s="738">
        <v>85176990</v>
      </c>
      <c r="G135" s="58"/>
      <c r="H135" s="59">
        <v>0.18</v>
      </c>
      <c r="I135" s="60"/>
      <c r="J135" s="737" t="s">
        <v>379</v>
      </c>
      <c r="K135" s="738" t="s">
        <v>34</v>
      </c>
      <c r="L135" s="738">
        <v>1</v>
      </c>
      <c r="M135" s="61"/>
      <c r="N135" s="67" t="str">
        <f t="shared" si="42"/>
        <v>Included</v>
      </c>
      <c r="O135" s="68">
        <f t="shared" si="43"/>
        <v>0</v>
      </c>
      <c r="P135" s="8">
        <f t="shared" si="44"/>
        <v>0</v>
      </c>
      <c r="Q135" s="9">
        <f t="shared" si="45"/>
        <v>0</v>
      </c>
      <c r="R135" s="16">
        <f t="shared" si="46"/>
        <v>0</v>
      </c>
      <c r="S135" s="8"/>
      <c r="T135" s="64">
        <f t="shared" si="47"/>
        <v>0</v>
      </c>
      <c r="V135" s="65"/>
      <c r="AB135" s="9"/>
      <c r="AL135" s="9"/>
      <c r="AM135" s="9"/>
      <c r="AN135" s="9"/>
      <c r="AO135" s="9"/>
      <c r="AP135" s="9"/>
      <c r="AQ135" s="9"/>
      <c r="AR135" s="9"/>
      <c r="AS135" s="9"/>
      <c r="AT135" s="9"/>
      <c r="AU135" s="9"/>
      <c r="AV135" s="9"/>
      <c r="AW135" s="9"/>
      <c r="AX135" s="9"/>
      <c r="AY135" s="9"/>
    </row>
    <row r="136" spans="1:51" ht="31.5" x14ac:dyDescent="0.3">
      <c r="A136" s="57">
        <f t="shared" si="29"/>
        <v>14</v>
      </c>
      <c r="B136" s="737">
        <v>7000023692</v>
      </c>
      <c r="C136" s="738">
        <v>3440</v>
      </c>
      <c r="D136" s="738" t="s">
        <v>408</v>
      </c>
      <c r="E136" s="737">
        <v>1000031381</v>
      </c>
      <c r="F136" s="738">
        <v>85176290</v>
      </c>
      <c r="G136" s="58"/>
      <c r="H136" s="59">
        <v>0.18</v>
      </c>
      <c r="I136" s="60"/>
      <c r="J136" s="737" t="s">
        <v>380</v>
      </c>
      <c r="K136" s="738" t="s">
        <v>338</v>
      </c>
      <c r="L136" s="738">
        <v>1</v>
      </c>
      <c r="M136" s="61"/>
      <c r="N136" s="67" t="str">
        <f t="shared" si="42"/>
        <v>Included</v>
      </c>
      <c r="O136" s="68">
        <f t="shared" si="43"/>
        <v>0</v>
      </c>
      <c r="P136" s="8">
        <f t="shared" si="44"/>
        <v>0</v>
      </c>
      <c r="Q136" s="9">
        <f t="shared" si="45"/>
        <v>0</v>
      </c>
      <c r="R136" s="16">
        <f t="shared" si="46"/>
        <v>0</v>
      </c>
      <c r="S136" s="8"/>
      <c r="T136" s="64">
        <f t="shared" si="47"/>
        <v>0</v>
      </c>
      <c r="V136" s="65"/>
      <c r="AB136" s="9"/>
      <c r="AL136" s="9"/>
      <c r="AM136" s="9"/>
      <c r="AN136" s="9"/>
      <c r="AO136" s="9"/>
      <c r="AP136" s="9"/>
      <c r="AQ136" s="9"/>
      <c r="AR136" s="9"/>
      <c r="AS136" s="9"/>
      <c r="AT136" s="9"/>
      <c r="AU136" s="9"/>
      <c r="AV136" s="9"/>
      <c r="AW136" s="9"/>
      <c r="AX136" s="9"/>
      <c r="AY136" s="9"/>
    </row>
    <row r="137" spans="1:51" ht="31.5" x14ac:dyDescent="0.3">
      <c r="A137" s="57">
        <f t="shared" si="29"/>
        <v>15</v>
      </c>
      <c r="B137" s="737">
        <v>7000023692</v>
      </c>
      <c r="C137" s="738">
        <v>3450</v>
      </c>
      <c r="D137" s="738" t="s">
        <v>408</v>
      </c>
      <c r="E137" s="737">
        <v>1000034998</v>
      </c>
      <c r="F137" s="738">
        <v>85171890</v>
      </c>
      <c r="G137" s="58"/>
      <c r="H137" s="59">
        <v>0.18</v>
      </c>
      <c r="I137" s="60"/>
      <c r="J137" s="737" t="s">
        <v>382</v>
      </c>
      <c r="K137" s="738" t="s">
        <v>34</v>
      </c>
      <c r="L137" s="738">
        <v>1</v>
      </c>
      <c r="M137" s="61"/>
      <c r="N137" s="67" t="str">
        <f t="shared" si="42"/>
        <v>Included</v>
      </c>
      <c r="O137" s="68">
        <f t="shared" si="43"/>
        <v>0</v>
      </c>
      <c r="P137" s="8">
        <f t="shared" si="44"/>
        <v>0</v>
      </c>
      <c r="Q137" s="9">
        <f t="shared" si="45"/>
        <v>0</v>
      </c>
      <c r="R137" s="16">
        <f t="shared" si="46"/>
        <v>0</v>
      </c>
      <c r="S137" s="8"/>
      <c r="T137" s="64">
        <f t="shared" si="47"/>
        <v>0</v>
      </c>
      <c r="V137" s="65"/>
      <c r="AB137" s="9"/>
      <c r="AL137" s="9"/>
      <c r="AM137" s="9"/>
      <c r="AN137" s="9"/>
      <c r="AO137" s="9"/>
      <c r="AP137" s="9"/>
      <c r="AQ137" s="9"/>
      <c r="AR137" s="9"/>
      <c r="AS137" s="9"/>
      <c r="AT137" s="9"/>
      <c r="AU137" s="9"/>
      <c r="AV137" s="9"/>
      <c r="AW137" s="9"/>
      <c r="AX137" s="9"/>
      <c r="AY137" s="9"/>
    </row>
    <row r="138" spans="1:51" ht="31.5" x14ac:dyDescent="0.3">
      <c r="A138" s="57">
        <f t="shared" si="29"/>
        <v>16</v>
      </c>
      <c r="B138" s="737">
        <v>7000023692</v>
      </c>
      <c r="C138" s="738">
        <v>3460</v>
      </c>
      <c r="D138" s="738" t="s">
        <v>408</v>
      </c>
      <c r="E138" s="737">
        <v>1000031398</v>
      </c>
      <c r="F138" s="738">
        <v>85171890</v>
      </c>
      <c r="G138" s="58"/>
      <c r="H138" s="59">
        <v>0.18</v>
      </c>
      <c r="I138" s="60"/>
      <c r="J138" s="737" t="s">
        <v>387</v>
      </c>
      <c r="K138" s="738" t="s">
        <v>338</v>
      </c>
      <c r="L138" s="738">
        <v>1</v>
      </c>
      <c r="M138" s="61"/>
      <c r="N138" s="67" t="str">
        <f t="shared" si="42"/>
        <v>Included</v>
      </c>
      <c r="O138" s="68">
        <f>R138</f>
        <v>0</v>
      </c>
      <c r="P138" s="8">
        <f t="shared" si="44"/>
        <v>0</v>
      </c>
      <c r="Q138" s="9">
        <f>IF(N138="Included",0,N138)</f>
        <v>0</v>
      </c>
      <c r="R138" s="16">
        <f t="shared" si="46"/>
        <v>0</v>
      </c>
      <c r="S138" s="8"/>
      <c r="T138" s="64">
        <f t="shared" si="47"/>
        <v>0</v>
      </c>
      <c r="V138" s="65"/>
      <c r="AB138" s="9"/>
      <c r="AL138" s="9"/>
      <c r="AM138" s="9"/>
      <c r="AN138" s="9"/>
      <c r="AO138" s="9"/>
      <c r="AP138" s="9"/>
      <c r="AQ138" s="9"/>
      <c r="AR138" s="9"/>
      <c r="AS138" s="9"/>
      <c r="AT138" s="9"/>
      <c r="AU138" s="9"/>
      <c r="AV138" s="9"/>
      <c r="AW138" s="9"/>
      <c r="AX138" s="9"/>
      <c r="AY138" s="9"/>
    </row>
    <row r="139" spans="1:51" ht="18.75" x14ac:dyDescent="0.3">
      <c r="A139" s="786" t="s">
        <v>455</v>
      </c>
      <c r="B139" s="842" t="s">
        <v>409</v>
      </c>
      <c r="C139" s="843"/>
      <c r="D139" s="843"/>
      <c r="E139" s="843"/>
      <c r="F139" s="843"/>
      <c r="G139" s="843"/>
      <c r="H139" s="843"/>
      <c r="I139" s="843"/>
      <c r="J139" s="843"/>
      <c r="K139" s="843"/>
      <c r="L139" s="843"/>
      <c r="M139" s="843"/>
      <c r="N139" s="843"/>
      <c r="O139" s="844"/>
      <c r="P139" s="43"/>
      <c r="Q139" s="43"/>
      <c r="R139" s="43"/>
      <c r="S139" s="44"/>
      <c r="T139" s="45"/>
      <c r="U139" s="45"/>
      <c r="V139" s="45"/>
      <c r="W139" s="45"/>
      <c r="AA139" s="10"/>
      <c r="AI139" s="33"/>
    </row>
    <row r="140" spans="1:51" ht="94.5" x14ac:dyDescent="0.3">
      <c r="A140" s="57">
        <v>1</v>
      </c>
      <c r="B140" s="737">
        <v>7000023692</v>
      </c>
      <c r="C140" s="738">
        <v>3490</v>
      </c>
      <c r="D140" s="738" t="s">
        <v>410</v>
      </c>
      <c r="E140" s="737">
        <v>1000031367</v>
      </c>
      <c r="F140" s="738">
        <v>85176260</v>
      </c>
      <c r="G140" s="58"/>
      <c r="H140" s="59">
        <v>0.18</v>
      </c>
      <c r="I140" s="60"/>
      <c r="J140" s="737" t="s">
        <v>371</v>
      </c>
      <c r="K140" s="738" t="s">
        <v>34</v>
      </c>
      <c r="L140" s="738">
        <v>10</v>
      </c>
      <c r="M140" s="61"/>
      <c r="N140" s="67" t="str">
        <f t="shared" ref="N140:N170" si="48">IF(M140=0, "Included",IF(ISERROR(L140*M140), M140, L140*M140))</f>
        <v>Included</v>
      </c>
      <c r="O140" s="68">
        <f t="shared" ref="O140:O146" si="49">R140</f>
        <v>0</v>
      </c>
      <c r="P140" s="8">
        <f t="shared" ref="P140:P170" si="50">+L140*M140</f>
        <v>0</v>
      </c>
      <c r="Q140" s="9">
        <f t="shared" ref="Q140:Q146" si="51">IF(N140="Included",0,N140)</f>
        <v>0</v>
      </c>
      <c r="R140" s="16">
        <f t="shared" ref="R140:R170" si="52">IF(I140="", H140*Q140,I140*Q140)</f>
        <v>0</v>
      </c>
      <c r="S140" s="8"/>
      <c r="T140" s="64">
        <f t="shared" ref="T140:T170" si="53">+P140*H140</f>
        <v>0</v>
      </c>
      <c r="V140" s="65"/>
      <c r="AB140" s="9"/>
      <c r="AL140" s="9"/>
      <c r="AM140" s="9"/>
      <c r="AN140" s="9"/>
      <c r="AO140" s="9"/>
      <c r="AP140" s="9"/>
      <c r="AQ140" s="9"/>
      <c r="AR140" s="9"/>
      <c r="AS140" s="9"/>
      <c r="AT140" s="9"/>
      <c r="AU140" s="9"/>
      <c r="AV140" s="9"/>
      <c r="AW140" s="9"/>
      <c r="AX140" s="9"/>
      <c r="AY140" s="9"/>
    </row>
    <row r="141" spans="1:51" ht="15.75" x14ac:dyDescent="0.3">
      <c r="A141" s="57">
        <f t="shared" ref="A141:A170" si="54">A140+1</f>
        <v>2</v>
      </c>
      <c r="B141" s="737">
        <v>7000023692</v>
      </c>
      <c r="C141" s="738">
        <v>3500</v>
      </c>
      <c r="D141" s="738" t="s">
        <v>410</v>
      </c>
      <c r="E141" s="737">
        <v>1000018706</v>
      </c>
      <c r="F141" s="738">
        <v>85176990</v>
      </c>
      <c r="G141" s="58"/>
      <c r="H141" s="59">
        <v>0.18</v>
      </c>
      <c r="I141" s="60"/>
      <c r="J141" s="737" t="s">
        <v>372</v>
      </c>
      <c r="K141" s="738" t="s">
        <v>34</v>
      </c>
      <c r="L141" s="738">
        <v>4</v>
      </c>
      <c r="M141" s="61"/>
      <c r="N141" s="67" t="str">
        <f t="shared" si="48"/>
        <v>Included</v>
      </c>
      <c r="O141" s="68">
        <f t="shared" si="49"/>
        <v>0</v>
      </c>
      <c r="P141" s="8">
        <f t="shared" si="50"/>
        <v>0</v>
      </c>
      <c r="Q141" s="9">
        <f t="shared" si="51"/>
        <v>0</v>
      </c>
      <c r="R141" s="16">
        <f t="shared" si="52"/>
        <v>0</v>
      </c>
      <c r="S141" s="8"/>
      <c r="T141" s="64">
        <f t="shared" si="53"/>
        <v>0</v>
      </c>
      <c r="V141" s="65"/>
      <c r="AB141" s="9"/>
      <c r="AL141" s="9"/>
      <c r="AM141" s="9"/>
      <c r="AN141" s="9"/>
      <c r="AO141" s="9"/>
      <c r="AP141" s="9"/>
      <c r="AQ141" s="9"/>
      <c r="AR141" s="9"/>
      <c r="AS141" s="9"/>
      <c r="AT141" s="9"/>
      <c r="AU141" s="9"/>
      <c r="AV141" s="9"/>
      <c r="AW141" s="9"/>
      <c r="AX141" s="9"/>
      <c r="AY141" s="9"/>
    </row>
    <row r="142" spans="1:51" ht="15.75" x14ac:dyDescent="0.3">
      <c r="A142" s="57">
        <f t="shared" si="54"/>
        <v>3</v>
      </c>
      <c r="B142" s="737">
        <v>7000023692</v>
      </c>
      <c r="C142" s="738">
        <v>3510</v>
      </c>
      <c r="D142" s="738" t="s">
        <v>410</v>
      </c>
      <c r="E142" s="737">
        <v>1000014273</v>
      </c>
      <c r="F142" s="738">
        <v>85176990</v>
      </c>
      <c r="G142" s="58"/>
      <c r="H142" s="59">
        <v>0.18</v>
      </c>
      <c r="I142" s="60"/>
      <c r="J142" s="737" t="s">
        <v>395</v>
      </c>
      <c r="K142" s="738" t="s">
        <v>34</v>
      </c>
      <c r="L142" s="738">
        <v>4</v>
      </c>
      <c r="M142" s="61"/>
      <c r="N142" s="67" t="str">
        <f t="shared" si="48"/>
        <v>Included</v>
      </c>
      <c r="O142" s="68">
        <f t="shared" si="49"/>
        <v>0</v>
      </c>
      <c r="P142" s="8">
        <f t="shared" si="50"/>
        <v>0</v>
      </c>
      <c r="Q142" s="9">
        <f t="shared" si="51"/>
        <v>0</v>
      </c>
      <c r="R142" s="16">
        <f t="shared" si="52"/>
        <v>0</v>
      </c>
      <c r="S142" s="8"/>
      <c r="T142" s="64">
        <f t="shared" si="53"/>
        <v>0</v>
      </c>
      <c r="V142" s="65"/>
      <c r="AB142" s="9"/>
      <c r="AL142" s="9"/>
      <c r="AM142" s="9"/>
      <c r="AN142" s="9"/>
      <c r="AO142" s="9"/>
      <c r="AP142" s="9"/>
      <c r="AQ142" s="9"/>
      <c r="AR142" s="9"/>
      <c r="AS142" s="9"/>
      <c r="AT142" s="9"/>
      <c r="AU142" s="9"/>
      <c r="AV142" s="9"/>
      <c r="AW142" s="9"/>
      <c r="AX142" s="9"/>
      <c r="AY142" s="9"/>
    </row>
    <row r="143" spans="1:51" ht="15.75" x14ac:dyDescent="0.3">
      <c r="A143" s="57">
        <f t="shared" si="54"/>
        <v>4</v>
      </c>
      <c r="B143" s="737">
        <v>7000023692</v>
      </c>
      <c r="C143" s="738">
        <v>3520</v>
      </c>
      <c r="D143" s="738" t="s">
        <v>410</v>
      </c>
      <c r="E143" s="737">
        <v>1000031413</v>
      </c>
      <c r="F143" s="738">
        <v>85176290</v>
      </c>
      <c r="G143" s="58"/>
      <c r="H143" s="59">
        <v>0.18</v>
      </c>
      <c r="I143" s="60"/>
      <c r="J143" s="737" t="s">
        <v>373</v>
      </c>
      <c r="K143" s="738" t="s">
        <v>34</v>
      </c>
      <c r="L143" s="738">
        <v>14</v>
      </c>
      <c r="M143" s="61"/>
      <c r="N143" s="67" t="str">
        <f t="shared" si="48"/>
        <v>Included</v>
      </c>
      <c r="O143" s="68">
        <f t="shared" si="49"/>
        <v>0</v>
      </c>
      <c r="P143" s="8">
        <f t="shared" si="50"/>
        <v>0</v>
      </c>
      <c r="Q143" s="9">
        <f t="shared" si="51"/>
        <v>0</v>
      </c>
      <c r="R143" s="16">
        <f t="shared" si="52"/>
        <v>0</v>
      </c>
      <c r="S143" s="8"/>
      <c r="T143" s="64">
        <f t="shared" si="53"/>
        <v>0</v>
      </c>
      <c r="V143" s="65"/>
      <c r="AB143" s="9"/>
      <c r="AL143" s="9"/>
      <c r="AM143" s="9"/>
      <c r="AN143" s="9"/>
      <c r="AO143" s="9"/>
      <c r="AP143" s="9"/>
      <c r="AQ143" s="9"/>
      <c r="AR143" s="9"/>
      <c r="AS143" s="9"/>
      <c r="AT143" s="9"/>
      <c r="AU143" s="9"/>
      <c r="AV143" s="9"/>
      <c r="AW143" s="9"/>
      <c r="AX143" s="9"/>
      <c r="AY143" s="9"/>
    </row>
    <row r="144" spans="1:51" ht="15.75" x14ac:dyDescent="0.3">
      <c r="A144" s="57">
        <f t="shared" si="54"/>
        <v>5</v>
      </c>
      <c r="B144" s="737">
        <v>7000023692</v>
      </c>
      <c r="C144" s="738">
        <v>3530</v>
      </c>
      <c r="D144" s="738" t="s">
        <v>410</v>
      </c>
      <c r="E144" s="737">
        <v>1000019315</v>
      </c>
      <c r="F144" s="738">
        <v>85176290</v>
      </c>
      <c r="G144" s="58"/>
      <c r="H144" s="59">
        <v>0.18</v>
      </c>
      <c r="I144" s="60"/>
      <c r="J144" s="737" t="s">
        <v>374</v>
      </c>
      <c r="K144" s="738" t="s">
        <v>34</v>
      </c>
      <c r="L144" s="738">
        <v>8</v>
      </c>
      <c r="M144" s="61"/>
      <c r="N144" s="67" t="str">
        <f t="shared" si="48"/>
        <v>Included</v>
      </c>
      <c r="O144" s="68">
        <f t="shared" si="49"/>
        <v>0</v>
      </c>
      <c r="P144" s="8">
        <f t="shared" si="50"/>
        <v>0</v>
      </c>
      <c r="Q144" s="9">
        <f t="shared" si="51"/>
        <v>0</v>
      </c>
      <c r="R144" s="16">
        <f t="shared" si="52"/>
        <v>0</v>
      </c>
      <c r="S144" s="8"/>
      <c r="T144" s="64">
        <f t="shared" si="53"/>
        <v>0</v>
      </c>
      <c r="V144" s="65"/>
      <c r="AB144" s="9"/>
      <c r="AL144" s="9"/>
      <c r="AM144" s="9"/>
      <c r="AN144" s="9"/>
      <c r="AO144" s="9"/>
      <c r="AP144" s="9"/>
      <c r="AQ144" s="9"/>
      <c r="AR144" s="9"/>
      <c r="AS144" s="9"/>
      <c r="AT144" s="9"/>
      <c r="AU144" s="9"/>
      <c r="AV144" s="9"/>
      <c r="AW144" s="9"/>
      <c r="AX144" s="9"/>
      <c r="AY144" s="9"/>
    </row>
    <row r="145" spans="1:51" ht="15.75" x14ac:dyDescent="0.3">
      <c r="A145" s="57">
        <f t="shared" si="54"/>
        <v>6</v>
      </c>
      <c r="B145" s="737">
        <v>7000023692</v>
      </c>
      <c r="C145" s="738">
        <v>3540</v>
      </c>
      <c r="D145" s="738" t="s">
        <v>410</v>
      </c>
      <c r="E145" s="737">
        <v>1000019317</v>
      </c>
      <c r="F145" s="738">
        <v>85176290</v>
      </c>
      <c r="G145" s="58"/>
      <c r="H145" s="59">
        <v>0.18</v>
      </c>
      <c r="I145" s="60"/>
      <c r="J145" s="737" t="s">
        <v>375</v>
      </c>
      <c r="K145" s="738" t="s">
        <v>34</v>
      </c>
      <c r="L145" s="738">
        <v>8</v>
      </c>
      <c r="M145" s="61"/>
      <c r="N145" s="67" t="str">
        <f t="shared" si="48"/>
        <v>Included</v>
      </c>
      <c r="O145" s="68">
        <f t="shared" si="49"/>
        <v>0</v>
      </c>
      <c r="P145" s="8">
        <f t="shared" si="50"/>
        <v>0</v>
      </c>
      <c r="Q145" s="9">
        <f t="shared" si="51"/>
        <v>0</v>
      </c>
      <c r="R145" s="16">
        <f t="shared" si="52"/>
        <v>0</v>
      </c>
      <c r="S145" s="8"/>
      <c r="T145" s="64">
        <f t="shared" si="53"/>
        <v>0</v>
      </c>
      <c r="V145" s="65"/>
      <c r="AB145" s="9"/>
      <c r="AL145" s="9"/>
      <c r="AM145" s="9"/>
      <c r="AN145" s="9"/>
      <c r="AO145" s="9"/>
      <c r="AP145" s="9"/>
      <c r="AQ145" s="9"/>
      <c r="AR145" s="9"/>
      <c r="AS145" s="9"/>
      <c r="AT145" s="9"/>
      <c r="AU145" s="9"/>
      <c r="AV145" s="9"/>
      <c r="AW145" s="9"/>
      <c r="AX145" s="9"/>
      <c r="AY145" s="9"/>
    </row>
    <row r="146" spans="1:51" ht="15.75" x14ac:dyDescent="0.3">
      <c r="A146" s="57">
        <f t="shared" si="54"/>
        <v>7</v>
      </c>
      <c r="B146" s="737">
        <v>7000023692</v>
      </c>
      <c r="C146" s="738">
        <v>3550</v>
      </c>
      <c r="D146" s="738" t="s">
        <v>410</v>
      </c>
      <c r="E146" s="737">
        <v>1000019316</v>
      </c>
      <c r="F146" s="738">
        <v>85176290</v>
      </c>
      <c r="G146" s="58"/>
      <c r="H146" s="59">
        <v>0.18</v>
      </c>
      <c r="I146" s="60"/>
      <c r="J146" s="737" t="s">
        <v>376</v>
      </c>
      <c r="K146" s="738" t="s">
        <v>34</v>
      </c>
      <c r="L146" s="738">
        <v>8</v>
      </c>
      <c r="M146" s="61"/>
      <c r="N146" s="67" t="str">
        <f t="shared" si="48"/>
        <v>Included</v>
      </c>
      <c r="O146" s="68">
        <f t="shared" si="49"/>
        <v>0</v>
      </c>
      <c r="P146" s="8">
        <f t="shared" si="50"/>
        <v>0</v>
      </c>
      <c r="Q146" s="9">
        <f t="shared" si="51"/>
        <v>0</v>
      </c>
      <c r="R146" s="16">
        <f t="shared" si="52"/>
        <v>0</v>
      </c>
      <c r="S146" s="8"/>
      <c r="T146" s="64">
        <f t="shared" si="53"/>
        <v>0</v>
      </c>
      <c r="V146" s="65"/>
      <c r="AB146" s="9"/>
      <c r="AL146" s="9"/>
      <c r="AM146" s="9"/>
      <c r="AN146" s="9"/>
      <c r="AO146" s="9"/>
      <c r="AP146" s="9"/>
      <c r="AQ146" s="9"/>
      <c r="AR146" s="9"/>
      <c r="AS146" s="9"/>
      <c r="AT146" s="9"/>
      <c r="AU146" s="9"/>
      <c r="AV146" s="9"/>
      <c r="AW146" s="9"/>
      <c r="AX146" s="9"/>
      <c r="AY146" s="9"/>
    </row>
    <row r="147" spans="1:51" ht="31.5" x14ac:dyDescent="0.3">
      <c r="A147" s="57">
        <f t="shared" si="54"/>
        <v>8</v>
      </c>
      <c r="B147" s="737">
        <v>7000023692</v>
      </c>
      <c r="C147" s="738">
        <v>3560</v>
      </c>
      <c r="D147" s="738" t="s">
        <v>410</v>
      </c>
      <c r="E147" s="737">
        <v>1000031405</v>
      </c>
      <c r="F147" s="738">
        <v>85176290</v>
      </c>
      <c r="G147" s="58"/>
      <c r="H147" s="59">
        <v>0.18</v>
      </c>
      <c r="I147" s="60"/>
      <c r="J147" s="737" t="s">
        <v>377</v>
      </c>
      <c r="K147" s="738" t="s">
        <v>34</v>
      </c>
      <c r="L147" s="738">
        <v>20</v>
      </c>
      <c r="M147" s="61"/>
      <c r="N147" s="67" t="str">
        <f t="shared" si="48"/>
        <v>Included</v>
      </c>
      <c r="O147" s="68">
        <f>R147</f>
        <v>0</v>
      </c>
      <c r="P147" s="8">
        <f t="shared" si="50"/>
        <v>0</v>
      </c>
      <c r="Q147" s="9">
        <f>IF(N147="Included",0,N147)</f>
        <v>0</v>
      </c>
      <c r="R147" s="16">
        <f t="shared" si="52"/>
        <v>0</v>
      </c>
      <c r="S147" s="8"/>
      <c r="T147" s="64">
        <f t="shared" si="53"/>
        <v>0</v>
      </c>
      <c r="V147" s="65"/>
      <c r="AB147" s="9"/>
      <c r="AL147" s="9"/>
      <c r="AM147" s="9"/>
      <c r="AN147" s="9"/>
      <c r="AO147" s="9"/>
      <c r="AP147" s="9"/>
      <c r="AQ147" s="9"/>
      <c r="AR147" s="9"/>
      <c r="AS147" s="9"/>
      <c r="AT147" s="9"/>
      <c r="AU147" s="9"/>
      <c r="AV147" s="9"/>
      <c r="AW147" s="9"/>
      <c r="AX147" s="9"/>
      <c r="AY147" s="9"/>
    </row>
    <row r="148" spans="1:51" ht="15.75" x14ac:dyDescent="0.3">
      <c r="A148" s="57">
        <f t="shared" si="54"/>
        <v>9</v>
      </c>
      <c r="B148" s="737">
        <v>7000023692</v>
      </c>
      <c r="C148" s="738">
        <v>3570</v>
      </c>
      <c r="D148" s="738" t="s">
        <v>410</v>
      </c>
      <c r="E148" s="737">
        <v>1000031374</v>
      </c>
      <c r="F148" s="738">
        <v>85176290</v>
      </c>
      <c r="G148" s="58"/>
      <c r="H148" s="59">
        <v>0.18</v>
      </c>
      <c r="I148" s="60"/>
      <c r="J148" s="737" t="s">
        <v>378</v>
      </c>
      <c r="K148" s="738" t="s">
        <v>338</v>
      </c>
      <c r="L148" s="738">
        <v>20</v>
      </c>
      <c r="M148" s="61"/>
      <c r="N148" s="67" t="str">
        <f t="shared" si="48"/>
        <v>Included</v>
      </c>
      <c r="O148" s="68">
        <f>R148</f>
        <v>0</v>
      </c>
      <c r="P148" s="8">
        <f t="shared" si="50"/>
        <v>0</v>
      </c>
      <c r="Q148" s="9">
        <f>IF(N148="Included",0,N148)</f>
        <v>0</v>
      </c>
      <c r="R148" s="16">
        <f t="shared" si="52"/>
        <v>0</v>
      </c>
      <c r="S148" s="8"/>
      <c r="T148" s="64">
        <f t="shared" si="53"/>
        <v>0</v>
      </c>
      <c r="V148" s="65"/>
      <c r="AB148" s="9"/>
      <c r="AL148" s="9"/>
      <c r="AM148" s="9"/>
      <c r="AN148" s="9"/>
      <c r="AO148" s="9"/>
      <c r="AP148" s="9"/>
      <c r="AQ148" s="9"/>
      <c r="AR148" s="9"/>
      <c r="AS148" s="9"/>
      <c r="AT148" s="9"/>
      <c r="AU148" s="9"/>
      <c r="AV148" s="9"/>
      <c r="AW148" s="9"/>
      <c r="AX148" s="9"/>
      <c r="AY148" s="9"/>
    </row>
    <row r="149" spans="1:51" ht="31.5" x14ac:dyDescent="0.3">
      <c r="A149" s="57">
        <f t="shared" si="54"/>
        <v>10</v>
      </c>
      <c r="B149" s="737">
        <v>7000023692</v>
      </c>
      <c r="C149" s="738">
        <v>3580</v>
      </c>
      <c r="D149" s="738" t="s">
        <v>410</v>
      </c>
      <c r="E149" s="737">
        <v>1000034950</v>
      </c>
      <c r="F149" s="738">
        <v>85176990</v>
      </c>
      <c r="G149" s="58"/>
      <c r="H149" s="59">
        <v>0.18</v>
      </c>
      <c r="I149" s="60"/>
      <c r="J149" s="737" t="s">
        <v>379</v>
      </c>
      <c r="K149" s="738" t="s">
        <v>34</v>
      </c>
      <c r="L149" s="738">
        <v>20</v>
      </c>
      <c r="M149" s="61"/>
      <c r="N149" s="67" t="str">
        <f t="shared" si="48"/>
        <v>Included</v>
      </c>
      <c r="O149" s="68">
        <f t="shared" ref="O149:O161" si="55">R149</f>
        <v>0</v>
      </c>
      <c r="P149" s="8">
        <f t="shared" si="50"/>
        <v>0</v>
      </c>
      <c r="Q149" s="9">
        <f t="shared" ref="Q149:Q161" si="56">IF(N149="Included",0,N149)</f>
        <v>0</v>
      </c>
      <c r="R149" s="16">
        <f t="shared" si="52"/>
        <v>0</v>
      </c>
      <c r="S149" s="8"/>
      <c r="T149" s="64">
        <f t="shared" si="53"/>
        <v>0</v>
      </c>
      <c r="V149" s="65"/>
      <c r="AB149" s="9"/>
      <c r="AL149" s="9"/>
      <c r="AM149" s="9"/>
      <c r="AN149" s="9"/>
      <c r="AO149" s="9"/>
      <c r="AP149" s="9"/>
      <c r="AQ149" s="9"/>
      <c r="AR149" s="9"/>
      <c r="AS149" s="9"/>
      <c r="AT149" s="9"/>
      <c r="AU149" s="9"/>
      <c r="AV149" s="9"/>
      <c r="AW149" s="9"/>
      <c r="AX149" s="9"/>
      <c r="AY149" s="9"/>
    </row>
    <row r="150" spans="1:51" ht="31.5" x14ac:dyDescent="0.3">
      <c r="A150" s="57">
        <f t="shared" si="54"/>
        <v>11</v>
      </c>
      <c r="B150" s="737">
        <v>7000023692</v>
      </c>
      <c r="C150" s="738">
        <v>3590</v>
      </c>
      <c r="D150" s="738" t="s">
        <v>410</v>
      </c>
      <c r="E150" s="737">
        <v>1000031381</v>
      </c>
      <c r="F150" s="738">
        <v>85176290</v>
      </c>
      <c r="G150" s="58"/>
      <c r="H150" s="59">
        <v>0.18</v>
      </c>
      <c r="I150" s="60"/>
      <c r="J150" s="737" t="s">
        <v>380</v>
      </c>
      <c r="K150" s="738" t="s">
        <v>338</v>
      </c>
      <c r="L150" s="738">
        <v>10</v>
      </c>
      <c r="M150" s="61"/>
      <c r="N150" s="67" t="str">
        <f t="shared" si="48"/>
        <v>Included</v>
      </c>
      <c r="O150" s="68">
        <f t="shared" si="55"/>
        <v>0</v>
      </c>
      <c r="P150" s="8">
        <f t="shared" si="50"/>
        <v>0</v>
      </c>
      <c r="Q150" s="9">
        <f t="shared" si="56"/>
        <v>0</v>
      </c>
      <c r="R150" s="16">
        <f t="shared" si="52"/>
        <v>0</v>
      </c>
      <c r="S150" s="8"/>
      <c r="T150" s="64">
        <f t="shared" si="53"/>
        <v>0</v>
      </c>
      <c r="V150" s="65"/>
      <c r="AB150" s="9"/>
      <c r="AL150" s="9"/>
      <c r="AM150" s="9"/>
      <c r="AN150" s="9"/>
      <c r="AO150" s="9"/>
      <c r="AP150" s="9"/>
      <c r="AQ150" s="9"/>
      <c r="AR150" s="9"/>
      <c r="AS150" s="9"/>
      <c r="AT150" s="9"/>
      <c r="AU150" s="9"/>
      <c r="AV150" s="9"/>
      <c r="AW150" s="9"/>
      <c r="AX150" s="9"/>
      <c r="AY150" s="9"/>
    </row>
    <row r="151" spans="1:51" ht="15.75" x14ac:dyDescent="0.3">
      <c r="A151" s="57">
        <f t="shared" si="54"/>
        <v>12</v>
      </c>
      <c r="B151" s="737">
        <v>7000023692</v>
      </c>
      <c r="C151" s="738">
        <v>3600</v>
      </c>
      <c r="D151" s="738" t="s">
        <v>410</v>
      </c>
      <c r="E151" s="737">
        <v>1000026228</v>
      </c>
      <c r="F151" s="738">
        <v>85176290</v>
      </c>
      <c r="G151" s="58"/>
      <c r="H151" s="59">
        <v>0.18</v>
      </c>
      <c r="I151" s="60"/>
      <c r="J151" s="737" t="s">
        <v>381</v>
      </c>
      <c r="K151" s="738" t="s">
        <v>34</v>
      </c>
      <c r="L151" s="738">
        <v>10</v>
      </c>
      <c r="M151" s="61"/>
      <c r="N151" s="67" t="str">
        <f t="shared" si="48"/>
        <v>Included</v>
      </c>
      <c r="O151" s="68">
        <f t="shared" si="55"/>
        <v>0</v>
      </c>
      <c r="P151" s="8">
        <f t="shared" si="50"/>
        <v>0</v>
      </c>
      <c r="Q151" s="9">
        <f t="shared" si="56"/>
        <v>0</v>
      </c>
      <c r="R151" s="16">
        <f t="shared" si="52"/>
        <v>0</v>
      </c>
      <c r="S151" s="8"/>
      <c r="T151" s="64">
        <f t="shared" si="53"/>
        <v>0</v>
      </c>
      <c r="V151" s="65"/>
      <c r="AB151" s="9"/>
      <c r="AL151" s="9"/>
      <c r="AM151" s="9"/>
      <c r="AN151" s="9"/>
      <c r="AO151" s="9"/>
      <c r="AP151" s="9"/>
      <c r="AQ151" s="9"/>
      <c r="AR151" s="9"/>
      <c r="AS151" s="9"/>
      <c r="AT151" s="9"/>
      <c r="AU151" s="9"/>
      <c r="AV151" s="9"/>
      <c r="AW151" s="9"/>
      <c r="AX151" s="9"/>
      <c r="AY151" s="9"/>
    </row>
    <row r="152" spans="1:51" ht="31.5" x14ac:dyDescent="0.3">
      <c r="A152" s="57">
        <f t="shared" si="54"/>
        <v>13</v>
      </c>
      <c r="B152" s="737">
        <v>7000023692</v>
      </c>
      <c r="C152" s="738">
        <v>3610</v>
      </c>
      <c r="D152" s="738" t="s">
        <v>410</v>
      </c>
      <c r="E152" s="737">
        <v>1000034998</v>
      </c>
      <c r="F152" s="738">
        <v>85171890</v>
      </c>
      <c r="G152" s="58"/>
      <c r="H152" s="59">
        <v>0.18</v>
      </c>
      <c r="I152" s="60"/>
      <c r="J152" s="737" t="s">
        <v>382</v>
      </c>
      <c r="K152" s="738" t="s">
        <v>34</v>
      </c>
      <c r="L152" s="738">
        <v>20</v>
      </c>
      <c r="M152" s="61"/>
      <c r="N152" s="67" t="str">
        <f t="shared" si="48"/>
        <v>Included</v>
      </c>
      <c r="O152" s="68">
        <f t="shared" si="55"/>
        <v>0</v>
      </c>
      <c r="P152" s="8">
        <f t="shared" si="50"/>
        <v>0</v>
      </c>
      <c r="Q152" s="9">
        <f t="shared" si="56"/>
        <v>0</v>
      </c>
      <c r="R152" s="16">
        <f t="shared" si="52"/>
        <v>0</v>
      </c>
      <c r="S152" s="8"/>
      <c r="T152" s="64">
        <f t="shared" si="53"/>
        <v>0</v>
      </c>
      <c r="V152" s="65"/>
      <c r="AB152" s="9"/>
      <c r="AL152" s="9"/>
      <c r="AM152" s="9"/>
      <c r="AN152" s="9"/>
      <c r="AO152" s="9"/>
      <c r="AP152" s="9"/>
      <c r="AQ152" s="9"/>
      <c r="AR152" s="9"/>
      <c r="AS152" s="9"/>
      <c r="AT152" s="9"/>
      <c r="AU152" s="9"/>
      <c r="AV152" s="9"/>
      <c r="AW152" s="9"/>
      <c r="AX152" s="9"/>
      <c r="AY152" s="9"/>
    </row>
    <row r="153" spans="1:51" ht="15.75" x14ac:dyDescent="0.3">
      <c r="A153" s="57">
        <f t="shared" si="54"/>
        <v>14</v>
      </c>
      <c r="B153" s="737">
        <v>7000023692</v>
      </c>
      <c r="C153" s="738">
        <v>3620</v>
      </c>
      <c r="D153" s="738" t="s">
        <v>410</v>
      </c>
      <c r="E153" s="737">
        <v>1000031363</v>
      </c>
      <c r="F153" s="738">
        <v>85044010</v>
      </c>
      <c r="G153" s="58"/>
      <c r="H153" s="59">
        <v>0.18</v>
      </c>
      <c r="I153" s="60"/>
      <c r="J153" s="737" t="s">
        <v>397</v>
      </c>
      <c r="K153" s="738" t="s">
        <v>34</v>
      </c>
      <c r="L153" s="738">
        <v>10</v>
      </c>
      <c r="M153" s="61"/>
      <c r="N153" s="67" t="str">
        <f t="shared" si="48"/>
        <v>Included</v>
      </c>
      <c r="O153" s="68">
        <f t="shared" si="55"/>
        <v>0</v>
      </c>
      <c r="P153" s="8">
        <f t="shared" si="50"/>
        <v>0</v>
      </c>
      <c r="Q153" s="9">
        <f t="shared" si="56"/>
        <v>0</v>
      </c>
      <c r="R153" s="16">
        <f t="shared" si="52"/>
        <v>0</v>
      </c>
      <c r="S153" s="8"/>
      <c r="T153" s="64">
        <f t="shared" si="53"/>
        <v>0</v>
      </c>
      <c r="V153" s="65"/>
      <c r="AB153" s="9"/>
      <c r="AL153" s="9"/>
      <c r="AM153" s="9"/>
      <c r="AN153" s="9"/>
      <c r="AO153" s="9"/>
      <c r="AP153" s="9"/>
      <c r="AQ153" s="9"/>
      <c r="AR153" s="9"/>
      <c r="AS153" s="9"/>
      <c r="AT153" s="9"/>
      <c r="AU153" s="9"/>
      <c r="AV153" s="9"/>
      <c r="AW153" s="9"/>
      <c r="AX153" s="9"/>
      <c r="AY153" s="9"/>
    </row>
    <row r="154" spans="1:51" ht="31.5" x14ac:dyDescent="0.3">
      <c r="A154" s="57">
        <f t="shared" si="54"/>
        <v>15</v>
      </c>
      <c r="B154" s="737">
        <v>7000023692</v>
      </c>
      <c r="C154" s="738">
        <v>3630</v>
      </c>
      <c r="D154" s="738" t="s">
        <v>410</v>
      </c>
      <c r="E154" s="737">
        <v>1000031415</v>
      </c>
      <c r="F154" s="738">
        <v>85072000</v>
      </c>
      <c r="G154" s="58"/>
      <c r="H154" s="59">
        <v>0.18</v>
      </c>
      <c r="I154" s="60"/>
      <c r="J154" s="737" t="s">
        <v>398</v>
      </c>
      <c r="K154" s="738" t="s">
        <v>34</v>
      </c>
      <c r="L154" s="738">
        <v>10</v>
      </c>
      <c r="M154" s="61"/>
      <c r="N154" s="67" t="str">
        <f t="shared" si="48"/>
        <v>Included</v>
      </c>
      <c r="O154" s="68">
        <f t="shared" si="55"/>
        <v>0</v>
      </c>
      <c r="P154" s="8">
        <f t="shared" si="50"/>
        <v>0</v>
      </c>
      <c r="Q154" s="9">
        <f t="shared" si="56"/>
        <v>0</v>
      </c>
      <c r="R154" s="16">
        <f t="shared" si="52"/>
        <v>0</v>
      </c>
      <c r="S154" s="8"/>
      <c r="T154" s="64">
        <f t="shared" si="53"/>
        <v>0</v>
      </c>
      <c r="V154" s="65"/>
      <c r="AB154" s="9"/>
      <c r="AL154" s="9"/>
      <c r="AM154" s="9"/>
      <c r="AN154" s="9"/>
      <c r="AO154" s="9"/>
      <c r="AP154" s="9"/>
      <c r="AQ154" s="9"/>
      <c r="AR154" s="9"/>
      <c r="AS154" s="9"/>
      <c r="AT154" s="9"/>
      <c r="AU154" s="9"/>
      <c r="AV154" s="9"/>
      <c r="AW154" s="9"/>
      <c r="AX154" s="9"/>
      <c r="AY154" s="9"/>
    </row>
    <row r="155" spans="1:51" ht="63" x14ac:dyDescent="0.3">
      <c r="A155" s="57">
        <f t="shared" si="54"/>
        <v>16</v>
      </c>
      <c r="B155" s="737">
        <v>7000023692</v>
      </c>
      <c r="C155" s="738">
        <v>3650</v>
      </c>
      <c r="D155" s="738" t="s">
        <v>411</v>
      </c>
      <c r="E155" s="737">
        <v>1000031369</v>
      </c>
      <c r="F155" s="738">
        <v>85176260</v>
      </c>
      <c r="G155" s="58"/>
      <c r="H155" s="59">
        <v>0.18</v>
      </c>
      <c r="I155" s="60"/>
      <c r="J155" s="737" t="s">
        <v>386</v>
      </c>
      <c r="K155" s="738" t="s">
        <v>338</v>
      </c>
      <c r="L155" s="738">
        <v>1</v>
      </c>
      <c r="M155" s="61"/>
      <c r="N155" s="67" t="str">
        <f t="shared" si="48"/>
        <v>Included</v>
      </c>
      <c r="O155" s="68">
        <f t="shared" si="55"/>
        <v>0</v>
      </c>
      <c r="P155" s="8">
        <f t="shared" si="50"/>
        <v>0</v>
      </c>
      <c r="Q155" s="9">
        <f t="shared" si="56"/>
        <v>0</v>
      </c>
      <c r="R155" s="16">
        <f t="shared" si="52"/>
        <v>0</v>
      </c>
      <c r="S155" s="8"/>
      <c r="T155" s="64">
        <f t="shared" si="53"/>
        <v>0</v>
      </c>
      <c r="V155" s="65"/>
      <c r="AB155" s="9"/>
      <c r="AL155" s="9"/>
      <c r="AM155" s="9"/>
      <c r="AN155" s="9"/>
      <c r="AO155" s="9"/>
      <c r="AP155" s="9"/>
      <c r="AQ155" s="9"/>
      <c r="AR155" s="9"/>
      <c r="AS155" s="9"/>
      <c r="AT155" s="9"/>
      <c r="AU155" s="9"/>
      <c r="AV155" s="9"/>
      <c r="AW155" s="9"/>
      <c r="AX155" s="9"/>
      <c r="AY155" s="9"/>
    </row>
    <row r="156" spans="1:51" ht="15.75" x14ac:dyDescent="0.3">
      <c r="A156" s="57">
        <f t="shared" si="54"/>
        <v>17</v>
      </c>
      <c r="B156" s="737">
        <v>7000023692</v>
      </c>
      <c r="C156" s="738">
        <v>3660</v>
      </c>
      <c r="D156" s="738" t="s">
        <v>411</v>
      </c>
      <c r="E156" s="737">
        <v>1000018706</v>
      </c>
      <c r="F156" s="738">
        <v>85176990</v>
      </c>
      <c r="G156" s="58"/>
      <c r="H156" s="59">
        <v>0.18</v>
      </c>
      <c r="I156" s="60"/>
      <c r="J156" s="737" t="s">
        <v>372</v>
      </c>
      <c r="K156" s="738" t="s">
        <v>34</v>
      </c>
      <c r="L156" s="738">
        <v>1</v>
      </c>
      <c r="M156" s="61"/>
      <c r="N156" s="67" t="str">
        <f t="shared" si="48"/>
        <v>Included</v>
      </c>
      <c r="O156" s="68">
        <f t="shared" si="55"/>
        <v>0</v>
      </c>
      <c r="P156" s="8">
        <f t="shared" si="50"/>
        <v>0</v>
      </c>
      <c r="Q156" s="9">
        <f t="shared" si="56"/>
        <v>0</v>
      </c>
      <c r="R156" s="16">
        <f t="shared" si="52"/>
        <v>0</v>
      </c>
      <c r="S156" s="8"/>
      <c r="T156" s="64">
        <f t="shared" si="53"/>
        <v>0</v>
      </c>
      <c r="V156" s="65"/>
      <c r="AB156" s="9"/>
      <c r="AL156" s="9"/>
      <c r="AM156" s="9"/>
      <c r="AN156" s="9"/>
      <c r="AO156" s="9"/>
      <c r="AP156" s="9"/>
      <c r="AQ156" s="9"/>
      <c r="AR156" s="9"/>
      <c r="AS156" s="9"/>
      <c r="AT156" s="9"/>
      <c r="AU156" s="9"/>
      <c r="AV156" s="9"/>
      <c r="AW156" s="9"/>
      <c r="AX156" s="9"/>
      <c r="AY156" s="9"/>
    </row>
    <row r="157" spans="1:51" ht="15.75" x14ac:dyDescent="0.3">
      <c r="A157" s="57">
        <f t="shared" si="54"/>
        <v>18</v>
      </c>
      <c r="B157" s="737">
        <v>7000023692</v>
      </c>
      <c r="C157" s="738">
        <v>3670</v>
      </c>
      <c r="D157" s="738" t="s">
        <v>411</v>
      </c>
      <c r="E157" s="737">
        <v>1000014273</v>
      </c>
      <c r="F157" s="738">
        <v>85176990</v>
      </c>
      <c r="G157" s="58"/>
      <c r="H157" s="59">
        <v>0.18</v>
      </c>
      <c r="I157" s="60"/>
      <c r="J157" s="737" t="s">
        <v>395</v>
      </c>
      <c r="K157" s="738" t="s">
        <v>34</v>
      </c>
      <c r="L157" s="738">
        <v>1</v>
      </c>
      <c r="M157" s="61"/>
      <c r="N157" s="67" t="str">
        <f t="shared" si="48"/>
        <v>Included</v>
      </c>
      <c r="O157" s="68">
        <f t="shared" si="55"/>
        <v>0</v>
      </c>
      <c r="P157" s="8">
        <f t="shared" si="50"/>
        <v>0</v>
      </c>
      <c r="Q157" s="9">
        <f t="shared" si="56"/>
        <v>0</v>
      </c>
      <c r="R157" s="16">
        <f t="shared" si="52"/>
        <v>0</v>
      </c>
      <c r="S157" s="8"/>
      <c r="T157" s="64">
        <f t="shared" si="53"/>
        <v>0</v>
      </c>
      <c r="V157" s="65"/>
      <c r="AB157" s="9"/>
      <c r="AL157" s="9"/>
      <c r="AM157" s="9"/>
      <c r="AN157" s="9"/>
      <c r="AO157" s="9"/>
      <c r="AP157" s="9"/>
      <c r="AQ157" s="9"/>
      <c r="AR157" s="9"/>
      <c r="AS157" s="9"/>
      <c r="AT157" s="9"/>
      <c r="AU157" s="9"/>
      <c r="AV157" s="9"/>
      <c r="AW157" s="9"/>
      <c r="AX157" s="9"/>
      <c r="AY157" s="9"/>
    </row>
    <row r="158" spans="1:51" ht="15.75" x14ac:dyDescent="0.3">
      <c r="A158" s="57">
        <f t="shared" si="54"/>
        <v>19</v>
      </c>
      <c r="B158" s="737">
        <v>7000023692</v>
      </c>
      <c r="C158" s="738">
        <v>3680</v>
      </c>
      <c r="D158" s="738" t="s">
        <v>411</v>
      </c>
      <c r="E158" s="737">
        <v>1000031413</v>
      </c>
      <c r="F158" s="738">
        <v>85176290</v>
      </c>
      <c r="G158" s="58"/>
      <c r="H158" s="59">
        <v>0.18</v>
      </c>
      <c r="I158" s="60"/>
      <c r="J158" s="737" t="s">
        <v>373</v>
      </c>
      <c r="K158" s="738" t="s">
        <v>34</v>
      </c>
      <c r="L158" s="738">
        <v>1</v>
      </c>
      <c r="M158" s="61"/>
      <c r="N158" s="67" t="str">
        <f t="shared" si="48"/>
        <v>Included</v>
      </c>
      <c r="O158" s="68">
        <f t="shared" si="55"/>
        <v>0</v>
      </c>
      <c r="P158" s="8">
        <f t="shared" si="50"/>
        <v>0</v>
      </c>
      <c r="Q158" s="9">
        <f t="shared" si="56"/>
        <v>0</v>
      </c>
      <c r="R158" s="16">
        <f t="shared" si="52"/>
        <v>0</v>
      </c>
      <c r="S158" s="8"/>
      <c r="T158" s="64">
        <f t="shared" si="53"/>
        <v>0</v>
      </c>
      <c r="V158" s="65"/>
      <c r="AB158" s="9"/>
      <c r="AL158" s="9"/>
      <c r="AM158" s="9"/>
      <c r="AN158" s="9"/>
      <c r="AO158" s="9"/>
      <c r="AP158" s="9"/>
      <c r="AQ158" s="9"/>
      <c r="AR158" s="9"/>
      <c r="AS158" s="9"/>
      <c r="AT158" s="9"/>
      <c r="AU158" s="9"/>
      <c r="AV158" s="9"/>
      <c r="AW158" s="9"/>
      <c r="AX158" s="9"/>
      <c r="AY158" s="9"/>
    </row>
    <row r="159" spans="1:51" ht="15.75" x14ac:dyDescent="0.3">
      <c r="A159" s="57">
        <f t="shared" si="54"/>
        <v>20</v>
      </c>
      <c r="B159" s="737">
        <v>7000023692</v>
      </c>
      <c r="C159" s="738">
        <v>3690</v>
      </c>
      <c r="D159" s="738" t="s">
        <v>411</v>
      </c>
      <c r="E159" s="737">
        <v>1000019315</v>
      </c>
      <c r="F159" s="738">
        <v>85176290</v>
      </c>
      <c r="G159" s="58"/>
      <c r="H159" s="59">
        <v>0.18</v>
      </c>
      <c r="I159" s="60"/>
      <c r="J159" s="737" t="s">
        <v>374</v>
      </c>
      <c r="K159" s="738" t="s">
        <v>34</v>
      </c>
      <c r="L159" s="738">
        <v>1</v>
      </c>
      <c r="M159" s="61"/>
      <c r="N159" s="67" t="str">
        <f t="shared" si="48"/>
        <v>Included</v>
      </c>
      <c r="O159" s="68">
        <f t="shared" si="55"/>
        <v>0</v>
      </c>
      <c r="P159" s="8">
        <f t="shared" si="50"/>
        <v>0</v>
      </c>
      <c r="Q159" s="9">
        <f t="shared" si="56"/>
        <v>0</v>
      </c>
      <c r="R159" s="16">
        <f t="shared" si="52"/>
        <v>0</v>
      </c>
      <c r="S159" s="8"/>
      <c r="T159" s="64">
        <f t="shared" si="53"/>
        <v>0</v>
      </c>
      <c r="V159" s="65"/>
      <c r="AB159" s="9"/>
      <c r="AL159" s="9"/>
      <c r="AM159" s="9"/>
      <c r="AN159" s="9"/>
      <c r="AO159" s="9"/>
      <c r="AP159" s="9"/>
      <c r="AQ159" s="9"/>
      <c r="AR159" s="9"/>
      <c r="AS159" s="9"/>
      <c r="AT159" s="9"/>
      <c r="AU159" s="9"/>
      <c r="AV159" s="9"/>
      <c r="AW159" s="9"/>
      <c r="AX159" s="9"/>
      <c r="AY159" s="9"/>
    </row>
    <row r="160" spans="1:51" ht="15.75" x14ac:dyDescent="0.3">
      <c r="A160" s="57">
        <f t="shared" si="54"/>
        <v>21</v>
      </c>
      <c r="B160" s="737">
        <v>7000023692</v>
      </c>
      <c r="C160" s="738">
        <v>3700</v>
      </c>
      <c r="D160" s="738" t="s">
        <v>411</v>
      </c>
      <c r="E160" s="737">
        <v>1000019317</v>
      </c>
      <c r="F160" s="738">
        <v>85176290</v>
      </c>
      <c r="G160" s="58"/>
      <c r="H160" s="59">
        <v>0.18</v>
      </c>
      <c r="I160" s="60"/>
      <c r="J160" s="737" t="s">
        <v>375</v>
      </c>
      <c r="K160" s="738" t="s">
        <v>34</v>
      </c>
      <c r="L160" s="738">
        <v>1</v>
      </c>
      <c r="M160" s="61"/>
      <c r="N160" s="67" t="str">
        <f t="shared" si="48"/>
        <v>Included</v>
      </c>
      <c r="O160" s="68">
        <f t="shared" si="55"/>
        <v>0</v>
      </c>
      <c r="P160" s="8">
        <f t="shared" si="50"/>
        <v>0</v>
      </c>
      <c r="Q160" s="9">
        <f t="shared" si="56"/>
        <v>0</v>
      </c>
      <c r="R160" s="16">
        <f t="shared" si="52"/>
        <v>0</v>
      </c>
      <c r="S160" s="8"/>
      <c r="T160" s="64">
        <f t="shared" si="53"/>
        <v>0</v>
      </c>
      <c r="V160" s="65"/>
      <c r="AB160" s="9"/>
      <c r="AL160" s="9"/>
      <c r="AM160" s="9"/>
      <c r="AN160" s="9"/>
      <c r="AO160" s="9"/>
      <c r="AP160" s="9"/>
      <c r="AQ160" s="9"/>
      <c r="AR160" s="9"/>
      <c r="AS160" s="9"/>
      <c r="AT160" s="9"/>
      <c r="AU160" s="9"/>
      <c r="AV160" s="9"/>
      <c r="AW160" s="9"/>
      <c r="AX160" s="9"/>
      <c r="AY160" s="9"/>
    </row>
    <row r="161" spans="1:51" ht="15.75" x14ac:dyDescent="0.3">
      <c r="A161" s="57">
        <f t="shared" si="54"/>
        <v>22</v>
      </c>
      <c r="B161" s="737">
        <v>7000023692</v>
      </c>
      <c r="C161" s="738">
        <v>3710</v>
      </c>
      <c r="D161" s="738" t="s">
        <v>411</v>
      </c>
      <c r="E161" s="737">
        <v>1000019316</v>
      </c>
      <c r="F161" s="738">
        <v>85176290</v>
      </c>
      <c r="G161" s="58"/>
      <c r="H161" s="59">
        <v>0.18</v>
      </c>
      <c r="I161" s="60"/>
      <c r="J161" s="737" t="s">
        <v>376</v>
      </c>
      <c r="K161" s="738" t="s">
        <v>34</v>
      </c>
      <c r="L161" s="738">
        <v>1</v>
      </c>
      <c r="M161" s="61"/>
      <c r="N161" s="67" t="str">
        <f t="shared" si="48"/>
        <v>Included</v>
      </c>
      <c r="O161" s="68">
        <f t="shared" si="55"/>
        <v>0</v>
      </c>
      <c r="P161" s="8">
        <f t="shared" si="50"/>
        <v>0</v>
      </c>
      <c r="Q161" s="9">
        <f t="shared" si="56"/>
        <v>0</v>
      </c>
      <c r="R161" s="16">
        <f t="shared" si="52"/>
        <v>0</v>
      </c>
      <c r="S161" s="8"/>
      <c r="T161" s="64">
        <f t="shared" si="53"/>
        <v>0</v>
      </c>
      <c r="V161" s="65"/>
      <c r="AB161" s="9"/>
      <c r="AL161" s="9"/>
      <c r="AM161" s="9"/>
      <c r="AN161" s="9"/>
      <c r="AO161" s="9"/>
      <c r="AP161" s="9"/>
      <c r="AQ161" s="9"/>
      <c r="AR161" s="9"/>
      <c r="AS161" s="9"/>
      <c r="AT161" s="9"/>
      <c r="AU161" s="9"/>
      <c r="AV161" s="9"/>
      <c r="AW161" s="9"/>
      <c r="AX161" s="9"/>
      <c r="AY161" s="9"/>
    </row>
    <row r="162" spans="1:51" ht="31.5" x14ac:dyDescent="0.3">
      <c r="A162" s="57">
        <f t="shared" si="54"/>
        <v>23</v>
      </c>
      <c r="B162" s="737">
        <v>7000023692</v>
      </c>
      <c r="C162" s="738">
        <v>3720</v>
      </c>
      <c r="D162" s="738" t="s">
        <v>411</v>
      </c>
      <c r="E162" s="737">
        <v>1000031405</v>
      </c>
      <c r="F162" s="738">
        <v>85176290</v>
      </c>
      <c r="G162" s="58"/>
      <c r="H162" s="59">
        <v>0.18</v>
      </c>
      <c r="I162" s="60"/>
      <c r="J162" s="737" t="s">
        <v>377</v>
      </c>
      <c r="K162" s="738" t="s">
        <v>34</v>
      </c>
      <c r="L162" s="738">
        <v>2</v>
      </c>
      <c r="M162" s="61"/>
      <c r="N162" s="67" t="str">
        <f t="shared" si="48"/>
        <v>Included</v>
      </c>
      <c r="O162" s="68">
        <f>R162</f>
        <v>0</v>
      </c>
      <c r="P162" s="8">
        <f t="shared" si="50"/>
        <v>0</v>
      </c>
      <c r="Q162" s="9">
        <f>IF(N162="Included",0,N162)</f>
        <v>0</v>
      </c>
      <c r="R162" s="16">
        <f t="shared" si="52"/>
        <v>0</v>
      </c>
      <c r="S162" s="8"/>
      <c r="T162" s="64">
        <f t="shared" si="53"/>
        <v>0</v>
      </c>
      <c r="V162" s="65"/>
      <c r="AB162" s="9"/>
      <c r="AL162" s="9"/>
      <c r="AM162" s="9"/>
      <c r="AN162" s="9"/>
      <c r="AO162" s="9"/>
      <c r="AP162" s="9"/>
      <c r="AQ162" s="9"/>
      <c r="AR162" s="9"/>
      <c r="AS162" s="9"/>
      <c r="AT162" s="9"/>
      <c r="AU162" s="9"/>
      <c r="AV162" s="9"/>
      <c r="AW162" s="9"/>
      <c r="AX162" s="9"/>
      <c r="AY162" s="9"/>
    </row>
    <row r="163" spans="1:51" ht="15.75" x14ac:dyDescent="0.3">
      <c r="A163" s="57">
        <f t="shared" si="54"/>
        <v>24</v>
      </c>
      <c r="B163" s="737">
        <v>7000023692</v>
      </c>
      <c r="C163" s="738">
        <v>3730</v>
      </c>
      <c r="D163" s="738" t="s">
        <v>411</v>
      </c>
      <c r="E163" s="737">
        <v>1000031374</v>
      </c>
      <c r="F163" s="738">
        <v>85176290</v>
      </c>
      <c r="G163" s="58"/>
      <c r="H163" s="59">
        <v>0.18</v>
      </c>
      <c r="I163" s="60"/>
      <c r="J163" s="737" t="s">
        <v>378</v>
      </c>
      <c r="K163" s="738" t="s">
        <v>338</v>
      </c>
      <c r="L163" s="738">
        <v>2</v>
      </c>
      <c r="M163" s="61"/>
      <c r="N163" s="67" t="str">
        <f t="shared" si="48"/>
        <v>Included</v>
      </c>
      <c r="O163" s="68">
        <f>R163</f>
        <v>0</v>
      </c>
      <c r="P163" s="8">
        <f t="shared" si="50"/>
        <v>0</v>
      </c>
      <c r="Q163" s="9">
        <f>IF(N163="Included",0,N163)</f>
        <v>0</v>
      </c>
      <c r="R163" s="16">
        <f t="shared" si="52"/>
        <v>0</v>
      </c>
      <c r="S163" s="8"/>
      <c r="T163" s="64">
        <f t="shared" si="53"/>
        <v>0</v>
      </c>
      <c r="V163" s="65"/>
      <c r="AB163" s="9"/>
      <c r="AL163" s="9"/>
      <c r="AM163" s="9"/>
      <c r="AN163" s="9"/>
      <c r="AO163" s="9"/>
      <c r="AP163" s="9"/>
      <c r="AQ163" s="9"/>
      <c r="AR163" s="9"/>
      <c r="AS163" s="9"/>
      <c r="AT163" s="9"/>
      <c r="AU163" s="9"/>
      <c r="AV163" s="9"/>
      <c r="AW163" s="9"/>
      <c r="AX163" s="9"/>
      <c r="AY163" s="9"/>
    </row>
    <row r="164" spans="1:51" ht="31.5" x14ac:dyDescent="0.3">
      <c r="A164" s="57">
        <f t="shared" si="54"/>
        <v>25</v>
      </c>
      <c r="B164" s="737">
        <v>7000023692</v>
      </c>
      <c r="C164" s="738">
        <v>3740</v>
      </c>
      <c r="D164" s="738" t="s">
        <v>411</v>
      </c>
      <c r="E164" s="737">
        <v>1000034950</v>
      </c>
      <c r="F164" s="738">
        <v>85176990</v>
      </c>
      <c r="G164" s="58"/>
      <c r="H164" s="59">
        <v>0.18</v>
      </c>
      <c r="I164" s="60"/>
      <c r="J164" s="737" t="s">
        <v>379</v>
      </c>
      <c r="K164" s="738" t="s">
        <v>34</v>
      </c>
      <c r="L164" s="738">
        <v>2</v>
      </c>
      <c r="M164" s="61"/>
      <c r="N164" s="67" t="str">
        <f t="shared" si="48"/>
        <v>Included</v>
      </c>
      <c r="O164" s="68">
        <f>R164</f>
        <v>0</v>
      </c>
      <c r="P164" s="8">
        <f t="shared" si="50"/>
        <v>0</v>
      </c>
      <c r="Q164" s="9">
        <f>IF(N164="Included",0,N164)</f>
        <v>0</v>
      </c>
      <c r="R164" s="16">
        <f t="shared" si="52"/>
        <v>0</v>
      </c>
      <c r="S164" s="8"/>
      <c r="T164" s="64">
        <f t="shared" si="53"/>
        <v>0</v>
      </c>
      <c r="V164" s="65"/>
      <c r="AB164" s="9"/>
      <c r="AL164" s="9"/>
      <c r="AM164" s="9"/>
      <c r="AN164" s="9"/>
      <c r="AO164" s="9"/>
      <c r="AP164" s="9"/>
      <c r="AQ164" s="9"/>
      <c r="AR164" s="9"/>
      <c r="AS164" s="9"/>
      <c r="AT164" s="9"/>
      <c r="AU164" s="9"/>
      <c r="AV164" s="9"/>
      <c r="AW164" s="9"/>
      <c r="AX164" s="9"/>
      <c r="AY164" s="9"/>
    </row>
    <row r="165" spans="1:51" ht="31.5" x14ac:dyDescent="0.3">
      <c r="A165" s="57">
        <f t="shared" si="54"/>
        <v>26</v>
      </c>
      <c r="B165" s="737">
        <v>7000023692</v>
      </c>
      <c r="C165" s="738">
        <v>3750</v>
      </c>
      <c r="D165" s="738" t="s">
        <v>411</v>
      </c>
      <c r="E165" s="737">
        <v>1000031381</v>
      </c>
      <c r="F165" s="738">
        <v>85176290</v>
      </c>
      <c r="G165" s="58"/>
      <c r="H165" s="59">
        <v>0.18</v>
      </c>
      <c r="I165" s="60"/>
      <c r="J165" s="737" t="s">
        <v>380</v>
      </c>
      <c r="K165" s="738" t="s">
        <v>338</v>
      </c>
      <c r="L165" s="738">
        <v>1</v>
      </c>
      <c r="M165" s="61"/>
      <c r="N165" s="67" t="str">
        <f t="shared" si="48"/>
        <v>Included</v>
      </c>
      <c r="O165" s="68">
        <f t="shared" ref="O165:O170" si="57">R165</f>
        <v>0</v>
      </c>
      <c r="P165" s="8">
        <f t="shared" si="50"/>
        <v>0</v>
      </c>
      <c r="Q165" s="9">
        <f t="shared" ref="Q165:Q170" si="58">IF(N165="Included",0,N165)</f>
        <v>0</v>
      </c>
      <c r="R165" s="16">
        <f t="shared" si="52"/>
        <v>0</v>
      </c>
      <c r="S165" s="8"/>
      <c r="T165" s="64">
        <f t="shared" si="53"/>
        <v>0</v>
      </c>
      <c r="V165" s="65"/>
      <c r="AB165" s="9"/>
      <c r="AL165" s="9"/>
      <c r="AM165" s="9"/>
      <c r="AN165" s="9"/>
      <c r="AO165" s="9"/>
      <c r="AP165" s="9"/>
      <c r="AQ165" s="9"/>
      <c r="AR165" s="9"/>
      <c r="AS165" s="9"/>
      <c r="AT165" s="9"/>
      <c r="AU165" s="9"/>
      <c r="AV165" s="9"/>
      <c r="AW165" s="9"/>
      <c r="AX165" s="9"/>
      <c r="AY165" s="9"/>
    </row>
    <row r="166" spans="1:51" ht="31.5" x14ac:dyDescent="0.3">
      <c r="A166" s="57">
        <f t="shared" si="54"/>
        <v>27</v>
      </c>
      <c r="B166" s="737">
        <v>7000023692</v>
      </c>
      <c r="C166" s="738">
        <v>3760</v>
      </c>
      <c r="D166" s="738" t="s">
        <v>411</v>
      </c>
      <c r="E166" s="737">
        <v>1000034998</v>
      </c>
      <c r="F166" s="738">
        <v>85171890</v>
      </c>
      <c r="G166" s="58"/>
      <c r="H166" s="59">
        <v>0.18</v>
      </c>
      <c r="I166" s="60"/>
      <c r="J166" s="737" t="s">
        <v>382</v>
      </c>
      <c r="K166" s="738" t="s">
        <v>34</v>
      </c>
      <c r="L166" s="738">
        <v>2</v>
      </c>
      <c r="M166" s="61"/>
      <c r="N166" s="67" t="str">
        <f t="shared" si="48"/>
        <v>Included</v>
      </c>
      <c r="O166" s="68">
        <f t="shared" si="57"/>
        <v>0</v>
      </c>
      <c r="P166" s="8">
        <f t="shared" si="50"/>
        <v>0</v>
      </c>
      <c r="Q166" s="9">
        <f t="shared" si="58"/>
        <v>0</v>
      </c>
      <c r="R166" s="16">
        <f t="shared" si="52"/>
        <v>0</v>
      </c>
      <c r="S166" s="8"/>
      <c r="T166" s="64">
        <f t="shared" si="53"/>
        <v>0</v>
      </c>
      <c r="V166" s="65"/>
      <c r="AB166" s="9"/>
      <c r="AL166" s="9"/>
      <c r="AM166" s="9"/>
      <c r="AN166" s="9"/>
      <c r="AO166" s="9"/>
      <c r="AP166" s="9"/>
      <c r="AQ166" s="9"/>
      <c r="AR166" s="9"/>
      <c r="AS166" s="9"/>
      <c r="AT166" s="9"/>
      <c r="AU166" s="9"/>
      <c r="AV166" s="9"/>
      <c r="AW166" s="9"/>
      <c r="AX166" s="9"/>
      <c r="AY166" s="9"/>
    </row>
    <row r="167" spans="1:51" ht="31.5" x14ac:dyDescent="0.3">
      <c r="A167" s="57">
        <f t="shared" si="54"/>
        <v>28</v>
      </c>
      <c r="B167" s="737">
        <v>7000023692</v>
      </c>
      <c r="C167" s="738">
        <v>3770</v>
      </c>
      <c r="D167" s="738" t="s">
        <v>411</v>
      </c>
      <c r="E167" s="737">
        <v>1000031398</v>
      </c>
      <c r="F167" s="738">
        <v>85171890</v>
      </c>
      <c r="G167" s="58"/>
      <c r="H167" s="59">
        <v>0.18</v>
      </c>
      <c r="I167" s="60"/>
      <c r="J167" s="737" t="s">
        <v>387</v>
      </c>
      <c r="K167" s="738" t="s">
        <v>338</v>
      </c>
      <c r="L167" s="738">
        <v>2</v>
      </c>
      <c r="M167" s="61"/>
      <c r="N167" s="67" t="str">
        <f t="shared" si="48"/>
        <v>Included</v>
      </c>
      <c r="O167" s="68">
        <f t="shared" si="57"/>
        <v>0</v>
      </c>
      <c r="P167" s="8">
        <f t="shared" si="50"/>
        <v>0</v>
      </c>
      <c r="Q167" s="9">
        <f t="shared" si="58"/>
        <v>0</v>
      </c>
      <c r="R167" s="16">
        <f t="shared" si="52"/>
        <v>0</v>
      </c>
      <c r="S167" s="8"/>
      <c r="T167" s="64">
        <f t="shared" si="53"/>
        <v>0</v>
      </c>
      <c r="V167" s="65"/>
      <c r="AB167" s="9"/>
      <c r="AL167" s="9"/>
      <c r="AM167" s="9"/>
      <c r="AN167" s="9"/>
      <c r="AO167" s="9"/>
      <c r="AP167" s="9"/>
      <c r="AQ167" s="9"/>
      <c r="AR167" s="9"/>
      <c r="AS167" s="9"/>
      <c r="AT167" s="9"/>
      <c r="AU167" s="9"/>
      <c r="AV167" s="9"/>
      <c r="AW167" s="9"/>
      <c r="AX167" s="9"/>
      <c r="AY167" s="9"/>
    </row>
    <row r="168" spans="1:51" ht="31.5" x14ac:dyDescent="0.3">
      <c r="A168" s="57">
        <f t="shared" si="54"/>
        <v>29</v>
      </c>
      <c r="B168" s="737">
        <v>7000023692</v>
      </c>
      <c r="C168" s="738">
        <v>3780</v>
      </c>
      <c r="D168" s="738" t="s">
        <v>411</v>
      </c>
      <c r="E168" s="737">
        <v>1000031383</v>
      </c>
      <c r="F168" s="738">
        <v>85362090</v>
      </c>
      <c r="G168" s="58"/>
      <c r="H168" s="59">
        <v>0.18</v>
      </c>
      <c r="I168" s="60"/>
      <c r="J168" s="737" t="s">
        <v>388</v>
      </c>
      <c r="K168" s="738" t="s">
        <v>338</v>
      </c>
      <c r="L168" s="738">
        <v>1</v>
      </c>
      <c r="M168" s="61"/>
      <c r="N168" s="67" t="str">
        <f t="shared" si="48"/>
        <v>Included</v>
      </c>
      <c r="O168" s="68">
        <f t="shared" si="57"/>
        <v>0</v>
      </c>
      <c r="P168" s="8">
        <f t="shared" si="50"/>
        <v>0</v>
      </c>
      <c r="Q168" s="9">
        <f t="shared" si="58"/>
        <v>0</v>
      </c>
      <c r="R168" s="16">
        <f t="shared" si="52"/>
        <v>0</v>
      </c>
      <c r="S168" s="8"/>
      <c r="T168" s="64">
        <f t="shared" si="53"/>
        <v>0</v>
      </c>
      <c r="V168" s="65"/>
      <c r="AB168" s="9"/>
      <c r="AL168" s="9"/>
      <c r="AM168" s="9"/>
      <c r="AN168" s="9"/>
      <c r="AO168" s="9"/>
      <c r="AP168" s="9"/>
      <c r="AQ168" s="9"/>
      <c r="AR168" s="9"/>
      <c r="AS168" s="9"/>
      <c r="AT168" s="9"/>
      <c r="AU168" s="9"/>
      <c r="AV168" s="9"/>
      <c r="AW168" s="9"/>
      <c r="AX168" s="9"/>
      <c r="AY168" s="9"/>
    </row>
    <row r="169" spans="1:51" ht="15.75" x14ac:dyDescent="0.3">
      <c r="A169" s="57">
        <f t="shared" si="54"/>
        <v>30</v>
      </c>
      <c r="B169" s="737">
        <v>7000023692</v>
      </c>
      <c r="C169" s="738">
        <v>3790</v>
      </c>
      <c r="D169" s="738" t="s">
        <v>411</v>
      </c>
      <c r="E169" s="737">
        <v>1000019811</v>
      </c>
      <c r="F169" s="738">
        <v>85362090</v>
      </c>
      <c r="G169" s="58"/>
      <c r="H169" s="59">
        <v>0.18</v>
      </c>
      <c r="I169" s="60"/>
      <c r="J169" s="737" t="s">
        <v>389</v>
      </c>
      <c r="K169" s="738" t="s">
        <v>338</v>
      </c>
      <c r="L169" s="738">
        <v>3</v>
      </c>
      <c r="M169" s="61"/>
      <c r="N169" s="67" t="str">
        <f t="shared" si="48"/>
        <v>Included</v>
      </c>
      <c r="O169" s="68">
        <f t="shared" si="57"/>
        <v>0</v>
      </c>
      <c r="P169" s="8">
        <f t="shared" si="50"/>
        <v>0</v>
      </c>
      <c r="Q169" s="9">
        <f t="shared" si="58"/>
        <v>0</v>
      </c>
      <c r="R169" s="16">
        <f t="shared" si="52"/>
        <v>0</v>
      </c>
      <c r="S169" s="8"/>
      <c r="T169" s="64">
        <f t="shared" si="53"/>
        <v>0</v>
      </c>
      <c r="V169" s="65"/>
      <c r="AB169" s="9"/>
      <c r="AL169" s="9"/>
      <c r="AM169" s="9"/>
      <c r="AN169" s="9"/>
      <c r="AO169" s="9"/>
      <c r="AP169" s="9"/>
      <c r="AQ169" s="9"/>
      <c r="AR169" s="9"/>
      <c r="AS169" s="9"/>
      <c r="AT169" s="9"/>
      <c r="AU169" s="9"/>
      <c r="AV169" s="9"/>
      <c r="AW169" s="9"/>
      <c r="AX169" s="9"/>
      <c r="AY169" s="9"/>
    </row>
    <row r="170" spans="1:51" ht="15.75" x14ac:dyDescent="0.3">
      <c r="A170" s="57">
        <f t="shared" si="54"/>
        <v>31</v>
      </c>
      <c r="B170" s="737">
        <v>7000023692</v>
      </c>
      <c r="C170" s="738">
        <v>3800</v>
      </c>
      <c r="D170" s="738" t="s">
        <v>411</v>
      </c>
      <c r="E170" s="737">
        <v>1000028252</v>
      </c>
      <c r="F170" s="738">
        <v>85177010</v>
      </c>
      <c r="G170" s="58"/>
      <c r="H170" s="59">
        <v>0.18</v>
      </c>
      <c r="I170" s="60"/>
      <c r="J170" s="737" t="s">
        <v>390</v>
      </c>
      <c r="K170" s="738" t="s">
        <v>338</v>
      </c>
      <c r="L170" s="738">
        <v>1</v>
      </c>
      <c r="M170" s="61"/>
      <c r="N170" s="67" t="str">
        <f t="shared" si="48"/>
        <v>Included</v>
      </c>
      <c r="O170" s="68">
        <f t="shared" si="57"/>
        <v>0</v>
      </c>
      <c r="P170" s="8">
        <f t="shared" si="50"/>
        <v>0</v>
      </c>
      <c r="Q170" s="9">
        <f t="shared" si="58"/>
        <v>0</v>
      </c>
      <c r="R170" s="16">
        <f t="shared" si="52"/>
        <v>0</v>
      </c>
      <c r="S170" s="8"/>
      <c r="T170" s="64">
        <f t="shared" si="53"/>
        <v>0</v>
      </c>
      <c r="V170" s="65"/>
      <c r="AB170" s="9"/>
      <c r="AL170" s="9"/>
      <c r="AM170" s="9"/>
      <c r="AN170" s="9"/>
      <c r="AO170" s="9"/>
      <c r="AP170" s="9"/>
      <c r="AQ170" s="9"/>
      <c r="AR170" s="9"/>
      <c r="AS170" s="9"/>
      <c r="AT170" s="9"/>
      <c r="AU170" s="9"/>
      <c r="AV170" s="9"/>
      <c r="AW170" s="9"/>
      <c r="AX170" s="9"/>
      <c r="AY170" s="9"/>
    </row>
    <row r="171" spans="1:51" ht="18.75" x14ac:dyDescent="0.3">
      <c r="A171" s="786" t="s">
        <v>456</v>
      </c>
      <c r="B171" s="842" t="s">
        <v>412</v>
      </c>
      <c r="C171" s="843"/>
      <c r="D171" s="843"/>
      <c r="E171" s="843"/>
      <c r="F171" s="843"/>
      <c r="G171" s="843"/>
      <c r="H171" s="843"/>
      <c r="I171" s="843"/>
      <c r="J171" s="843"/>
      <c r="K171" s="843"/>
      <c r="L171" s="843"/>
      <c r="M171" s="843"/>
      <c r="N171" s="843"/>
      <c r="O171" s="844"/>
      <c r="P171" s="43"/>
      <c r="Q171" s="43"/>
      <c r="R171" s="43"/>
      <c r="S171" s="44"/>
      <c r="T171" s="45"/>
      <c r="U171" s="45"/>
      <c r="V171" s="45"/>
      <c r="W171" s="45"/>
      <c r="AA171" s="10"/>
      <c r="AI171" s="33"/>
    </row>
    <row r="172" spans="1:51" ht="94.5" x14ac:dyDescent="0.3">
      <c r="A172" s="57">
        <v>1</v>
      </c>
      <c r="B172" s="737">
        <v>7000023692</v>
      </c>
      <c r="C172" s="738">
        <v>3830</v>
      </c>
      <c r="D172" s="738" t="s">
        <v>413</v>
      </c>
      <c r="E172" s="737">
        <v>1000031367</v>
      </c>
      <c r="F172" s="738">
        <v>85176260</v>
      </c>
      <c r="G172" s="58"/>
      <c r="H172" s="66">
        <v>0.18</v>
      </c>
      <c r="I172" s="60"/>
      <c r="J172" s="737" t="s">
        <v>371</v>
      </c>
      <c r="K172" s="738" t="s">
        <v>34</v>
      </c>
      <c r="L172" s="738">
        <v>2</v>
      </c>
      <c r="M172" s="61"/>
      <c r="N172" s="67" t="str">
        <f t="shared" ref="N172:N194" si="59">IF(M172=0, "Included",IF(ISERROR(L172*M172), M172, L172*M172))</f>
        <v>Included</v>
      </c>
      <c r="O172" s="68">
        <f t="shared" ref="O172" si="60">R172</f>
        <v>0</v>
      </c>
      <c r="P172" s="8">
        <f t="shared" ref="P172:P194" si="61">+L172*M172</f>
        <v>0</v>
      </c>
      <c r="Q172" s="9">
        <f t="shared" ref="Q172" si="62">IF(N172="Included",0,N172)</f>
        <v>0</v>
      </c>
      <c r="R172" s="16">
        <f t="shared" ref="R172:R194" si="63">IF(I172="", H172*Q172,I172*Q172)</f>
        <v>0</v>
      </c>
      <c r="S172" s="8"/>
      <c r="T172" s="64">
        <f t="shared" ref="T172:T194" si="64">+P172*H172</f>
        <v>0</v>
      </c>
      <c r="V172" s="65"/>
      <c r="AB172" s="9"/>
      <c r="AL172" s="9"/>
      <c r="AM172" s="9"/>
      <c r="AN172" s="9"/>
      <c r="AO172" s="9"/>
      <c r="AP172" s="9"/>
      <c r="AQ172" s="9"/>
      <c r="AR172" s="9"/>
      <c r="AS172" s="9"/>
      <c r="AT172" s="9"/>
      <c r="AU172" s="9"/>
      <c r="AV172" s="9"/>
      <c r="AW172" s="9"/>
      <c r="AX172" s="9"/>
      <c r="AY172" s="9"/>
    </row>
    <row r="173" spans="1:51" ht="31.5" x14ac:dyDescent="0.3">
      <c r="A173" s="57">
        <f t="shared" ref="A173:A194" si="65">A172+1</f>
        <v>2</v>
      </c>
      <c r="B173" s="737">
        <v>7000023692</v>
      </c>
      <c r="C173" s="738">
        <v>3840</v>
      </c>
      <c r="D173" s="738" t="s">
        <v>413</v>
      </c>
      <c r="E173" s="737">
        <v>1000014272</v>
      </c>
      <c r="F173" s="738">
        <v>85176290</v>
      </c>
      <c r="G173" s="58"/>
      <c r="H173" s="66">
        <v>0.18</v>
      </c>
      <c r="I173" s="60"/>
      <c r="J173" s="737" t="s">
        <v>402</v>
      </c>
      <c r="K173" s="738" t="s">
        <v>34</v>
      </c>
      <c r="L173" s="738">
        <v>2</v>
      </c>
      <c r="M173" s="61"/>
      <c r="N173" s="67" t="str">
        <f t="shared" si="59"/>
        <v>Included</v>
      </c>
      <c r="O173" s="68">
        <f>R173</f>
        <v>0</v>
      </c>
      <c r="P173" s="8">
        <f t="shared" si="61"/>
        <v>0</v>
      </c>
      <c r="Q173" s="9">
        <f>IF(N173="Included",0,N173)</f>
        <v>0</v>
      </c>
      <c r="R173" s="16">
        <f t="shared" si="63"/>
        <v>0</v>
      </c>
      <c r="S173" s="8"/>
      <c r="T173" s="64">
        <f t="shared" si="64"/>
        <v>0</v>
      </c>
      <c r="V173" s="65"/>
      <c r="AB173" s="9"/>
      <c r="AL173" s="9"/>
      <c r="AM173" s="9"/>
      <c r="AN173" s="9"/>
      <c r="AO173" s="9"/>
      <c r="AP173" s="9"/>
      <c r="AQ173" s="9"/>
      <c r="AR173" s="9"/>
      <c r="AS173" s="9"/>
      <c r="AT173" s="9"/>
      <c r="AU173" s="9"/>
      <c r="AV173" s="9"/>
      <c r="AW173" s="9"/>
      <c r="AX173" s="9"/>
      <c r="AY173" s="9"/>
    </row>
    <row r="174" spans="1:51" ht="31.5" x14ac:dyDescent="0.3">
      <c r="A174" s="57">
        <f t="shared" si="65"/>
        <v>3</v>
      </c>
      <c r="B174" s="737">
        <v>7000023692</v>
      </c>
      <c r="C174" s="738">
        <v>3850</v>
      </c>
      <c r="D174" s="738" t="s">
        <v>413</v>
      </c>
      <c r="E174" s="737">
        <v>1000014273</v>
      </c>
      <c r="F174" s="738">
        <v>85176990</v>
      </c>
      <c r="G174" s="58"/>
      <c r="H174" s="66">
        <v>0.18</v>
      </c>
      <c r="I174" s="60"/>
      <c r="J174" s="737" t="s">
        <v>395</v>
      </c>
      <c r="K174" s="738" t="s">
        <v>34</v>
      </c>
      <c r="L174" s="738">
        <v>4</v>
      </c>
      <c r="M174" s="61"/>
      <c r="N174" s="67" t="str">
        <f t="shared" si="59"/>
        <v>Included</v>
      </c>
      <c r="O174" s="68">
        <f>R174</f>
        <v>0</v>
      </c>
      <c r="P174" s="8">
        <f t="shared" si="61"/>
        <v>0</v>
      </c>
      <c r="Q174" s="9">
        <f>IF(N174="Included",0,N174)</f>
        <v>0</v>
      </c>
      <c r="R174" s="16">
        <f t="shared" si="63"/>
        <v>0</v>
      </c>
      <c r="S174" s="8"/>
      <c r="T174" s="64">
        <f t="shared" si="64"/>
        <v>0</v>
      </c>
      <c r="V174" s="65"/>
      <c r="AB174" s="9"/>
      <c r="AL174" s="9"/>
      <c r="AM174" s="9"/>
      <c r="AN174" s="9"/>
      <c r="AO174" s="9"/>
      <c r="AP174" s="9"/>
      <c r="AQ174" s="9"/>
      <c r="AR174" s="9"/>
      <c r="AS174" s="9"/>
      <c r="AT174" s="9"/>
      <c r="AU174" s="9"/>
      <c r="AV174" s="9"/>
      <c r="AW174" s="9"/>
      <c r="AX174" s="9"/>
      <c r="AY174" s="9"/>
    </row>
    <row r="175" spans="1:51" ht="31.5" x14ac:dyDescent="0.3">
      <c r="A175" s="57">
        <f t="shared" si="65"/>
        <v>4</v>
      </c>
      <c r="B175" s="737">
        <v>7000023692</v>
      </c>
      <c r="C175" s="738">
        <v>3860</v>
      </c>
      <c r="D175" s="738" t="s">
        <v>413</v>
      </c>
      <c r="E175" s="737">
        <v>1000031405</v>
      </c>
      <c r="F175" s="738">
        <v>85176290</v>
      </c>
      <c r="G175" s="58"/>
      <c r="H175" s="66">
        <v>0.18</v>
      </c>
      <c r="I175" s="60"/>
      <c r="J175" s="737" t="s">
        <v>377</v>
      </c>
      <c r="K175" s="738" t="s">
        <v>34</v>
      </c>
      <c r="L175" s="738">
        <v>2</v>
      </c>
      <c r="M175" s="61"/>
      <c r="N175" s="67" t="str">
        <f t="shared" si="59"/>
        <v>Included</v>
      </c>
      <c r="O175" s="68">
        <f>R175</f>
        <v>0</v>
      </c>
      <c r="P175" s="8">
        <f t="shared" si="61"/>
        <v>0</v>
      </c>
      <c r="Q175" s="9">
        <f>IF(N175="Included",0,N175)</f>
        <v>0</v>
      </c>
      <c r="R175" s="16">
        <f t="shared" si="63"/>
        <v>0</v>
      </c>
      <c r="S175" s="8"/>
      <c r="T175" s="64">
        <f t="shared" si="64"/>
        <v>0</v>
      </c>
      <c r="V175" s="65"/>
      <c r="AB175" s="9"/>
      <c r="AL175" s="9"/>
      <c r="AM175" s="9"/>
      <c r="AN175" s="9"/>
      <c r="AO175" s="9"/>
      <c r="AP175" s="9"/>
      <c r="AQ175" s="9"/>
      <c r="AR175" s="9"/>
      <c r="AS175" s="9"/>
      <c r="AT175" s="9"/>
      <c r="AU175" s="9"/>
      <c r="AV175" s="9"/>
      <c r="AW175" s="9"/>
      <c r="AX175" s="9"/>
      <c r="AY175" s="9"/>
    </row>
    <row r="176" spans="1:51" ht="31.5" x14ac:dyDescent="0.3">
      <c r="A176" s="57">
        <f t="shared" si="65"/>
        <v>5</v>
      </c>
      <c r="B176" s="737">
        <v>7000023692</v>
      </c>
      <c r="C176" s="738">
        <v>3870</v>
      </c>
      <c r="D176" s="738" t="s">
        <v>413</v>
      </c>
      <c r="E176" s="737">
        <v>1000031374</v>
      </c>
      <c r="F176" s="738">
        <v>85176290</v>
      </c>
      <c r="G176" s="58"/>
      <c r="H176" s="66">
        <v>0.18</v>
      </c>
      <c r="I176" s="60"/>
      <c r="J176" s="737" t="s">
        <v>378</v>
      </c>
      <c r="K176" s="738" t="s">
        <v>338</v>
      </c>
      <c r="L176" s="738">
        <v>4</v>
      </c>
      <c r="M176" s="61"/>
      <c r="N176" s="67" t="str">
        <f t="shared" si="59"/>
        <v>Included</v>
      </c>
      <c r="O176" s="68">
        <f t="shared" ref="O176:O184" si="66">R176</f>
        <v>0</v>
      </c>
      <c r="P176" s="8">
        <f t="shared" si="61"/>
        <v>0</v>
      </c>
      <c r="Q176" s="9">
        <f t="shared" ref="Q176:Q184" si="67">IF(N176="Included",0,N176)</f>
        <v>0</v>
      </c>
      <c r="R176" s="16">
        <f t="shared" si="63"/>
        <v>0</v>
      </c>
      <c r="S176" s="8"/>
      <c r="T176" s="64">
        <f t="shared" si="64"/>
        <v>0</v>
      </c>
      <c r="V176" s="65"/>
      <c r="AB176" s="9"/>
      <c r="AL176" s="9"/>
      <c r="AM176" s="9"/>
      <c r="AN176" s="9"/>
      <c r="AO176" s="9"/>
      <c r="AP176" s="9"/>
      <c r="AQ176" s="9"/>
      <c r="AR176" s="9"/>
      <c r="AS176" s="9"/>
      <c r="AT176" s="9"/>
      <c r="AU176" s="9"/>
      <c r="AV176" s="9"/>
      <c r="AW176" s="9"/>
      <c r="AX176" s="9"/>
      <c r="AY176" s="9"/>
    </row>
    <row r="177" spans="1:51" ht="31.5" x14ac:dyDescent="0.3">
      <c r="A177" s="57">
        <f t="shared" si="65"/>
        <v>6</v>
      </c>
      <c r="B177" s="737">
        <v>7000023692</v>
      </c>
      <c r="C177" s="738">
        <v>3880</v>
      </c>
      <c r="D177" s="738" t="s">
        <v>413</v>
      </c>
      <c r="E177" s="737">
        <v>1000034950</v>
      </c>
      <c r="F177" s="738">
        <v>85176990</v>
      </c>
      <c r="G177" s="58"/>
      <c r="H177" s="66">
        <v>0.18</v>
      </c>
      <c r="I177" s="60"/>
      <c r="J177" s="737" t="s">
        <v>379</v>
      </c>
      <c r="K177" s="738" t="s">
        <v>34</v>
      </c>
      <c r="L177" s="738">
        <v>4</v>
      </c>
      <c r="M177" s="61"/>
      <c r="N177" s="67" t="str">
        <f t="shared" si="59"/>
        <v>Included</v>
      </c>
      <c r="O177" s="68">
        <f t="shared" si="66"/>
        <v>0</v>
      </c>
      <c r="P177" s="8">
        <f t="shared" si="61"/>
        <v>0</v>
      </c>
      <c r="Q177" s="9">
        <f t="shared" si="67"/>
        <v>0</v>
      </c>
      <c r="R177" s="16">
        <f t="shared" si="63"/>
        <v>0</v>
      </c>
      <c r="S177" s="8"/>
      <c r="T177" s="64">
        <f t="shared" si="64"/>
        <v>0</v>
      </c>
      <c r="V177" s="65"/>
      <c r="AB177" s="9"/>
      <c r="AL177" s="9"/>
      <c r="AM177" s="9"/>
      <c r="AN177" s="9"/>
      <c r="AO177" s="9"/>
      <c r="AP177" s="9"/>
      <c r="AQ177" s="9"/>
      <c r="AR177" s="9"/>
      <c r="AS177" s="9"/>
      <c r="AT177" s="9"/>
      <c r="AU177" s="9"/>
      <c r="AV177" s="9"/>
      <c r="AW177" s="9"/>
      <c r="AX177" s="9"/>
      <c r="AY177" s="9"/>
    </row>
    <row r="178" spans="1:51" ht="31.5" x14ac:dyDescent="0.3">
      <c r="A178" s="57">
        <f t="shared" si="65"/>
        <v>7</v>
      </c>
      <c r="B178" s="737">
        <v>7000023692</v>
      </c>
      <c r="C178" s="738">
        <v>3890</v>
      </c>
      <c r="D178" s="738" t="s">
        <v>413</v>
      </c>
      <c r="E178" s="737">
        <v>1000031381</v>
      </c>
      <c r="F178" s="738">
        <v>85176290</v>
      </c>
      <c r="G178" s="58"/>
      <c r="H178" s="66">
        <v>0.18</v>
      </c>
      <c r="I178" s="60"/>
      <c r="J178" s="737" t="s">
        <v>380</v>
      </c>
      <c r="K178" s="738" t="s">
        <v>338</v>
      </c>
      <c r="L178" s="738">
        <v>2</v>
      </c>
      <c r="M178" s="61"/>
      <c r="N178" s="67" t="str">
        <f t="shared" si="59"/>
        <v>Included</v>
      </c>
      <c r="O178" s="68">
        <f t="shared" si="66"/>
        <v>0</v>
      </c>
      <c r="P178" s="8">
        <f t="shared" si="61"/>
        <v>0</v>
      </c>
      <c r="Q178" s="9">
        <f t="shared" si="67"/>
        <v>0</v>
      </c>
      <c r="R178" s="16">
        <f t="shared" si="63"/>
        <v>0</v>
      </c>
      <c r="S178" s="8"/>
      <c r="T178" s="64">
        <f t="shared" si="64"/>
        <v>0</v>
      </c>
      <c r="V178" s="65"/>
      <c r="AB178" s="9"/>
      <c r="AL178" s="9"/>
      <c r="AM178" s="9"/>
      <c r="AN178" s="9"/>
      <c r="AO178" s="9"/>
      <c r="AP178" s="9"/>
      <c r="AQ178" s="9"/>
      <c r="AR178" s="9"/>
      <c r="AS178" s="9"/>
      <c r="AT178" s="9"/>
      <c r="AU178" s="9"/>
      <c r="AV178" s="9"/>
      <c r="AW178" s="9"/>
      <c r="AX178" s="9"/>
      <c r="AY178" s="9"/>
    </row>
    <row r="179" spans="1:51" ht="31.5" x14ac:dyDescent="0.3">
      <c r="A179" s="57">
        <f t="shared" si="65"/>
        <v>8</v>
      </c>
      <c r="B179" s="737">
        <v>7000023692</v>
      </c>
      <c r="C179" s="738">
        <v>3900</v>
      </c>
      <c r="D179" s="738" t="s">
        <v>413</v>
      </c>
      <c r="E179" s="737">
        <v>1000026228</v>
      </c>
      <c r="F179" s="738">
        <v>85176290</v>
      </c>
      <c r="G179" s="58"/>
      <c r="H179" s="66">
        <v>0.18</v>
      </c>
      <c r="I179" s="60"/>
      <c r="J179" s="737" t="s">
        <v>381</v>
      </c>
      <c r="K179" s="738" t="s">
        <v>34</v>
      </c>
      <c r="L179" s="738">
        <v>2</v>
      </c>
      <c r="M179" s="61"/>
      <c r="N179" s="67" t="str">
        <f t="shared" si="59"/>
        <v>Included</v>
      </c>
      <c r="O179" s="68">
        <f t="shared" si="66"/>
        <v>0</v>
      </c>
      <c r="P179" s="8">
        <f t="shared" si="61"/>
        <v>0</v>
      </c>
      <c r="Q179" s="9">
        <f t="shared" si="67"/>
        <v>0</v>
      </c>
      <c r="R179" s="16">
        <f t="shared" si="63"/>
        <v>0</v>
      </c>
      <c r="S179" s="8"/>
      <c r="T179" s="64">
        <f t="shared" si="64"/>
        <v>0</v>
      </c>
      <c r="V179" s="65"/>
      <c r="AB179" s="9"/>
      <c r="AL179" s="9"/>
      <c r="AM179" s="9"/>
      <c r="AN179" s="9"/>
      <c r="AO179" s="9"/>
      <c r="AP179" s="9"/>
      <c r="AQ179" s="9"/>
      <c r="AR179" s="9"/>
      <c r="AS179" s="9"/>
      <c r="AT179" s="9"/>
      <c r="AU179" s="9"/>
      <c r="AV179" s="9"/>
      <c r="AW179" s="9"/>
      <c r="AX179" s="9"/>
      <c r="AY179" s="9"/>
    </row>
    <row r="180" spans="1:51" ht="31.5" x14ac:dyDescent="0.3">
      <c r="A180" s="57">
        <f t="shared" si="65"/>
        <v>9</v>
      </c>
      <c r="B180" s="737">
        <v>7000023692</v>
      </c>
      <c r="C180" s="738">
        <v>3910</v>
      </c>
      <c r="D180" s="738" t="s">
        <v>413</v>
      </c>
      <c r="E180" s="737">
        <v>1000034998</v>
      </c>
      <c r="F180" s="738">
        <v>85171890</v>
      </c>
      <c r="G180" s="58"/>
      <c r="H180" s="66">
        <v>0.18</v>
      </c>
      <c r="I180" s="60"/>
      <c r="J180" s="737" t="s">
        <v>382</v>
      </c>
      <c r="K180" s="738" t="s">
        <v>34</v>
      </c>
      <c r="L180" s="738">
        <v>4</v>
      </c>
      <c r="M180" s="61"/>
      <c r="N180" s="67" t="str">
        <f t="shared" si="59"/>
        <v>Included</v>
      </c>
      <c r="O180" s="68">
        <f t="shared" si="66"/>
        <v>0</v>
      </c>
      <c r="P180" s="8">
        <f t="shared" si="61"/>
        <v>0</v>
      </c>
      <c r="Q180" s="9">
        <f t="shared" si="67"/>
        <v>0</v>
      </c>
      <c r="R180" s="16">
        <f t="shared" si="63"/>
        <v>0</v>
      </c>
      <c r="S180" s="8"/>
      <c r="T180" s="64">
        <f t="shared" si="64"/>
        <v>0</v>
      </c>
      <c r="V180" s="65"/>
      <c r="AB180" s="9"/>
      <c r="AL180" s="9"/>
      <c r="AM180" s="9"/>
      <c r="AN180" s="9"/>
      <c r="AO180" s="9"/>
      <c r="AP180" s="9"/>
      <c r="AQ180" s="9"/>
      <c r="AR180" s="9"/>
      <c r="AS180" s="9"/>
      <c r="AT180" s="9"/>
      <c r="AU180" s="9"/>
      <c r="AV180" s="9"/>
      <c r="AW180" s="9"/>
      <c r="AX180" s="9"/>
      <c r="AY180" s="9"/>
    </row>
    <row r="181" spans="1:51" ht="31.5" x14ac:dyDescent="0.3">
      <c r="A181" s="57">
        <f t="shared" si="65"/>
        <v>10</v>
      </c>
      <c r="B181" s="737">
        <v>7000023692</v>
      </c>
      <c r="C181" s="738">
        <v>3920</v>
      </c>
      <c r="D181" s="738" t="s">
        <v>413</v>
      </c>
      <c r="E181" s="737">
        <v>1000028456</v>
      </c>
      <c r="F181" s="738">
        <v>85044010</v>
      </c>
      <c r="G181" s="58"/>
      <c r="H181" s="66">
        <v>0.18</v>
      </c>
      <c r="I181" s="60"/>
      <c r="J181" s="737" t="s">
        <v>383</v>
      </c>
      <c r="K181" s="738" t="s">
        <v>338</v>
      </c>
      <c r="L181" s="738">
        <v>2</v>
      </c>
      <c r="M181" s="61"/>
      <c r="N181" s="67" t="str">
        <f t="shared" si="59"/>
        <v>Included</v>
      </c>
      <c r="O181" s="68">
        <f t="shared" si="66"/>
        <v>0</v>
      </c>
      <c r="P181" s="8">
        <f t="shared" si="61"/>
        <v>0</v>
      </c>
      <c r="Q181" s="9">
        <f t="shared" si="67"/>
        <v>0</v>
      </c>
      <c r="R181" s="16">
        <f t="shared" si="63"/>
        <v>0</v>
      </c>
      <c r="S181" s="8"/>
      <c r="T181" s="64">
        <f t="shared" si="64"/>
        <v>0</v>
      </c>
      <c r="V181" s="65"/>
      <c r="AB181" s="9"/>
      <c r="AL181" s="9"/>
      <c r="AM181" s="9"/>
      <c r="AN181" s="9"/>
      <c r="AO181" s="9"/>
      <c r="AP181" s="9"/>
      <c r="AQ181" s="9"/>
      <c r="AR181" s="9"/>
      <c r="AS181" s="9"/>
      <c r="AT181" s="9"/>
      <c r="AU181" s="9"/>
      <c r="AV181" s="9"/>
      <c r="AW181" s="9"/>
      <c r="AX181" s="9"/>
      <c r="AY181" s="9"/>
    </row>
    <row r="182" spans="1:51" ht="31.5" x14ac:dyDescent="0.3">
      <c r="A182" s="57">
        <f t="shared" si="65"/>
        <v>11</v>
      </c>
      <c r="B182" s="737">
        <v>7000023692</v>
      </c>
      <c r="C182" s="738">
        <v>3930</v>
      </c>
      <c r="D182" s="738" t="s">
        <v>413</v>
      </c>
      <c r="E182" s="737">
        <v>1000028532</v>
      </c>
      <c r="F182" s="738">
        <v>85072000</v>
      </c>
      <c r="G182" s="58"/>
      <c r="H182" s="66">
        <v>0.28000000000000003</v>
      </c>
      <c r="I182" s="60"/>
      <c r="J182" s="737" t="s">
        <v>384</v>
      </c>
      <c r="K182" s="738" t="s">
        <v>34</v>
      </c>
      <c r="L182" s="738">
        <v>2</v>
      </c>
      <c r="M182" s="61"/>
      <c r="N182" s="67" t="str">
        <f t="shared" si="59"/>
        <v>Included</v>
      </c>
      <c r="O182" s="68">
        <f t="shared" si="66"/>
        <v>0</v>
      </c>
      <c r="P182" s="8">
        <f t="shared" si="61"/>
        <v>0</v>
      </c>
      <c r="Q182" s="9">
        <f t="shared" si="67"/>
        <v>0</v>
      </c>
      <c r="R182" s="16">
        <f t="shared" si="63"/>
        <v>0</v>
      </c>
      <c r="S182" s="8"/>
      <c r="T182" s="64">
        <f t="shared" si="64"/>
        <v>0</v>
      </c>
      <c r="V182" s="65"/>
      <c r="AB182" s="9"/>
      <c r="AL182" s="9"/>
      <c r="AM182" s="9"/>
      <c r="AN182" s="9"/>
      <c r="AO182" s="9"/>
      <c r="AP182" s="9"/>
      <c r="AQ182" s="9"/>
      <c r="AR182" s="9"/>
      <c r="AS182" s="9"/>
      <c r="AT182" s="9"/>
      <c r="AU182" s="9"/>
      <c r="AV182" s="9"/>
      <c r="AW182" s="9"/>
      <c r="AX182" s="9"/>
      <c r="AY182" s="9"/>
    </row>
    <row r="183" spans="1:51" ht="63" x14ac:dyDescent="0.3">
      <c r="A183" s="57">
        <f t="shared" si="65"/>
        <v>12</v>
      </c>
      <c r="B183" s="737">
        <v>7000023692</v>
      </c>
      <c r="C183" s="738">
        <v>3950</v>
      </c>
      <c r="D183" s="738" t="s">
        <v>414</v>
      </c>
      <c r="E183" s="737">
        <v>1000031369</v>
      </c>
      <c r="F183" s="738">
        <v>85176260</v>
      </c>
      <c r="G183" s="58"/>
      <c r="H183" s="66">
        <v>0.18</v>
      </c>
      <c r="I183" s="60"/>
      <c r="J183" s="737" t="s">
        <v>386</v>
      </c>
      <c r="K183" s="738" t="s">
        <v>338</v>
      </c>
      <c r="L183" s="738">
        <v>1</v>
      </c>
      <c r="M183" s="61"/>
      <c r="N183" s="67" t="str">
        <f t="shared" si="59"/>
        <v>Included</v>
      </c>
      <c r="O183" s="68">
        <f t="shared" ref="O183" si="68">R183</f>
        <v>0</v>
      </c>
      <c r="P183" s="8">
        <f t="shared" si="61"/>
        <v>0</v>
      </c>
      <c r="Q183" s="9">
        <f t="shared" ref="Q183" si="69">IF(N183="Included",0,N183)</f>
        <v>0</v>
      </c>
      <c r="R183" s="16">
        <f t="shared" si="63"/>
        <v>0</v>
      </c>
      <c r="S183" s="8"/>
      <c r="T183" s="64">
        <f t="shared" si="64"/>
        <v>0</v>
      </c>
      <c r="V183" s="65"/>
      <c r="AB183" s="9"/>
      <c r="AL183" s="9"/>
      <c r="AM183" s="9"/>
      <c r="AN183" s="9"/>
      <c r="AO183" s="9"/>
      <c r="AP183" s="9"/>
      <c r="AQ183" s="9"/>
      <c r="AR183" s="9"/>
      <c r="AS183" s="9"/>
      <c r="AT183" s="9"/>
      <c r="AU183" s="9"/>
      <c r="AV183" s="9"/>
      <c r="AW183" s="9"/>
      <c r="AX183" s="9"/>
      <c r="AY183" s="9"/>
    </row>
    <row r="184" spans="1:51" ht="15.75" x14ac:dyDescent="0.3">
      <c r="A184" s="57">
        <f t="shared" si="65"/>
        <v>13</v>
      </c>
      <c r="B184" s="737">
        <v>7000023692</v>
      </c>
      <c r="C184" s="738">
        <v>3960</v>
      </c>
      <c r="D184" s="738" t="s">
        <v>414</v>
      </c>
      <c r="E184" s="737">
        <v>1000014272</v>
      </c>
      <c r="F184" s="738">
        <v>85176290</v>
      </c>
      <c r="G184" s="58"/>
      <c r="H184" s="66">
        <v>0.18</v>
      </c>
      <c r="I184" s="60"/>
      <c r="J184" s="737" t="s">
        <v>402</v>
      </c>
      <c r="K184" s="738" t="s">
        <v>34</v>
      </c>
      <c r="L184" s="738">
        <v>1</v>
      </c>
      <c r="M184" s="61"/>
      <c r="N184" s="67" t="str">
        <f t="shared" si="59"/>
        <v>Included</v>
      </c>
      <c r="O184" s="68">
        <f t="shared" si="66"/>
        <v>0</v>
      </c>
      <c r="P184" s="8">
        <f t="shared" si="61"/>
        <v>0</v>
      </c>
      <c r="Q184" s="9">
        <f t="shared" si="67"/>
        <v>0</v>
      </c>
      <c r="R184" s="16">
        <f t="shared" si="63"/>
        <v>0</v>
      </c>
      <c r="S184" s="8"/>
      <c r="T184" s="64">
        <f t="shared" si="64"/>
        <v>0</v>
      </c>
      <c r="V184" s="65"/>
      <c r="AB184" s="9"/>
      <c r="AL184" s="9"/>
      <c r="AM184" s="9"/>
      <c r="AN184" s="9"/>
      <c r="AO184" s="9"/>
      <c r="AP184" s="9"/>
      <c r="AQ184" s="9"/>
      <c r="AR184" s="9"/>
      <c r="AS184" s="9"/>
      <c r="AT184" s="9"/>
      <c r="AU184" s="9"/>
      <c r="AV184" s="9"/>
      <c r="AW184" s="9"/>
      <c r="AX184" s="9"/>
      <c r="AY184" s="9"/>
    </row>
    <row r="185" spans="1:51" ht="15.75" x14ac:dyDescent="0.3">
      <c r="A185" s="57">
        <f t="shared" si="65"/>
        <v>14</v>
      </c>
      <c r="B185" s="737">
        <v>7000023692</v>
      </c>
      <c r="C185" s="738">
        <v>3970</v>
      </c>
      <c r="D185" s="738" t="s">
        <v>414</v>
      </c>
      <c r="E185" s="737">
        <v>1000014273</v>
      </c>
      <c r="F185" s="738">
        <v>85176990</v>
      </c>
      <c r="G185" s="58"/>
      <c r="H185" s="66">
        <v>0.18</v>
      </c>
      <c r="I185" s="60"/>
      <c r="J185" s="737" t="s">
        <v>395</v>
      </c>
      <c r="K185" s="738" t="s">
        <v>34</v>
      </c>
      <c r="L185" s="738">
        <v>1</v>
      </c>
      <c r="M185" s="61"/>
      <c r="N185" s="67" t="str">
        <f t="shared" si="59"/>
        <v>Included</v>
      </c>
      <c r="O185" s="68">
        <f>R185</f>
        <v>0</v>
      </c>
      <c r="P185" s="8">
        <f t="shared" si="61"/>
        <v>0</v>
      </c>
      <c r="Q185" s="9">
        <f>IF(N185="Included",0,N185)</f>
        <v>0</v>
      </c>
      <c r="R185" s="16">
        <f t="shared" si="63"/>
        <v>0</v>
      </c>
      <c r="S185" s="8"/>
      <c r="T185" s="64">
        <f t="shared" si="64"/>
        <v>0</v>
      </c>
      <c r="V185" s="65"/>
      <c r="AB185" s="9"/>
      <c r="AL185" s="9"/>
      <c r="AM185" s="9"/>
      <c r="AN185" s="9"/>
      <c r="AO185" s="9"/>
      <c r="AP185" s="9"/>
      <c r="AQ185" s="9"/>
      <c r="AR185" s="9"/>
      <c r="AS185" s="9"/>
      <c r="AT185" s="9"/>
      <c r="AU185" s="9"/>
      <c r="AV185" s="9"/>
      <c r="AW185" s="9"/>
      <c r="AX185" s="9"/>
      <c r="AY185" s="9"/>
    </row>
    <row r="186" spans="1:51" ht="31.5" x14ac:dyDescent="0.3">
      <c r="A186" s="57">
        <f t="shared" si="65"/>
        <v>15</v>
      </c>
      <c r="B186" s="737">
        <v>7000023692</v>
      </c>
      <c r="C186" s="738">
        <v>3980</v>
      </c>
      <c r="D186" s="738" t="s">
        <v>414</v>
      </c>
      <c r="E186" s="737">
        <v>1000031405</v>
      </c>
      <c r="F186" s="738">
        <v>85176290</v>
      </c>
      <c r="G186" s="58"/>
      <c r="H186" s="66">
        <v>0.18</v>
      </c>
      <c r="I186" s="60"/>
      <c r="J186" s="737" t="s">
        <v>377</v>
      </c>
      <c r="K186" s="738" t="s">
        <v>34</v>
      </c>
      <c r="L186" s="738">
        <v>1</v>
      </c>
      <c r="M186" s="61"/>
      <c r="N186" s="67" t="str">
        <f t="shared" si="59"/>
        <v>Included</v>
      </c>
      <c r="O186" s="68">
        <f>R186</f>
        <v>0</v>
      </c>
      <c r="P186" s="8">
        <f t="shared" si="61"/>
        <v>0</v>
      </c>
      <c r="Q186" s="9">
        <f>IF(N186="Included",0,N186)</f>
        <v>0</v>
      </c>
      <c r="R186" s="16">
        <f t="shared" si="63"/>
        <v>0</v>
      </c>
      <c r="S186" s="8"/>
      <c r="T186" s="64">
        <f t="shared" si="64"/>
        <v>0</v>
      </c>
      <c r="V186" s="65"/>
      <c r="AB186" s="9"/>
      <c r="AL186" s="9"/>
      <c r="AM186" s="9"/>
      <c r="AN186" s="9"/>
      <c r="AO186" s="9"/>
      <c r="AP186" s="9"/>
      <c r="AQ186" s="9"/>
      <c r="AR186" s="9"/>
      <c r="AS186" s="9"/>
      <c r="AT186" s="9"/>
      <c r="AU186" s="9"/>
      <c r="AV186" s="9"/>
      <c r="AW186" s="9"/>
      <c r="AX186" s="9"/>
      <c r="AY186" s="9"/>
    </row>
    <row r="187" spans="1:51" ht="15.75" x14ac:dyDescent="0.3">
      <c r="A187" s="57">
        <f t="shared" si="65"/>
        <v>16</v>
      </c>
      <c r="B187" s="737">
        <v>7000023692</v>
      </c>
      <c r="C187" s="738">
        <v>3990</v>
      </c>
      <c r="D187" s="738" t="s">
        <v>414</v>
      </c>
      <c r="E187" s="737">
        <v>1000031374</v>
      </c>
      <c r="F187" s="738">
        <v>85176290</v>
      </c>
      <c r="G187" s="58"/>
      <c r="H187" s="66">
        <v>0.18</v>
      </c>
      <c r="I187" s="60"/>
      <c r="J187" s="737" t="s">
        <v>378</v>
      </c>
      <c r="K187" s="738" t="s">
        <v>338</v>
      </c>
      <c r="L187" s="738">
        <v>1</v>
      </c>
      <c r="M187" s="61"/>
      <c r="N187" s="67" t="str">
        <f t="shared" si="59"/>
        <v>Included</v>
      </c>
      <c r="O187" s="68">
        <f>R187</f>
        <v>0</v>
      </c>
      <c r="P187" s="8">
        <f t="shared" si="61"/>
        <v>0</v>
      </c>
      <c r="Q187" s="9">
        <f>IF(N187="Included",0,N187)</f>
        <v>0</v>
      </c>
      <c r="R187" s="16">
        <f t="shared" si="63"/>
        <v>0</v>
      </c>
      <c r="S187" s="8"/>
      <c r="T187" s="64">
        <f t="shared" si="64"/>
        <v>0</v>
      </c>
      <c r="V187" s="65"/>
      <c r="AB187" s="9"/>
      <c r="AL187" s="9"/>
      <c r="AM187" s="9"/>
      <c r="AN187" s="9"/>
      <c r="AO187" s="9"/>
      <c r="AP187" s="9"/>
      <c r="AQ187" s="9"/>
      <c r="AR187" s="9"/>
      <c r="AS187" s="9"/>
      <c r="AT187" s="9"/>
      <c r="AU187" s="9"/>
      <c r="AV187" s="9"/>
      <c r="AW187" s="9"/>
      <c r="AX187" s="9"/>
      <c r="AY187" s="9"/>
    </row>
    <row r="188" spans="1:51" ht="31.5" x14ac:dyDescent="0.3">
      <c r="A188" s="57">
        <f t="shared" si="65"/>
        <v>17</v>
      </c>
      <c r="B188" s="737">
        <v>7000023692</v>
      </c>
      <c r="C188" s="738">
        <v>4000</v>
      </c>
      <c r="D188" s="738" t="s">
        <v>414</v>
      </c>
      <c r="E188" s="737">
        <v>1000034950</v>
      </c>
      <c r="F188" s="738">
        <v>85176990</v>
      </c>
      <c r="G188" s="58"/>
      <c r="H188" s="66">
        <v>0.18</v>
      </c>
      <c r="I188" s="60"/>
      <c r="J188" s="737" t="s">
        <v>379</v>
      </c>
      <c r="K188" s="738" t="s">
        <v>34</v>
      </c>
      <c r="L188" s="738">
        <v>1</v>
      </c>
      <c r="M188" s="61"/>
      <c r="N188" s="67" t="str">
        <f t="shared" si="59"/>
        <v>Included</v>
      </c>
      <c r="O188" s="68">
        <f>R188</f>
        <v>0</v>
      </c>
      <c r="P188" s="8">
        <f t="shared" si="61"/>
        <v>0</v>
      </c>
      <c r="Q188" s="9">
        <f>IF(N188="Included",0,N188)</f>
        <v>0</v>
      </c>
      <c r="R188" s="16">
        <f t="shared" si="63"/>
        <v>0</v>
      </c>
      <c r="S188" s="8"/>
      <c r="T188" s="64">
        <f t="shared" si="64"/>
        <v>0</v>
      </c>
      <c r="V188" s="65"/>
      <c r="AB188" s="9"/>
      <c r="AL188" s="9"/>
      <c r="AM188" s="9"/>
      <c r="AN188" s="9"/>
      <c r="AO188" s="9"/>
      <c r="AP188" s="9"/>
      <c r="AQ188" s="9"/>
      <c r="AR188" s="9"/>
      <c r="AS188" s="9"/>
      <c r="AT188" s="9"/>
      <c r="AU188" s="9"/>
      <c r="AV188" s="9"/>
      <c r="AW188" s="9"/>
      <c r="AX188" s="9"/>
      <c r="AY188" s="9"/>
    </row>
    <row r="189" spans="1:51" ht="31.5" x14ac:dyDescent="0.3">
      <c r="A189" s="57">
        <f t="shared" si="65"/>
        <v>18</v>
      </c>
      <c r="B189" s="737">
        <v>7000023692</v>
      </c>
      <c r="C189" s="738">
        <v>4010</v>
      </c>
      <c r="D189" s="738" t="s">
        <v>414</v>
      </c>
      <c r="E189" s="737">
        <v>1000031381</v>
      </c>
      <c r="F189" s="738">
        <v>85176290</v>
      </c>
      <c r="G189" s="58"/>
      <c r="H189" s="66">
        <v>0.18</v>
      </c>
      <c r="I189" s="60"/>
      <c r="J189" s="737" t="s">
        <v>380</v>
      </c>
      <c r="K189" s="738" t="s">
        <v>338</v>
      </c>
      <c r="L189" s="738">
        <v>1</v>
      </c>
      <c r="M189" s="61"/>
      <c r="N189" s="67" t="str">
        <f t="shared" si="59"/>
        <v>Included</v>
      </c>
      <c r="O189" s="68">
        <f>R189</f>
        <v>0</v>
      </c>
      <c r="P189" s="8">
        <f t="shared" si="61"/>
        <v>0</v>
      </c>
      <c r="Q189" s="9">
        <f>IF(N189="Included",0,N189)</f>
        <v>0</v>
      </c>
      <c r="R189" s="16">
        <f t="shared" si="63"/>
        <v>0</v>
      </c>
      <c r="S189" s="8"/>
      <c r="T189" s="64">
        <f t="shared" si="64"/>
        <v>0</v>
      </c>
      <c r="V189" s="65"/>
      <c r="AB189" s="9"/>
      <c r="AL189" s="9"/>
      <c r="AM189" s="9"/>
      <c r="AN189" s="9"/>
      <c r="AO189" s="9"/>
      <c r="AP189" s="9"/>
      <c r="AQ189" s="9"/>
      <c r="AR189" s="9"/>
      <c r="AS189" s="9"/>
      <c r="AT189" s="9"/>
      <c r="AU189" s="9"/>
      <c r="AV189" s="9"/>
      <c r="AW189" s="9"/>
      <c r="AX189" s="9"/>
      <c r="AY189" s="9"/>
    </row>
    <row r="190" spans="1:51" ht="31.5" x14ac:dyDescent="0.3">
      <c r="A190" s="57">
        <f t="shared" si="65"/>
        <v>19</v>
      </c>
      <c r="B190" s="737">
        <v>7000023692</v>
      </c>
      <c r="C190" s="738">
        <v>4020</v>
      </c>
      <c r="D190" s="738" t="s">
        <v>414</v>
      </c>
      <c r="E190" s="737">
        <v>1000034998</v>
      </c>
      <c r="F190" s="738">
        <v>85171890</v>
      </c>
      <c r="G190" s="58"/>
      <c r="H190" s="66">
        <v>0.18</v>
      </c>
      <c r="I190" s="60"/>
      <c r="J190" s="737" t="s">
        <v>382</v>
      </c>
      <c r="K190" s="738" t="s">
        <v>34</v>
      </c>
      <c r="L190" s="738">
        <v>1</v>
      </c>
      <c r="M190" s="61"/>
      <c r="N190" s="67" t="str">
        <f t="shared" si="59"/>
        <v>Included</v>
      </c>
      <c r="O190" s="68">
        <f t="shared" ref="O190:O194" si="70">R190</f>
        <v>0</v>
      </c>
      <c r="P190" s="8">
        <f t="shared" si="61"/>
        <v>0</v>
      </c>
      <c r="Q190" s="9">
        <f t="shared" ref="Q190:Q194" si="71">IF(N190="Included",0,N190)</f>
        <v>0</v>
      </c>
      <c r="R190" s="16">
        <f t="shared" si="63"/>
        <v>0</v>
      </c>
      <c r="S190" s="8"/>
      <c r="T190" s="64">
        <f t="shared" si="64"/>
        <v>0</v>
      </c>
      <c r="V190" s="65"/>
      <c r="AB190" s="9"/>
      <c r="AL190" s="9"/>
      <c r="AM190" s="9"/>
      <c r="AN190" s="9"/>
      <c r="AO190" s="9"/>
      <c r="AP190" s="9"/>
      <c r="AQ190" s="9"/>
      <c r="AR190" s="9"/>
      <c r="AS190" s="9"/>
      <c r="AT190" s="9"/>
      <c r="AU190" s="9"/>
      <c r="AV190" s="9"/>
      <c r="AW190" s="9"/>
      <c r="AX190" s="9"/>
      <c r="AY190" s="9"/>
    </row>
    <row r="191" spans="1:51" ht="31.5" x14ac:dyDescent="0.3">
      <c r="A191" s="57">
        <f t="shared" si="65"/>
        <v>20</v>
      </c>
      <c r="B191" s="737">
        <v>7000023692</v>
      </c>
      <c r="C191" s="738">
        <v>4030</v>
      </c>
      <c r="D191" s="738" t="s">
        <v>414</v>
      </c>
      <c r="E191" s="737">
        <v>1000031398</v>
      </c>
      <c r="F191" s="738">
        <v>85171890</v>
      </c>
      <c r="G191" s="58"/>
      <c r="H191" s="66">
        <v>0.18</v>
      </c>
      <c r="I191" s="60"/>
      <c r="J191" s="737" t="s">
        <v>387</v>
      </c>
      <c r="K191" s="738" t="s">
        <v>338</v>
      </c>
      <c r="L191" s="738">
        <v>1</v>
      </c>
      <c r="M191" s="61"/>
      <c r="N191" s="67" t="str">
        <f t="shared" si="59"/>
        <v>Included</v>
      </c>
      <c r="O191" s="68">
        <f t="shared" si="70"/>
        <v>0</v>
      </c>
      <c r="P191" s="8">
        <f t="shared" si="61"/>
        <v>0</v>
      </c>
      <c r="Q191" s="9">
        <f t="shared" si="71"/>
        <v>0</v>
      </c>
      <c r="R191" s="16">
        <f t="shared" si="63"/>
        <v>0</v>
      </c>
      <c r="S191" s="8"/>
      <c r="T191" s="64">
        <f t="shared" si="64"/>
        <v>0</v>
      </c>
      <c r="V191" s="65"/>
      <c r="AB191" s="9"/>
      <c r="AL191" s="9"/>
      <c r="AM191" s="9"/>
      <c r="AN191" s="9"/>
      <c r="AO191" s="9"/>
      <c r="AP191" s="9"/>
      <c r="AQ191" s="9"/>
      <c r="AR191" s="9"/>
      <c r="AS191" s="9"/>
      <c r="AT191" s="9"/>
      <c r="AU191" s="9"/>
      <c r="AV191" s="9"/>
      <c r="AW191" s="9"/>
      <c r="AX191" s="9"/>
      <c r="AY191" s="9"/>
    </row>
    <row r="192" spans="1:51" ht="31.5" x14ac:dyDescent="0.3">
      <c r="A192" s="57">
        <f t="shared" si="65"/>
        <v>21</v>
      </c>
      <c r="B192" s="737">
        <v>7000023692</v>
      </c>
      <c r="C192" s="738">
        <v>4040</v>
      </c>
      <c r="D192" s="738" t="s">
        <v>414</v>
      </c>
      <c r="E192" s="737">
        <v>1000031383</v>
      </c>
      <c r="F192" s="738">
        <v>85362090</v>
      </c>
      <c r="G192" s="58"/>
      <c r="H192" s="66">
        <v>0.18</v>
      </c>
      <c r="I192" s="60"/>
      <c r="J192" s="737" t="s">
        <v>388</v>
      </c>
      <c r="K192" s="738" t="s">
        <v>338</v>
      </c>
      <c r="L192" s="738">
        <v>1</v>
      </c>
      <c r="M192" s="61"/>
      <c r="N192" s="67" t="str">
        <f t="shared" si="59"/>
        <v>Included</v>
      </c>
      <c r="O192" s="68">
        <f t="shared" si="70"/>
        <v>0</v>
      </c>
      <c r="P192" s="8">
        <f t="shared" si="61"/>
        <v>0</v>
      </c>
      <c r="Q192" s="9">
        <f t="shared" si="71"/>
        <v>0</v>
      </c>
      <c r="R192" s="16">
        <f t="shared" si="63"/>
        <v>0</v>
      </c>
      <c r="S192" s="8"/>
      <c r="T192" s="64">
        <f t="shared" si="64"/>
        <v>0</v>
      </c>
      <c r="V192" s="65"/>
      <c r="AB192" s="9"/>
      <c r="AL192" s="9"/>
      <c r="AM192" s="9"/>
      <c r="AN192" s="9"/>
      <c r="AO192" s="9"/>
      <c r="AP192" s="9"/>
      <c r="AQ192" s="9"/>
      <c r="AR192" s="9"/>
      <c r="AS192" s="9"/>
      <c r="AT192" s="9"/>
      <c r="AU192" s="9"/>
      <c r="AV192" s="9"/>
      <c r="AW192" s="9"/>
      <c r="AX192" s="9"/>
      <c r="AY192" s="9"/>
    </row>
    <row r="193" spans="1:51" ht="15.75" x14ac:dyDescent="0.3">
      <c r="A193" s="57">
        <f t="shared" si="65"/>
        <v>22</v>
      </c>
      <c r="B193" s="737">
        <v>7000023692</v>
      </c>
      <c r="C193" s="738">
        <v>4050</v>
      </c>
      <c r="D193" s="738" t="s">
        <v>414</v>
      </c>
      <c r="E193" s="737">
        <v>1000019811</v>
      </c>
      <c r="F193" s="738">
        <v>85362090</v>
      </c>
      <c r="G193" s="58"/>
      <c r="H193" s="66">
        <v>0.18</v>
      </c>
      <c r="I193" s="60"/>
      <c r="J193" s="737" t="s">
        <v>389</v>
      </c>
      <c r="K193" s="738" t="s">
        <v>338</v>
      </c>
      <c r="L193" s="738">
        <v>3</v>
      </c>
      <c r="M193" s="61"/>
      <c r="N193" s="67" t="str">
        <f t="shared" si="59"/>
        <v>Included</v>
      </c>
      <c r="O193" s="68">
        <f t="shared" si="70"/>
        <v>0</v>
      </c>
      <c r="P193" s="8">
        <f t="shared" si="61"/>
        <v>0</v>
      </c>
      <c r="Q193" s="9">
        <f t="shared" si="71"/>
        <v>0</v>
      </c>
      <c r="R193" s="16">
        <f t="shared" si="63"/>
        <v>0</v>
      </c>
      <c r="S193" s="8"/>
      <c r="T193" s="64">
        <f t="shared" si="64"/>
        <v>0</v>
      </c>
      <c r="V193" s="65"/>
      <c r="AB193" s="9"/>
      <c r="AL193" s="9"/>
      <c r="AM193" s="9"/>
      <c r="AN193" s="9"/>
      <c r="AO193" s="9"/>
      <c r="AP193" s="9"/>
      <c r="AQ193" s="9"/>
      <c r="AR193" s="9"/>
      <c r="AS193" s="9"/>
      <c r="AT193" s="9"/>
      <c r="AU193" s="9"/>
      <c r="AV193" s="9"/>
      <c r="AW193" s="9"/>
      <c r="AX193" s="9"/>
      <c r="AY193" s="9"/>
    </row>
    <row r="194" spans="1:51" ht="15.75" x14ac:dyDescent="0.3">
      <c r="A194" s="57">
        <f t="shared" si="65"/>
        <v>23</v>
      </c>
      <c r="B194" s="737">
        <v>7000023692</v>
      </c>
      <c r="C194" s="738">
        <v>4060</v>
      </c>
      <c r="D194" s="738" t="s">
        <v>414</v>
      </c>
      <c r="E194" s="737">
        <v>1000028252</v>
      </c>
      <c r="F194" s="738">
        <v>85177010</v>
      </c>
      <c r="G194" s="58"/>
      <c r="H194" s="66">
        <v>0.18</v>
      </c>
      <c r="I194" s="60"/>
      <c r="J194" s="737" t="s">
        <v>390</v>
      </c>
      <c r="K194" s="738" t="s">
        <v>338</v>
      </c>
      <c r="L194" s="738">
        <v>1</v>
      </c>
      <c r="M194" s="61"/>
      <c r="N194" s="67" t="str">
        <f t="shared" si="59"/>
        <v>Included</v>
      </c>
      <c r="O194" s="68">
        <f t="shared" si="70"/>
        <v>0</v>
      </c>
      <c r="P194" s="8">
        <f t="shared" si="61"/>
        <v>0</v>
      </c>
      <c r="Q194" s="9">
        <f t="shared" si="71"/>
        <v>0</v>
      </c>
      <c r="R194" s="16">
        <f t="shared" si="63"/>
        <v>0</v>
      </c>
      <c r="S194" s="8"/>
      <c r="T194" s="64">
        <f t="shared" si="64"/>
        <v>0</v>
      </c>
      <c r="V194" s="65"/>
      <c r="AB194" s="9"/>
      <c r="AL194" s="9"/>
      <c r="AM194" s="9"/>
      <c r="AN194" s="9"/>
      <c r="AO194" s="9"/>
      <c r="AP194" s="9"/>
      <c r="AQ194" s="9"/>
      <c r="AR194" s="9"/>
      <c r="AS194" s="9"/>
      <c r="AT194" s="9"/>
      <c r="AU194" s="9"/>
      <c r="AV194" s="9"/>
      <c r="AW194" s="9"/>
      <c r="AX194" s="9"/>
      <c r="AY194" s="9"/>
    </row>
    <row r="195" spans="1:51" ht="18.75" x14ac:dyDescent="0.3">
      <c r="A195" s="786" t="s">
        <v>457</v>
      </c>
      <c r="B195" s="842" t="s">
        <v>415</v>
      </c>
      <c r="C195" s="843"/>
      <c r="D195" s="843"/>
      <c r="E195" s="843"/>
      <c r="F195" s="843"/>
      <c r="G195" s="843"/>
      <c r="H195" s="843"/>
      <c r="I195" s="843"/>
      <c r="J195" s="843"/>
      <c r="K195" s="843"/>
      <c r="L195" s="843"/>
      <c r="M195" s="843"/>
      <c r="N195" s="843"/>
      <c r="O195" s="844"/>
      <c r="P195" s="43"/>
      <c r="Q195" s="43"/>
      <c r="R195" s="43"/>
      <c r="S195" s="44"/>
      <c r="T195" s="45"/>
      <c r="U195" s="45"/>
      <c r="V195" s="45"/>
      <c r="W195" s="45"/>
      <c r="AA195" s="10"/>
      <c r="AI195" s="33"/>
    </row>
    <row r="196" spans="1:51" ht="94.5" x14ac:dyDescent="0.3">
      <c r="A196" s="57">
        <v>1</v>
      </c>
      <c r="B196" s="737">
        <v>7000023692</v>
      </c>
      <c r="C196" s="738">
        <v>4090</v>
      </c>
      <c r="D196" s="738" t="s">
        <v>416</v>
      </c>
      <c r="E196" s="737">
        <v>1000031367</v>
      </c>
      <c r="F196" s="738">
        <v>85176260</v>
      </c>
      <c r="G196" s="58"/>
      <c r="H196" s="66">
        <v>0.18</v>
      </c>
      <c r="I196" s="60"/>
      <c r="J196" s="737" t="s">
        <v>371</v>
      </c>
      <c r="K196" s="738" t="s">
        <v>34</v>
      </c>
      <c r="L196" s="738">
        <v>2</v>
      </c>
      <c r="M196" s="61"/>
      <c r="N196" s="67" t="str">
        <f t="shared" ref="N196:N216" si="72">IF(M196=0, "Included",IF(ISERROR(L196*M196), M196, L196*M196))</f>
        <v>Included</v>
      </c>
      <c r="O196" s="68">
        <f t="shared" ref="O196" si="73">R196</f>
        <v>0</v>
      </c>
      <c r="P196" s="8">
        <f t="shared" ref="P196:P216" si="74">+L196*M196</f>
        <v>0</v>
      </c>
      <c r="Q196" s="9">
        <f t="shared" ref="Q196" si="75">IF(N196="Included",0,N196)</f>
        <v>0</v>
      </c>
      <c r="R196" s="16">
        <f t="shared" ref="R196:R216" si="76">IF(I196="", H196*Q196,I196*Q196)</f>
        <v>0</v>
      </c>
      <c r="S196" s="8"/>
      <c r="T196" s="64">
        <f t="shared" ref="T196:T216" si="77">+P196*H196</f>
        <v>0</v>
      </c>
      <c r="V196" s="65"/>
      <c r="AB196" s="9"/>
      <c r="AL196" s="9"/>
      <c r="AM196" s="9"/>
      <c r="AN196" s="9"/>
      <c r="AO196" s="9"/>
      <c r="AP196" s="9"/>
      <c r="AQ196" s="9"/>
      <c r="AR196" s="9"/>
      <c r="AS196" s="9"/>
      <c r="AT196" s="9"/>
      <c r="AU196" s="9"/>
      <c r="AV196" s="9"/>
      <c r="AW196" s="9"/>
      <c r="AX196" s="9"/>
      <c r="AY196" s="9"/>
    </row>
    <row r="197" spans="1:51" ht="31.5" x14ac:dyDescent="0.3">
      <c r="A197" s="57">
        <f t="shared" ref="A197:A216" si="78">A196+1</f>
        <v>2</v>
      </c>
      <c r="B197" s="737">
        <v>7000023692</v>
      </c>
      <c r="C197" s="738">
        <v>4180</v>
      </c>
      <c r="D197" s="738" t="s">
        <v>416</v>
      </c>
      <c r="E197" s="737">
        <v>1000023719</v>
      </c>
      <c r="F197" s="738">
        <v>85176260</v>
      </c>
      <c r="G197" s="58"/>
      <c r="H197" s="66">
        <v>0.18</v>
      </c>
      <c r="I197" s="60"/>
      <c r="J197" s="737" t="s">
        <v>418</v>
      </c>
      <c r="K197" s="738" t="s">
        <v>34</v>
      </c>
      <c r="L197" s="738">
        <v>8</v>
      </c>
      <c r="M197" s="61"/>
      <c r="N197" s="67" t="str">
        <f t="shared" si="72"/>
        <v>Included</v>
      </c>
      <c r="O197" s="68">
        <f>R197</f>
        <v>0</v>
      </c>
      <c r="P197" s="8">
        <f t="shared" si="74"/>
        <v>0</v>
      </c>
      <c r="Q197" s="9">
        <f>IF(N197="Included",0,N197)</f>
        <v>0</v>
      </c>
      <c r="R197" s="16">
        <f t="shared" si="76"/>
        <v>0</v>
      </c>
      <c r="S197" s="8"/>
      <c r="T197" s="64">
        <f t="shared" si="77"/>
        <v>0</v>
      </c>
      <c r="V197" s="65"/>
      <c r="AB197" s="9"/>
      <c r="AL197" s="9"/>
      <c r="AM197" s="9"/>
      <c r="AN197" s="9"/>
      <c r="AO197" s="9"/>
      <c r="AP197" s="9"/>
      <c r="AQ197" s="9"/>
      <c r="AR197" s="9"/>
      <c r="AS197" s="9"/>
      <c r="AT197" s="9"/>
      <c r="AU197" s="9"/>
      <c r="AV197" s="9"/>
      <c r="AW197" s="9"/>
      <c r="AX197" s="9"/>
      <c r="AY197" s="9"/>
    </row>
    <row r="198" spans="1:51" ht="31.5" x14ac:dyDescent="0.3">
      <c r="A198" s="57">
        <f t="shared" si="78"/>
        <v>3</v>
      </c>
      <c r="B198" s="737">
        <v>7000023692</v>
      </c>
      <c r="C198" s="738">
        <v>4100</v>
      </c>
      <c r="D198" s="738" t="s">
        <v>416</v>
      </c>
      <c r="E198" s="737">
        <v>1000014273</v>
      </c>
      <c r="F198" s="738">
        <v>85176990</v>
      </c>
      <c r="G198" s="58"/>
      <c r="H198" s="66">
        <v>0.18</v>
      </c>
      <c r="I198" s="60"/>
      <c r="J198" s="737" t="s">
        <v>395</v>
      </c>
      <c r="K198" s="738" t="s">
        <v>34</v>
      </c>
      <c r="L198" s="738">
        <v>4</v>
      </c>
      <c r="M198" s="61"/>
      <c r="N198" s="67" t="str">
        <f t="shared" si="72"/>
        <v>Included</v>
      </c>
      <c r="O198" s="68">
        <f>R198</f>
        <v>0</v>
      </c>
      <c r="P198" s="8">
        <f t="shared" si="74"/>
        <v>0</v>
      </c>
      <c r="Q198" s="9">
        <f>IF(N198="Included",0,N198)</f>
        <v>0</v>
      </c>
      <c r="R198" s="16">
        <f t="shared" si="76"/>
        <v>0</v>
      </c>
      <c r="S198" s="8"/>
      <c r="T198" s="64">
        <f t="shared" si="77"/>
        <v>0</v>
      </c>
      <c r="V198" s="65"/>
      <c r="AB198" s="9"/>
      <c r="AL198" s="9"/>
      <c r="AM198" s="9"/>
      <c r="AN198" s="9"/>
      <c r="AO198" s="9"/>
      <c r="AP198" s="9"/>
      <c r="AQ198" s="9"/>
      <c r="AR198" s="9"/>
      <c r="AS198" s="9"/>
      <c r="AT198" s="9"/>
      <c r="AU198" s="9"/>
      <c r="AV198" s="9"/>
      <c r="AW198" s="9"/>
      <c r="AX198" s="9"/>
      <c r="AY198" s="9"/>
    </row>
    <row r="199" spans="1:51" ht="31.5" x14ac:dyDescent="0.3">
      <c r="A199" s="57">
        <f t="shared" si="78"/>
        <v>4</v>
      </c>
      <c r="B199" s="737">
        <v>7000023692</v>
      </c>
      <c r="C199" s="738">
        <v>4110</v>
      </c>
      <c r="D199" s="738" t="s">
        <v>416</v>
      </c>
      <c r="E199" s="737">
        <v>1000031374</v>
      </c>
      <c r="F199" s="738">
        <v>85176290</v>
      </c>
      <c r="G199" s="58"/>
      <c r="H199" s="66">
        <v>0.18</v>
      </c>
      <c r="I199" s="60"/>
      <c r="J199" s="737" t="s">
        <v>378</v>
      </c>
      <c r="K199" s="738" t="s">
        <v>338</v>
      </c>
      <c r="L199" s="738">
        <v>4</v>
      </c>
      <c r="M199" s="61"/>
      <c r="N199" s="67" t="str">
        <f t="shared" si="72"/>
        <v>Included</v>
      </c>
      <c r="O199" s="68">
        <f>R199</f>
        <v>0</v>
      </c>
      <c r="P199" s="8">
        <f t="shared" si="74"/>
        <v>0</v>
      </c>
      <c r="Q199" s="9">
        <f>IF(N199="Included",0,N199)</f>
        <v>0</v>
      </c>
      <c r="R199" s="16">
        <f t="shared" si="76"/>
        <v>0</v>
      </c>
      <c r="S199" s="8"/>
      <c r="T199" s="64">
        <f t="shared" si="77"/>
        <v>0</v>
      </c>
      <c r="V199" s="65"/>
      <c r="AB199" s="9"/>
      <c r="AL199" s="9"/>
      <c r="AM199" s="9"/>
      <c r="AN199" s="9"/>
      <c r="AO199" s="9"/>
      <c r="AP199" s="9"/>
      <c r="AQ199" s="9"/>
      <c r="AR199" s="9"/>
      <c r="AS199" s="9"/>
      <c r="AT199" s="9"/>
      <c r="AU199" s="9"/>
      <c r="AV199" s="9"/>
      <c r="AW199" s="9"/>
      <c r="AX199" s="9"/>
      <c r="AY199" s="9"/>
    </row>
    <row r="200" spans="1:51" ht="31.5" x14ac:dyDescent="0.3">
      <c r="A200" s="57">
        <f t="shared" si="78"/>
        <v>5</v>
      </c>
      <c r="B200" s="737">
        <v>7000023692</v>
      </c>
      <c r="C200" s="738">
        <v>4120</v>
      </c>
      <c r="D200" s="738" t="s">
        <v>416</v>
      </c>
      <c r="E200" s="737">
        <v>1000034950</v>
      </c>
      <c r="F200" s="738">
        <v>85176990</v>
      </c>
      <c r="G200" s="58"/>
      <c r="H200" s="66">
        <v>0.18</v>
      </c>
      <c r="I200" s="60"/>
      <c r="J200" s="737" t="s">
        <v>379</v>
      </c>
      <c r="K200" s="738" t="s">
        <v>34</v>
      </c>
      <c r="L200" s="738">
        <v>4</v>
      </c>
      <c r="M200" s="61"/>
      <c r="N200" s="67" t="str">
        <f t="shared" si="72"/>
        <v>Included</v>
      </c>
      <c r="O200" s="68">
        <f t="shared" ref="O200:O208" si="79">R200</f>
        <v>0</v>
      </c>
      <c r="P200" s="8">
        <f t="shared" si="74"/>
        <v>0</v>
      </c>
      <c r="Q200" s="9">
        <f t="shared" ref="Q200:Q208" si="80">IF(N200="Included",0,N200)</f>
        <v>0</v>
      </c>
      <c r="R200" s="16">
        <f t="shared" si="76"/>
        <v>0</v>
      </c>
      <c r="S200" s="8"/>
      <c r="T200" s="64">
        <f t="shared" si="77"/>
        <v>0</v>
      </c>
      <c r="V200" s="65"/>
      <c r="AB200" s="9"/>
      <c r="AL200" s="9"/>
      <c r="AM200" s="9"/>
      <c r="AN200" s="9"/>
      <c r="AO200" s="9"/>
      <c r="AP200" s="9"/>
      <c r="AQ200" s="9"/>
      <c r="AR200" s="9"/>
      <c r="AS200" s="9"/>
      <c r="AT200" s="9"/>
      <c r="AU200" s="9"/>
      <c r="AV200" s="9"/>
      <c r="AW200" s="9"/>
      <c r="AX200" s="9"/>
      <c r="AY200" s="9"/>
    </row>
    <row r="201" spans="1:51" ht="31.5" x14ac:dyDescent="0.3">
      <c r="A201" s="57">
        <f t="shared" si="78"/>
        <v>6</v>
      </c>
      <c r="B201" s="737">
        <v>7000023692</v>
      </c>
      <c r="C201" s="738">
        <v>4130</v>
      </c>
      <c r="D201" s="738" t="s">
        <v>416</v>
      </c>
      <c r="E201" s="737">
        <v>1000031381</v>
      </c>
      <c r="F201" s="738">
        <v>85176290</v>
      </c>
      <c r="G201" s="58"/>
      <c r="H201" s="66">
        <v>0.18</v>
      </c>
      <c r="I201" s="60"/>
      <c r="J201" s="737" t="s">
        <v>380</v>
      </c>
      <c r="K201" s="738" t="s">
        <v>338</v>
      </c>
      <c r="L201" s="738">
        <v>2</v>
      </c>
      <c r="M201" s="61"/>
      <c r="N201" s="67" t="str">
        <f t="shared" si="72"/>
        <v>Included</v>
      </c>
      <c r="O201" s="68">
        <f t="shared" si="79"/>
        <v>0</v>
      </c>
      <c r="P201" s="8">
        <f t="shared" si="74"/>
        <v>0</v>
      </c>
      <c r="Q201" s="9">
        <f t="shared" si="80"/>
        <v>0</v>
      </c>
      <c r="R201" s="16">
        <f t="shared" si="76"/>
        <v>0</v>
      </c>
      <c r="S201" s="8"/>
      <c r="T201" s="64">
        <f t="shared" si="77"/>
        <v>0</v>
      </c>
      <c r="V201" s="65"/>
      <c r="AB201" s="9"/>
      <c r="AL201" s="9"/>
      <c r="AM201" s="9"/>
      <c r="AN201" s="9"/>
      <c r="AO201" s="9"/>
      <c r="AP201" s="9"/>
      <c r="AQ201" s="9"/>
      <c r="AR201" s="9"/>
      <c r="AS201" s="9"/>
      <c r="AT201" s="9"/>
      <c r="AU201" s="9"/>
      <c r="AV201" s="9"/>
      <c r="AW201" s="9"/>
      <c r="AX201" s="9"/>
      <c r="AY201" s="9"/>
    </row>
    <row r="202" spans="1:51" ht="31.5" x14ac:dyDescent="0.3">
      <c r="A202" s="57">
        <f t="shared" si="78"/>
        <v>7</v>
      </c>
      <c r="B202" s="737">
        <v>7000023692</v>
      </c>
      <c r="C202" s="738">
        <v>4140</v>
      </c>
      <c r="D202" s="738" t="s">
        <v>416</v>
      </c>
      <c r="E202" s="737">
        <v>1000026228</v>
      </c>
      <c r="F202" s="738">
        <v>85176290</v>
      </c>
      <c r="G202" s="58"/>
      <c r="H202" s="66">
        <v>0.18</v>
      </c>
      <c r="I202" s="60"/>
      <c r="J202" s="737" t="s">
        <v>381</v>
      </c>
      <c r="K202" s="738" t="s">
        <v>34</v>
      </c>
      <c r="L202" s="738">
        <v>2</v>
      </c>
      <c r="M202" s="61"/>
      <c r="N202" s="67" t="str">
        <f t="shared" si="72"/>
        <v>Included</v>
      </c>
      <c r="O202" s="68">
        <f t="shared" si="79"/>
        <v>0</v>
      </c>
      <c r="P202" s="8">
        <f t="shared" si="74"/>
        <v>0</v>
      </c>
      <c r="Q202" s="9">
        <f t="shared" si="80"/>
        <v>0</v>
      </c>
      <c r="R202" s="16">
        <f t="shared" si="76"/>
        <v>0</v>
      </c>
      <c r="S202" s="8"/>
      <c r="T202" s="64">
        <f t="shared" si="77"/>
        <v>0</v>
      </c>
      <c r="V202" s="65"/>
      <c r="AB202" s="9"/>
      <c r="AL202" s="9"/>
      <c r="AM202" s="9"/>
      <c r="AN202" s="9"/>
      <c r="AO202" s="9"/>
      <c r="AP202" s="9"/>
      <c r="AQ202" s="9"/>
      <c r="AR202" s="9"/>
      <c r="AS202" s="9"/>
      <c r="AT202" s="9"/>
      <c r="AU202" s="9"/>
      <c r="AV202" s="9"/>
      <c r="AW202" s="9"/>
      <c r="AX202" s="9"/>
      <c r="AY202" s="9"/>
    </row>
    <row r="203" spans="1:51" ht="31.5" x14ac:dyDescent="0.3">
      <c r="A203" s="57">
        <f t="shared" si="78"/>
        <v>8</v>
      </c>
      <c r="B203" s="737">
        <v>7000023692</v>
      </c>
      <c r="C203" s="738">
        <v>4150</v>
      </c>
      <c r="D203" s="738" t="s">
        <v>416</v>
      </c>
      <c r="E203" s="737">
        <v>1000034998</v>
      </c>
      <c r="F203" s="738">
        <v>85171890</v>
      </c>
      <c r="G203" s="58"/>
      <c r="H203" s="66">
        <v>0.18</v>
      </c>
      <c r="I203" s="60"/>
      <c r="J203" s="737" t="s">
        <v>382</v>
      </c>
      <c r="K203" s="738" t="s">
        <v>34</v>
      </c>
      <c r="L203" s="738">
        <v>4</v>
      </c>
      <c r="M203" s="61"/>
      <c r="N203" s="67" t="str">
        <f t="shared" si="72"/>
        <v>Included</v>
      </c>
      <c r="O203" s="68">
        <f t="shared" si="79"/>
        <v>0</v>
      </c>
      <c r="P203" s="8">
        <f t="shared" si="74"/>
        <v>0</v>
      </c>
      <c r="Q203" s="9">
        <f t="shared" si="80"/>
        <v>0</v>
      </c>
      <c r="R203" s="16">
        <f t="shared" si="76"/>
        <v>0</v>
      </c>
      <c r="S203" s="8"/>
      <c r="T203" s="64">
        <f t="shared" si="77"/>
        <v>0</v>
      </c>
      <c r="V203" s="65"/>
      <c r="AB203" s="9"/>
      <c r="AL203" s="9"/>
      <c r="AM203" s="9"/>
      <c r="AN203" s="9"/>
      <c r="AO203" s="9"/>
      <c r="AP203" s="9"/>
      <c r="AQ203" s="9"/>
      <c r="AR203" s="9"/>
      <c r="AS203" s="9"/>
      <c r="AT203" s="9"/>
      <c r="AU203" s="9"/>
      <c r="AV203" s="9"/>
      <c r="AW203" s="9"/>
      <c r="AX203" s="9"/>
      <c r="AY203" s="9"/>
    </row>
    <row r="204" spans="1:51" ht="31.5" x14ac:dyDescent="0.3">
      <c r="A204" s="57">
        <f t="shared" si="78"/>
        <v>9</v>
      </c>
      <c r="B204" s="737">
        <v>7000023692</v>
      </c>
      <c r="C204" s="738">
        <v>4160</v>
      </c>
      <c r="D204" s="738" t="s">
        <v>416</v>
      </c>
      <c r="E204" s="737">
        <v>1000028456</v>
      </c>
      <c r="F204" s="738">
        <v>85044010</v>
      </c>
      <c r="G204" s="58"/>
      <c r="H204" s="66">
        <v>0.18</v>
      </c>
      <c r="I204" s="60"/>
      <c r="J204" s="737" t="s">
        <v>383</v>
      </c>
      <c r="K204" s="738" t="s">
        <v>338</v>
      </c>
      <c r="L204" s="738">
        <v>2</v>
      </c>
      <c r="M204" s="61"/>
      <c r="N204" s="67" t="str">
        <f t="shared" si="72"/>
        <v>Included</v>
      </c>
      <c r="O204" s="68">
        <f t="shared" si="79"/>
        <v>0</v>
      </c>
      <c r="P204" s="8">
        <f t="shared" si="74"/>
        <v>0</v>
      </c>
      <c r="Q204" s="9">
        <f t="shared" si="80"/>
        <v>0</v>
      </c>
      <c r="R204" s="16">
        <f t="shared" si="76"/>
        <v>0</v>
      </c>
      <c r="S204" s="8"/>
      <c r="T204" s="64">
        <f t="shared" si="77"/>
        <v>0</v>
      </c>
      <c r="V204" s="65"/>
      <c r="AB204" s="9"/>
      <c r="AL204" s="9"/>
      <c r="AM204" s="9"/>
      <c r="AN204" s="9"/>
      <c r="AO204" s="9"/>
      <c r="AP204" s="9"/>
      <c r="AQ204" s="9"/>
      <c r="AR204" s="9"/>
      <c r="AS204" s="9"/>
      <c r="AT204" s="9"/>
      <c r="AU204" s="9"/>
      <c r="AV204" s="9"/>
      <c r="AW204" s="9"/>
      <c r="AX204" s="9"/>
      <c r="AY204" s="9"/>
    </row>
    <row r="205" spans="1:51" ht="31.5" x14ac:dyDescent="0.3">
      <c r="A205" s="57">
        <f t="shared" si="78"/>
        <v>10</v>
      </c>
      <c r="B205" s="737">
        <v>7000023692</v>
      </c>
      <c r="C205" s="738">
        <v>4170</v>
      </c>
      <c r="D205" s="738" t="s">
        <v>416</v>
      </c>
      <c r="E205" s="737">
        <v>1000028532</v>
      </c>
      <c r="F205" s="738">
        <v>85072000</v>
      </c>
      <c r="G205" s="58"/>
      <c r="H205" s="66">
        <v>0.18</v>
      </c>
      <c r="I205" s="60"/>
      <c r="J205" s="737" t="s">
        <v>384</v>
      </c>
      <c r="K205" s="738" t="s">
        <v>34</v>
      </c>
      <c r="L205" s="738">
        <v>2</v>
      </c>
      <c r="M205" s="61"/>
      <c r="N205" s="67" t="str">
        <f t="shared" si="72"/>
        <v>Included</v>
      </c>
      <c r="O205" s="68">
        <f t="shared" si="79"/>
        <v>0</v>
      </c>
      <c r="P205" s="8">
        <f t="shared" si="74"/>
        <v>0</v>
      </c>
      <c r="Q205" s="9">
        <f t="shared" si="80"/>
        <v>0</v>
      </c>
      <c r="R205" s="16">
        <f t="shared" si="76"/>
        <v>0</v>
      </c>
      <c r="S205" s="8"/>
      <c r="T205" s="64">
        <f t="shared" si="77"/>
        <v>0</v>
      </c>
      <c r="V205" s="65"/>
      <c r="AB205" s="9"/>
      <c r="AL205" s="9"/>
      <c r="AM205" s="9"/>
      <c r="AN205" s="9"/>
      <c r="AO205" s="9"/>
      <c r="AP205" s="9"/>
      <c r="AQ205" s="9"/>
      <c r="AR205" s="9"/>
      <c r="AS205" s="9"/>
      <c r="AT205" s="9"/>
      <c r="AU205" s="9"/>
      <c r="AV205" s="9"/>
      <c r="AW205" s="9"/>
      <c r="AX205" s="9"/>
      <c r="AY205" s="9"/>
    </row>
    <row r="206" spans="1:51" ht="63" x14ac:dyDescent="0.3">
      <c r="A206" s="57">
        <f t="shared" si="78"/>
        <v>11</v>
      </c>
      <c r="B206" s="737">
        <v>7000023692</v>
      </c>
      <c r="C206" s="738">
        <v>4200</v>
      </c>
      <c r="D206" s="738" t="s">
        <v>417</v>
      </c>
      <c r="E206" s="737">
        <v>1000031369</v>
      </c>
      <c r="F206" s="738">
        <v>85176260</v>
      </c>
      <c r="G206" s="58"/>
      <c r="H206" s="66">
        <v>0.18</v>
      </c>
      <c r="I206" s="60"/>
      <c r="J206" s="737" t="s">
        <v>386</v>
      </c>
      <c r="K206" s="738" t="s">
        <v>338</v>
      </c>
      <c r="L206" s="738">
        <v>1</v>
      </c>
      <c r="M206" s="61"/>
      <c r="N206" s="67" t="str">
        <f t="shared" si="72"/>
        <v>Included</v>
      </c>
      <c r="O206" s="68">
        <f t="shared" si="79"/>
        <v>0</v>
      </c>
      <c r="P206" s="8">
        <f t="shared" si="74"/>
        <v>0</v>
      </c>
      <c r="Q206" s="9">
        <f t="shared" si="80"/>
        <v>0</v>
      </c>
      <c r="R206" s="16">
        <f t="shared" si="76"/>
        <v>0</v>
      </c>
      <c r="S206" s="8"/>
      <c r="T206" s="64">
        <f t="shared" si="77"/>
        <v>0</v>
      </c>
      <c r="V206" s="65"/>
      <c r="AB206" s="9"/>
      <c r="AL206" s="9"/>
      <c r="AM206" s="9"/>
      <c r="AN206" s="9"/>
      <c r="AO206" s="9"/>
      <c r="AP206" s="9"/>
      <c r="AQ206" s="9"/>
      <c r="AR206" s="9"/>
      <c r="AS206" s="9"/>
      <c r="AT206" s="9"/>
      <c r="AU206" s="9"/>
      <c r="AV206" s="9"/>
      <c r="AW206" s="9"/>
      <c r="AX206" s="9"/>
      <c r="AY206" s="9"/>
    </row>
    <row r="207" spans="1:51" ht="15.75" x14ac:dyDescent="0.3">
      <c r="A207" s="57">
        <f t="shared" si="78"/>
        <v>12</v>
      </c>
      <c r="B207" s="737">
        <v>7000023692</v>
      </c>
      <c r="C207" s="738">
        <v>4300</v>
      </c>
      <c r="D207" s="738" t="s">
        <v>417</v>
      </c>
      <c r="E207" s="737">
        <v>1000023719</v>
      </c>
      <c r="F207" s="738">
        <v>85176260</v>
      </c>
      <c r="G207" s="58"/>
      <c r="H207" s="66">
        <v>0.18</v>
      </c>
      <c r="I207" s="60"/>
      <c r="J207" s="737" t="s">
        <v>418</v>
      </c>
      <c r="K207" s="738" t="s">
        <v>34</v>
      </c>
      <c r="L207" s="738">
        <v>1</v>
      </c>
      <c r="M207" s="61"/>
      <c r="N207" s="67" t="str">
        <f t="shared" si="72"/>
        <v>Included</v>
      </c>
      <c r="O207" s="68">
        <f t="shared" si="79"/>
        <v>0</v>
      </c>
      <c r="P207" s="8">
        <f t="shared" si="74"/>
        <v>0</v>
      </c>
      <c r="Q207" s="9">
        <f t="shared" si="80"/>
        <v>0</v>
      </c>
      <c r="R207" s="16">
        <f t="shared" si="76"/>
        <v>0</v>
      </c>
      <c r="S207" s="8"/>
      <c r="T207" s="64">
        <f t="shared" si="77"/>
        <v>0</v>
      </c>
      <c r="V207" s="65"/>
      <c r="AB207" s="9"/>
      <c r="AL207" s="9"/>
      <c r="AM207" s="9"/>
      <c r="AN207" s="9"/>
      <c r="AO207" s="9"/>
      <c r="AP207" s="9"/>
      <c r="AQ207" s="9"/>
      <c r="AR207" s="9"/>
      <c r="AS207" s="9"/>
      <c r="AT207" s="9"/>
      <c r="AU207" s="9"/>
      <c r="AV207" s="9"/>
      <c r="AW207" s="9"/>
      <c r="AX207" s="9"/>
      <c r="AY207" s="9"/>
    </row>
    <row r="208" spans="1:51" ht="15.75" x14ac:dyDescent="0.3">
      <c r="A208" s="57">
        <f t="shared" si="78"/>
        <v>13</v>
      </c>
      <c r="B208" s="737">
        <v>7000023692</v>
      </c>
      <c r="C208" s="738">
        <v>4210</v>
      </c>
      <c r="D208" s="738" t="s">
        <v>417</v>
      </c>
      <c r="E208" s="737">
        <v>1000014273</v>
      </c>
      <c r="F208" s="738">
        <v>85176990</v>
      </c>
      <c r="G208" s="58"/>
      <c r="H208" s="66">
        <v>0.18</v>
      </c>
      <c r="I208" s="60"/>
      <c r="J208" s="737" t="s">
        <v>395</v>
      </c>
      <c r="K208" s="738" t="s">
        <v>34</v>
      </c>
      <c r="L208" s="738">
        <v>1</v>
      </c>
      <c r="M208" s="61"/>
      <c r="N208" s="67" t="str">
        <f t="shared" si="72"/>
        <v>Included</v>
      </c>
      <c r="O208" s="68">
        <f t="shared" si="79"/>
        <v>0</v>
      </c>
      <c r="P208" s="8">
        <f t="shared" si="74"/>
        <v>0</v>
      </c>
      <c r="Q208" s="9">
        <f t="shared" si="80"/>
        <v>0</v>
      </c>
      <c r="R208" s="16">
        <f t="shared" si="76"/>
        <v>0</v>
      </c>
      <c r="S208" s="8"/>
      <c r="T208" s="64">
        <f t="shared" si="77"/>
        <v>0</v>
      </c>
      <c r="V208" s="65"/>
      <c r="AB208" s="9"/>
      <c r="AL208" s="9"/>
      <c r="AM208" s="9"/>
      <c r="AN208" s="9"/>
      <c r="AO208" s="9"/>
      <c r="AP208" s="9"/>
      <c r="AQ208" s="9"/>
      <c r="AR208" s="9"/>
      <c r="AS208" s="9"/>
      <c r="AT208" s="9"/>
      <c r="AU208" s="9"/>
      <c r="AV208" s="9"/>
      <c r="AW208" s="9"/>
      <c r="AX208" s="9"/>
      <c r="AY208" s="9"/>
    </row>
    <row r="209" spans="1:51" ht="15.75" x14ac:dyDescent="0.3">
      <c r="A209" s="57">
        <f t="shared" si="78"/>
        <v>14</v>
      </c>
      <c r="B209" s="737">
        <v>7000023692</v>
      </c>
      <c r="C209" s="738">
        <v>4220</v>
      </c>
      <c r="D209" s="738" t="s">
        <v>417</v>
      </c>
      <c r="E209" s="737">
        <v>1000031374</v>
      </c>
      <c r="F209" s="738">
        <v>85176290</v>
      </c>
      <c r="G209" s="58"/>
      <c r="H209" s="66">
        <v>0.18</v>
      </c>
      <c r="I209" s="60"/>
      <c r="J209" s="737" t="s">
        <v>378</v>
      </c>
      <c r="K209" s="738" t="s">
        <v>338</v>
      </c>
      <c r="L209" s="738">
        <v>1</v>
      </c>
      <c r="M209" s="61"/>
      <c r="N209" s="67" t="str">
        <f t="shared" si="72"/>
        <v>Included</v>
      </c>
      <c r="O209" s="68">
        <f>R209</f>
        <v>0</v>
      </c>
      <c r="P209" s="8">
        <f t="shared" si="74"/>
        <v>0</v>
      </c>
      <c r="Q209" s="9">
        <f>IF(N209="Included",0,N209)</f>
        <v>0</v>
      </c>
      <c r="R209" s="16">
        <f t="shared" si="76"/>
        <v>0</v>
      </c>
      <c r="S209" s="8"/>
      <c r="T209" s="64">
        <f t="shared" si="77"/>
        <v>0</v>
      </c>
      <c r="V209" s="65"/>
      <c r="AB209" s="9"/>
      <c r="AL209" s="9"/>
      <c r="AM209" s="9"/>
      <c r="AN209" s="9"/>
      <c r="AO209" s="9"/>
      <c r="AP209" s="9"/>
      <c r="AQ209" s="9"/>
      <c r="AR209" s="9"/>
      <c r="AS209" s="9"/>
      <c r="AT209" s="9"/>
      <c r="AU209" s="9"/>
      <c r="AV209" s="9"/>
      <c r="AW209" s="9"/>
      <c r="AX209" s="9"/>
      <c r="AY209" s="9"/>
    </row>
    <row r="210" spans="1:51" ht="31.5" x14ac:dyDescent="0.3">
      <c r="A210" s="57">
        <f t="shared" si="78"/>
        <v>15</v>
      </c>
      <c r="B210" s="737">
        <v>7000023692</v>
      </c>
      <c r="C210" s="738">
        <v>4230</v>
      </c>
      <c r="D210" s="738" t="s">
        <v>417</v>
      </c>
      <c r="E210" s="737">
        <v>1000034950</v>
      </c>
      <c r="F210" s="738">
        <v>85176990</v>
      </c>
      <c r="G210" s="58"/>
      <c r="H210" s="66">
        <v>0.18</v>
      </c>
      <c r="I210" s="60"/>
      <c r="J210" s="737" t="s">
        <v>379</v>
      </c>
      <c r="K210" s="738" t="s">
        <v>34</v>
      </c>
      <c r="L210" s="738">
        <v>1</v>
      </c>
      <c r="M210" s="61"/>
      <c r="N210" s="67" t="str">
        <f t="shared" si="72"/>
        <v>Included</v>
      </c>
      <c r="O210" s="68">
        <f>R210</f>
        <v>0</v>
      </c>
      <c r="P210" s="8">
        <f t="shared" si="74"/>
        <v>0</v>
      </c>
      <c r="Q210" s="9">
        <f>IF(N210="Included",0,N210)</f>
        <v>0</v>
      </c>
      <c r="R210" s="16">
        <f t="shared" si="76"/>
        <v>0</v>
      </c>
      <c r="S210" s="8"/>
      <c r="T210" s="64">
        <f t="shared" si="77"/>
        <v>0</v>
      </c>
      <c r="V210" s="65"/>
      <c r="AB210" s="9"/>
      <c r="AL210" s="9"/>
      <c r="AM210" s="9"/>
      <c r="AN210" s="9"/>
      <c r="AO210" s="9"/>
      <c r="AP210" s="9"/>
      <c r="AQ210" s="9"/>
      <c r="AR210" s="9"/>
      <c r="AS210" s="9"/>
      <c r="AT210" s="9"/>
      <c r="AU210" s="9"/>
      <c r="AV210" s="9"/>
      <c r="AW210" s="9"/>
      <c r="AX210" s="9"/>
      <c r="AY210" s="9"/>
    </row>
    <row r="211" spans="1:51" ht="31.5" x14ac:dyDescent="0.3">
      <c r="A211" s="57">
        <f t="shared" si="78"/>
        <v>16</v>
      </c>
      <c r="B211" s="737">
        <v>7000023692</v>
      </c>
      <c r="C211" s="738">
        <v>4240</v>
      </c>
      <c r="D211" s="738" t="s">
        <v>417</v>
      </c>
      <c r="E211" s="737">
        <v>1000031381</v>
      </c>
      <c r="F211" s="738">
        <v>85176290</v>
      </c>
      <c r="G211" s="58"/>
      <c r="H211" s="66">
        <v>0.18</v>
      </c>
      <c r="I211" s="60"/>
      <c r="J211" s="737" t="s">
        <v>380</v>
      </c>
      <c r="K211" s="738" t="s">
        <v>338</v>
      </c>
      <c r="L211" s="738">
        <v>1</v>
      </c>
      <c r="M211" s="61"/>
      <c r="N211" s="67" t="str">
        <f t="shared" si="72"/>
        <v>Included</v>
      </c>
      <c r="O211" s="68">
        <f>R211</f>
        <v>0</v>
      </c>
      <c r="P211" s="8">
        <f t="shared" si="74"/>
        <v>0</v>
      </c>
      <c r="Q211" s="9">
        <f>IF(N211="Included",0,N211)</f>
        <v>0</v>
      </c>
      <c r="R211" s="16">
        <f t="shared" si="76"/>
        <v>0</v>
      </c>
      <c r="S211" s="8"/>
      <c r="T211" s="64">
        <f t="shared" si="77"/>
        <v>0</v>
      </c>
      <c r="V211" s="65"/>
      <c r="AB211" s="9"/>
      <c r="AL211" s="9"/>
      <c r="AM211" s="9"/>
      <c r="AN211" s="9"/>
      <c r="AO211" s="9"/>
      <c r="AP211" s="9"/>
      <c r="AQ211" s="9"/>
      <c r="AR211" s="9"/>
      <c r="AS211" s="9"/>
      <c r="AT211" s="9"/>
      <c r="AU211" s="9"/>
      <c r="AV211" s="9"/>
      <c r="AW211" s="9"/>
      <c r="AX211" s="9"/>
      <c r="AY211" s="9"/>
    </row>
    <row r="212" spans="1:51" ht="31.5" x14ac:dyDescent="0.3">
      <c r="A212" s="57">
        <f t="shared" si="78"/>
        <v>17</v>
      </c>
      <c r="B212" s="737">
        <v>7000023692</v>
      </c>
      <c r="C212" s="738">
        <v>4250</v>
      </c>
      <c r="D212" s="738" t="s">
        <v>417</v>
      </c>
      <c r="E212" s="737">
        <v>1000034998</v>
      </c>
      <c r="F212" s="738">
        <v>85171890</v>
      </c>
      <c r="G212" s="58"/>
      <c r="H212" s="66">
        <v>0.18</v>
      </c>
      <c r="I212" s="60"/>
      <c r="J212" s="737" t="s">
        <v>382</v>
      </c>
      <c r="K212" s="738" t="s">
        <v>34</v>
      </c>
      <c r="L212" s="738">
        <v>1</v>
      </c>
      <c r="M212" s="61"/>
      <c r="N212" s="67" t="str">
        <f t="shared" si="72"/>
        <v>Included</v>
      </c>
      <c r="O212" s="68">
        <f>R212</f>
        <v>0</v>
      </c>
      <c r="P212" s="8">
        <f t="shared" si="74"/>
        <v>0</v>
      </c>
      <c r="Q212" s="9">
        <f>IF(N212="Included",0,N212)</f>
        <v>0</v>
      </c>
      <c r="R212" s="16">
        <f t="shared" si="76"/>
        <v>0</v>
      </c>
      <c r="S212" s="8"/>
      <c r="T212" s="64">
        <f t="shared" si="77"/>
        <v>0</v>
      </c>
      <c r="V212" s="65"/>
      <c r="AB212" s="9"/>
      <c r="AL212" s="9"/>
      <c r="AM212" s="9"/>
      <c r="AN212" s="9"/>
      <c r="AO212" s="9"/>
      <c r="AP212" s="9"/>
      <c r="AQ212" s="9"/>
      <c r="AR212" s="9"/>
      <c r="AS212" s="9"/>
      <c r="AT212" s="9"/>
      <c r="AU212" s="9"/>
      <c r="AV212" s="9"/>
      <c r="AW212" s="9"/>
      <c r="AX212" s="9"/>
      <c r="AY212" s="9"/>
    </row>
    <row r="213" spans="1:51" ht="31.5" x14ac:dyDescent="0.3">
      <c r="A213" s="57">
        <f t="shared" si="78"/>
        <v>18</v>
      </c>
      <c r="B213" s="737">
        <v>7000023692</v>
      </c>
      <c r="C213" s="738">
        <v>4260</v>
      </c>
      <c r="D213" s="738" t="s">
        <v>417</v>
      </c>
      <c r="E213" s="737">
        <v>1000031398</v>
      </c>
      <c r="F213" s="738">
        <v>85171890</v>
      </c>
      <c r="G213" s="58"/>
      <c r="H213" s="66">
        <v>0.18</v>
      </c>
      <c r="I213" s="60"/>
      <c r="J213" s="737" t="s">
        <v>387</v>
      </c>
      <c r="K213" s="738" t="s">
        <v>338</v>
      </c>
      <c r="L213" s="738">
        <v>1</v>
      </c>
      <c r="M213" s="61"/>
      <c r="N213" s="67" t="str">
        <f t="shared" si="72"/>
        <v>Included</v>
      </c>
      <c r="O213" s="68">
        <f>R213</f>
        <v>0</v>
      </c>
      <c r="P213" s="8">
        <f t="shared" si="74"/>
        <v>0</v>
      </c>
      <c r="Q213" s="9">
        <f>IF(N213="Included",0,N213)</f>
        <v>0</v>
      </c>
      <c r="R213" s="16">
        <f t="shared" si="76"/>
        <v>0</v>
      </c>
      <c r="S213" s="8"/>
      <c r="T213" s="64">
        <f t="shared" si="77"/>
        <v>0</v>
      </c>
      <c r="V213" s="65"/>
      <c r="AB213" s="9"/>
      <c r="AL213" s="9"/>
      <c r="AM213" s="9"/>
      <c r="AN213" s="9"/>
      <c r="AO213" s="9"/>
      <c r="AP213" s="9"/>
      <c r="AQ213" s="9"/>
      <c r="AR213" s="9"/>
      <c r="AS213" s="9"/>
      <c r="AT213" s="9"/>
      <c r="AU213" s="9"/>
      <c r="AV213" s="9"/>
      <c r="AW213" s="9"/>
      <c r="AX213" s="9"/>
      <c r="AY213" s="9"/>
    </row>
    <row r="214" spans="1:51" ht="31.5" x14ac:dyDescent="0.3">
      <c r="A214" s="57">
        <f t="shared" si="78"/>
        <v>19</v>
      </c>
      <c r="B214" s="737">
        <v>7000023692</v>
      </c>
      <c r="C214" s="738">
        <v>4270</v>
      </c>
      <c r="D214" s="738" t="s">
        <v>417</v>
      </c>
      <c r="E214" s="737">
        <v>1000031383</v>
      </c>
      <c r="F214" s="738">
        <v>85362090</v>
      </c>
      <c r="G214" s="58"/>
      <c r="H214" s="66">
        <v>0.18</v>
      </c>
      <c r="I214" s="60"/>
      <c r="J214" s="737" t="s">
        <v>388</v>
      </c>
      <c r="K214" s="738" t="s">
        <v>338</v>
      </c>
      <c r="L214" s="738">
        <v>1</v>
      </c>
      <c r="M214" s="61"/>
      <c r="N214" s="67" t="str">
        <f t="shared" si="72"/>
        <v>Included</v>
      </c>
      <c r="O214" s="68">
        <f t="shared" ref="O214:O216" si="81">R214</f>
        <v>0</v>
      </c>
      <c r="P214" s="8">
        <f t="shared" si="74"/>
        <v>0</v>
      </c>
      <c r="Q214" s="9">
        <f t="shared" ref="Q214:Q216" si="82">IF(N214="Included",0,N214)</f>
        <v>0</v>
      </c>
      <c r="R214" s="16">
        <f t="shared" si="76"/>
        <v>0</v>
      </c>
      <c r="S214" s="8"/>
      <c r="T214" s="64">
        <f t="shared" si="77"/>
        <v>0</v>
      </c>
      <c r="V214" s="65"/>
      <c r="AB214" s="9"/>
      <c r="AL214" s="9"/>
      <c r="AM214" s="9"/>
      <c r="AN214" s="9"/>
      <c r="AO214" s="9"/>
      <c r="AP214" s="9"/>
      <c r="AQ214" s="9"/>
      <c r="AR214" s="9"/>
      <c r="AS214" s="9"/>
      <c r="AT214" s="9"/>
      <c r="AU214" s="9"/>
      <c r="AV214" s="9"/>
      <c r="AW214" s="9"/>
      <c r="AX214" s="9"/>
      <c r="AY214" s="9"/>
    </row>
    <row r="215" spans="1:51" ht="15.75" x14ac:dyDescent="0.3">
      <c r="A215" s="57">
        <f t="shared" si="78"/>
        <v>20</v>
      </c>
      <c r="B215" s="737">
        <v>7000023692</v>
      </c>
      <c r="C215" s="738">
        <v>4280</v>
      </c>
      <c r="D215" s="738" t="s">
        <v>417</v>
      </c>
      <c r="E215" s="737">
        <v>1000019811</v>
      </c>
      <c r="F215" s="738">
        <v>85362090</v>
      </c>
      <c r="G215" s="58"/>
      <c r="H215" s="66">
        <v>0.18</v>
      </c>
      <c r="I215" s="60"/>
      <c r="J215" s="737" t="s">
        <v>389</v>
      </c>
      <c r="K215" s="738" t="s">
        <v>338</v>
      </c>
      <c r="L215" s="738">
        <v>3</v>
      </c>
      <c r="M215" s="61"/>
      <c r="N215" s="67" t="str">
        <f t="shared" si="72"/>
        <v>Included</v>
      </c>
      <c r="O215" s="68">
        <f t="shared" si="81"/>
        <v>0</v>
      </c>
      <c r="P215" s="8">
        <f t="shared" si="74"/>
        <v>0</v>
      </c>
      <c r="Q215" s="9">
        <f t="shared" si="82"/>
        <v>0</v>
      </c>
      <c r="R215" s="16">
        <f t="shared" si="76"/>
        <v>0</v>
      </c>
      <c r="S215" s="8"/>
      <c r="T215" s="64">
        <f t="shared" si="77"/>
        <v>0</v>
      </c>
      <c r="V215" s="65"/>
      <c r="AB215" s="9"/>
      <c r="AL215" s="9"/>
      <c r="AM215" s="9"/>
      <c r="AN215" s="9"/>
      <c r="AO215" s="9"/>
      <c r="AP215" s="9"/>
      <c r="AQ215" s="9"/>
      <c r="AR215" s="9"/>
      <c r="AS215" s="9"/>
      <c r="AT215" s="9"/>
      <c r="AU215" s="9"/>
      <c r="AV215" s="9"/>
      <c r="AW215" s="9"/>
      <c r="AX215" s="9"/>
      <c r="AY215" s="9"/>
    </row>
    <row r="216" spans="1:51" ht="15.75" x14ac:dyDescent="0.3">
      <c r="A216" s="57">
        <f t="shared" si="78"/>
        <v>21</v>
      </c>
      <c r="B216" s="737">
        <v>7000023692</v>
      </c>
      <c r="C216" s="738">
        <v>4290</v>
      </c>
      <c r="D216" s="738" t="s">
        <v>417</v>
      </c>
      <c r="E216" s="737">
        <v>1000028252</v>
      </c>
      <c r="F216" s="738">
        <v>85177010</v>
      </c>
      <c r="G216" s="58"/>
      <c r="H216" s="66">
        <v>0.18</v>
      </c>
      <c r="I216" s="60"/>
      <c r="J216" s="737" t="s">
        <v>390</v>
      </c>
      <c r="K216" s="738" t="s">
        <v>338</v>
      </c>
      <c r="L216" s="738">
        <v>1</v>
      </c>
      <c r="M216" s="61"/>
      <c r="N216" s="67" t="str">
        <f t="shared" si="72"/>
        <v>Included</v>
      </c>
      <c r="O216" s="68">
        <f t="shared" si="81"/>
        <v>0</v>
      </c>
      <c r="P216" s="8">
        <f t="shared" si="74"/>
        <v>0</v>
      </c>
      <c r="Q216" s="9">
        <f t="shared" si="82"/>
        <v>0</v>
      </c>
      <c r="R216" s="16">
        <f t="shared" si="76"/>
        <v>0</v>
      </c>
      <c r="S216" s="8"/>
      <c r="T216" s="64">
        <f t="shared" si="77"/>
        <v>0</v>
      </c>
      <c r="V216" s="65"/>
      <c r="AB216" s="9"/>
      <c r="AL216" s="9"/>
      <c r="AM216" s="9"/>
      <c r="AN216" s="9"/>
      <c r="AO216" s="9"/>
      <c r="AP216" s="9"/>
      <c r="AQ216" s="9"/>
      <c r="AR216" s="9"/>
      <c r="AS216" s="9"/>
      <c r="AT216" s="9"/>
      <c r="AU216" s="9"/>
      <c r="AV216" s="9"/>
      <c r="AW216" s="9"/>
      <c r="AX216" s="9"/>
      <c r="AY216" s="9"/>
    </row>
    <row r="217" spans="1:51" ht="14.45" customHeight="1" x14ac:dyDescent="0.3">
      <c r="A217" s="69"/>
      <c r="B217" s="70"/>
      <c r="C217" s="70"/>
      <c r="D217" s="70"/>
      <c r="E217" s="70"/>
      <c r="F217" s="70"/>
      <c r="G217" s="70"/>
      <c r="H217" s="854" t="s">
        <v>36</v>
      </c>
      <c r="I217" s="854"/>
      <c r="J217" s="854"/>
      <c r="K217" s="854"/>
      <c r="L217" s="854"/>
      <c r="M217" s="855"/>
      <c r="N217" s="71">
        <f>SUM(N19:N216)</f>
        <v>0</v>
      </c>
      <c r="O217" s="72"/>
      <c r="P217" s="73">
        <f>SUM(P19:P216)</f>
        <v>0</v>
      </c>
      <c r="S217" s="6"/>
      <c r="T217" s="73">
        <f>SUM(T19:T216)</f>
        <v>0</v>
      </c>
      <c r="Z217" s="16"/>
      <c r="AA217" s="16"/>
      <c r="AC217" s="16"/>
      <c r="AD217" s="16"/>
      <c r="AF217" s="10"/>
      <c r="AL217" s="9"/>
      <c r="AM217" s="9"/>
      <c r="AN217" s="9"/>
      <c r="AO217" s="9"/>
      <c r="AP217" s="9"/>
      <c r="AQ217" s="9"/>
      <c r="AR217" s="9"/>
      <c r="AS217" s="9"/>
      <c r="AT217" s="9"/>
      <c r="AU217" s="9"/>
      <c r="AV217" s="9"/>
      <c r="AW217" s="9"/>
      <c r="AX217" s="9"/>
      <c r="AY217" s="9"/>
    </row>
    <row r="218" spans="1:51" x14ac:dyDescent="0.3">
      <c r="A218" s="74"/>
      <c r="B218" s="75"/>
      <c r="C218" s="75"/>
      <c r="D218" s="75"/>
      <c r="E218" s="75"/>
      <c r="F218" s="75"/>
      <c r="G218" s="75"/>
      <c r="H218" s="856" t="s">
        <v>344</v>
      </c>
      <c r="I218" s="856"/>
      <c r="J218" s="856"/>
      <c r="K218" s="856"/>
      <c r="L218" s="856"/>
      <c r="M218" s="857"/>
      <c r="N218" s="76">
        <f>'Sch-6'!M20</f>
        <v>0</v>
      </c>
      <c r="O218" s="77"/>
      <c r="Z218" s="10"/>
      <c r="AA218" s="16"/>
      <c r="AC218" s="10"/>
      <c r="AD218" s="16"/>
      <c r="AL218" s="9"/>
      <c r="AM218" s="9"/>
      <c r="AN218" s="9"/>
      <c r="AO218" s="9"/>
      <c r="AP218" s="9"/>
      <c r="AQ218" s="9"/>
      <c r="AR218" s="9"/>
      <c r="AS218" s="9"/>
      <c r="AT218" s="9"/>
      <c r="AU218" s="9"/>
      <c r="AV218" s="9"/>
      <c r="AW218" s="9"/>
      <c r="AX218" s="9"/>
      <c r="AY218" s="9"/>
    </row>
    <row r="219" spans="1:51" ht="15" customHeight="1" thickBot="1" x14ac:dyDescent="0.35">
      <c r="A219" s="78"/>
      <c r="B219" s="79"/>
      <c r="C219" s="79"/>
      <c r="D219" s="79"/>
      <c r="E219" s="79"/>
      <c r="F219" s="79"/>
      <c r="G219" s="79"/>
      <c r="H219" s="858" t="s">
        <v>37</v>
      </c>
      <c r="I219" s="859"/>
      <c r="J219" s="859"/>
      <c r="K219" s="859"/>
      <c r="L219" s="859"/>
      <c r="M219" s="860"/>
      <c r="N219" s="80">
        <f>N218+N217</f>
        <v>0</v>
      </c>
      <c r="O219" s="81"/>
      <c r="Z219" s="10"/>
      <c r="AA219" s="82"/>
      <c r="AB219" s="83"/>
      <c r="AC219" s="83"/>
      <c r="AD219" s="82"/>
      <c r="AF219" s="84"/>
      <c r="AL219" s="9"/>
      <c r="AM219" s="9"/>
      <c r="AN219" s="9"/>
      <c r="AO219" s="9"/>
      <c r="AP219" s="9"/>
      <c r="AQ219" s="9"/>
      <c r="AR219" s="9"/>
      <c r="AS219" s="9"/>
      <c r="AT219" s="9"/>
      <c r="AU219" s="9"/>
      <c r="AV219" s="9"/>
      <c r="AW219" s="9"/>
      <c r="AX219" s="9"/>
      <c r="AY219" s="9"/>
    </row>
    <row r="220" spans="1:51" ht="15" customHeight="1" x14ac:dyDescent="0.3">
      <c r="A220" s="85"/>
      <c r="B220" s="85"/>
      <c r="C220" s="85"/>
      <c r="D220" s="85"/>
      <c r="E220" s="85"/>
      <c r="F220" s="85"/>
      <c r="G220" s="85"/>
      <c r="H220" s="858" t="s">
        <v>38</v>
      </c>
      <c r="I220" s="859"/>
      <c r="J220" s="859"/>
      <c r="K220" s="859"/>
      <c r="L220" s="859"/>
      <c r="M220" s="860"/>
      <c r="N220" s="80">
        <f>SUM(O19:O216)</f>
        <v>0</v>
      </c>
      <c r="O220" s="81"/>
      <c r="Z220" s="10"/>
      <c r="AA220" s="82"/>
      <c r="AB220" s="83"/>
      <c r="AC220" s="83"/>
      <c r="AD220" s="82"/>
      <c r="AF220" s="84"/>
      <c r="AL220" s="9"/>
      <c r="AM220" s="9"/>
      <c r="AN220" s="9"/>
      <c r="AO220" s="9"/>
      <c r="AP220" s="9"/>
      <c r="AQ220" s="9"/>
      <c r="AR220" s="9"/>
      <c r="AS220" s="9"/>
      <c r="AT220" s="9"/>
      <c r="AU220" s="9"/>
      <c r="AV220" s="9"/>
      <c r="AW220" s="9"/>
      <c r="AX220" s="9"/>
      <c r="AY220" s="9"/>
    </row>
    <row r="221" spans="1:51" x14ac:dyDescent="0.3">
      <c r="A221" s="861"/>
      <c r="B221" s="861"/>
      <c r="C221" s="861"/>
      <c r="D221" s="861"/>
      <c r="E221" s="861"/>
      <c r="F221" s="861"/>
      <c r="G221" s="861"/>
      <c r="H221" s="861"/>
      <c r="I221" s="861"/>
      <c r="J221" s="861"/>
      <c r="K221" s="861"/>
      <c r="L221" s="861"/>
      <c r="M221" s="861"/>
      <c r="N221" s="861"/>
      <c r="O221" s="861"/>
      <c r="Z221" s="84"/>
      <c r="AA221" s="16"/>
      <c r="AC221" s="84"/>
      <c r="AD221" s="16"/>
      <c r="AL221" s="9"/>
      <c r="AM221" s="9"/>
      <c r="AN221" s="9"/>
      <c r="AO221" s="9"/>
      <c r="AP221" s="9"/>
      <c r="AQ221" s="9"/>
      <c r="AR221" s="9"/>
      <c r="AS221" s="9"/>
      <c r="AT221" s="9"/>
      <c r="AU221" s="9"/>
      <c r="AV221" s="9"/>
      <c r="AW221" s="9"/>
      <c r="AX221" s="9"/>
      <c r="AY221" s="9"/>
    </row>
    <row r="222" spans="1:51" ht="14.45" customHeight="1" x14ac:dyDescent="0.3">
      <c r="A222" s="86" t="s">
        <v>39</v>
      </c>
      <c r="B222" s="862" t="s">
        <v>40</v>
      </c>
      <c r="C222" s="862"/>
      <c r="D222" s="862"/>
      <c r="E222" s="862"/>
      <c r="F222" s="862"/>
      <c r="G222" s="862"/>
      <c r="H222" s="862"/>
      <c r="I222" s="862"/>
      <c r="J222" s="862"/>
      <c r="K222" s="862"/>
      <c r="L222" s="862"/>
      <c r="M222" s="862"/>
      <c r="N222" s="862"/>
      <c r="O222" s="862"/>
      <c r="AL222" s="9"/>
      <c r="AM222" s="9"/>
      <c r="AN222" s="9"/>
      <c r="AO222" s="9"/>
      <c r="AP222" s="9"/>
      <c r="AQ222" s="9"/>
      <c r="AR222" s="9"/>
      <c r="AS222" s="9"/>
      <c r="AT222" s="9"/>
      <c r="AU222" s="9"/>
      <c r="AV222" s="9"/>
      <c r="AW222" s="9"/>
      <c r="AX222" s="9"/>
      <c r="AY222" s="9"/>
    </row>
    <row r="223" spans="1:51" ht="21" customHeight="1" x14ac:dyDescent="0.3">
      <c r="A223" s="84" t="s">
        <v>41</v>
      </c>
      <c r="B223" s="862" t="s">
        <v>42</v>
      </c>
      <c r="C223" s="862"/>
      <c r="D223" s="862"/>
      <c r="E223" s="862"/>
      <c r="F223" s="862"/>
      <c r="G223" s="862"/>
      <c r="H223" s="862"/>
      <c r="I223" s="862"/>
      <c r="J223" s="862"/>
      <c r="K223" s="862"/>
      <c r="L223" s="862"/>
      <c r="M223" s="862"/>
      <c r="N223" s="862"/>
      <c r="O223" s="862"/>
      <c r="AL223" s="9"/>
      <c r="AM223" s="9"/>
      <c r="AN223" s="9"/>
      <c r="AO223" s="9"/>
      <c r="AP223" s="9"/>
      <c r="AQ223" s="9"/>
      <c r="AR223" s="9"/>
      <c r="AS223" s="9"/>
      <c r="AT223" s="9"/>
      <c r="AU223" s="9"/>
      <c r="AV223" s="9"/>
      <c r="AW223" s="9"/>
      <c r="AX223" s="9"/>
      <c r="AY223" s="9"/>
    </row>
    <row r="224" spans="1:51" x14ac:dyDescent="0.3">
      <c r="A224" s="84"/>
      <c r="B224" s="84"/>
      <c r="C224" s="84"/>
      <c r="D224" s="84"/>
      <c r="E224" s="84"/>
      <c r="F224" s="862"/>
      <c r="G224" s="862"/>
      <c r="H224" s="862"/>
      <c r="I224" s="862"/>
      <c r="J224" s="862"/>
      <c r="K224" s="862"/>
      <c r="L224" s="862"/>
      <c r="M224" s="862"/>
      <c r="N224" s="862"/>
      <c r="O224" s="862"/>
      <c r="AL224" s="9"/>
      <c r="AM224" s="9"/>
      <c r="AN224" s="9"/>
      <c r="AO224" s="9"/>
      <c r="AP224" s="9"/>
      <c r="AQ224" s="9"/>
      <c r="AR224" s="9"/>
      <c r="AS224" s="9"/>
      <c r="AT224" s="9"/>
      <c r="AU224" s="9"/>
      <c r="AV224" s="9"/>
      <c r="AW224" s="9"/>
      <c r="AX224" s="9"/>
      <c r="AY224" s="9"/>
    </row>
    <row r="225" spans="1:51" ht="33" x14ac:dyDescent="0.3">
      <c r="A225" s="87" t="s">
        <v>43</v>
      </c>
      <c r="B225" s="88" t="str">
        <f>'Names of Bidder'!C32&amp;"-"&amp; 'Names of Bidder'!D32&amp;"-" &amp;'Names of Bidder'!E32</f>
        <v>--</v>
      </c>
      <c r="C225" s="87"/>
      <c r="D225" s="87"/>
      <c r="E225" s="87"/>
      <c r="F225" s="9"/>
      <c r="G225" s="87"/>
      <c r="H225" s="87"/>
      <c r="I225" s="89"/>
      <c r="K225" s="90"/>
      <c r="L225" s="91"/>
      <c r="AL225" s="9"/>
      <c r="AM225" s="9"/>
      <c r="AN225" s="9"/>
      <c r="AO225" s="9"/>
      <c r="AP225" s="9"/>
      <c r="AQ225" s="9"/>
      <c r="AR225" s="9"/>
      <c r="AS225" s="9"/>
      <c r="AT225" s="9"/>
      <c r="AU225" s="9"/>
      <c r="AV225" s="9"/>
      <c r="AW225" s="9"/>
      <c r="AX225" s="9"/>
      <c r="AY225" s="9"/>
    </row>
    <row r="226" spans="1:51" ht="33" x14ac:dyDescent="0.3">
      <c r="A226" s="87" t="s">
        <v>44</v>
      </c>
      <c r="B226" s="46" t="str">
        <f>IF('Names of Bidder'!C33=0, "", 'Names of Bidder'!C33)</f>
        <v/>
      </c>
      <c r="C226" s="87"/>
      <c r="D226" s="87"/>
      <c r="E226" s="87"/>
      <c r="F226" s="9"/>
      <c r="G226" s="87"/>
      <c r="H226" s="87"/>
      <c r="I226" s="89"/>
      <c r="L226" s="91" t="s">
        <v>45</v>
      </c>
      <c r="M226" s="46" t="str">
        <f>IF('Names of Bidder'!C25=0, "", 'Names of Bidder'!C25)</f>
        <v/>
      </c>
      <c r="AL226" s="9"/>
      <c r="AM226" s="9"/>
      <c r="AN226" s="9"/>
      <c r="AO226" s="9"/>
      <c r="AP226" s="9"/>
      <c r="AQ226" s="9"/>
      <c r="AR226" s="9"/>
      <c r="AS226" s="9"/>
      <c r="AT226" s="9"/>
      <c r="AU226" s="9"/>
      <c r="AV226" s="9"/>
      <c r="AW226" s="9"/>
      <c r="AX226" s="9"/>
      <c r="AY226" s="9"/>
    </row>
    <row r="227" spans="1:51" x14ac:dyDescent="0.3">
      <c r="A227" s="7"/>
      <c r="B227" s="7"/>
      <c r="C227" s="7"/>
      <c r="D227" s="7"/>
      <c r="E227" s="7"/>
      <c r="F227" s="7"/>
      <c r="G227" s="7"/>
      <c r="H227" s="7"/>
      <c r="I227" s="92"/>
      <c r="J227" s="8"/>
      <c r="K227" s="7"/>
      <c r="L227" s="91" t="s">
        <v>46</v>
      </c>
      <c r="M227" s="46" t="str">
        <f>IF('Names of Bidder'!C26=0, "", 'Names of Bidder'!C26)</f>
        <v/>
      </c>
      <c r="N227" s="8"/>
      <c r="AL227" s="9"/>
      <c r="AM227" s="9"/>
      <c r="AN227" s="9"/>
      <c r="AO227" s="9"/>
      <c r="AP227" s="9"/>
      <c r="AQ227" s="9"/>
      <c r="AR227" s="9"/>
      <c r="AS227" s="9"/>
      <c r="AT227" s="9"/>
      <c r="AU227" s="9"/>
      <c r="AV227" s="9"/>
      <c r="AW227" s="9"/>
      <c r="AX227" s="9"/>
      <c r="AY227" s="9"/>
    </row>
    <row r="228" spans="1:51" x14ac:dyDescent="0.3">
      <c r="A228" s="93"/>
      <c r="B228" s="93"/>
      <c r="C228" s="93"/>
      <c r="D228" s="93"/>
      <c r="E228" s="93"/>
      <c r="F228" s="93"/>
      <c r="G228" s="93"/>
      <c r="H228" s="93"/>
      <c r="I228" s="94"/>
      <c r="J228" s="65"/>
      <c r="K228" s="93"/>
      <c r="L228" s="91"/>
      <c r="M228" s="95"/>
      <c r="N228" s="65"/>
      <c r="O228" s="32"/>
      <c r="AL228" s="9"/>
      <c r="AM228" s="9"/>
      <c r="AN228" s="9"/>
      <c r="AO228" s="9"/>
      <c r="AP228" s="9"/>
      <c r="AQ228" s="9"/>
      <c r="AR228" s="9"/>
      <c r="AS228" s="9"/>
      <c r="AT228" s="9"/>
      <c r="AU228" s="9"/>
      <c r="AV228" s="9"/>
      <c r="AW228" s="9"/>
      <c r="AX228" s="9"/>
      <c r="AY228" s="9"/>
    </row>
    <row r="229" spans="1:51" x14ac:dyDescent="0.3">
      <c r="A229" s="93"/>
      <c r="B229" s="93"/>
      <c r="C229" s="93"/>
      <c r="D229" s="93"/>
      <c r="E229" s="93"/>
      <c r="F229" s="93"/>
      <c r="G229" s="93"/>
      <c r="H229" s="93"/>
      <c r="I229" s="94"/>
      <c r="J229" s="65"/>
      <c r="K229" s="93"/>
      <c r="L229" s="93"/>
      <c r="M229" s="65"/>
      <c r="N229" s="65"/>
      <c r="O229" s="32"/>
      <c r="AL229" s="9"/>
      <c r="AM229" s="9"/>
      <c r="AN229" s="9"/>
      <c r="AO229" s="9"/>
      <c r="AP229" s="9"/>
      <c r="AQ229" s="9"/>
      <c r="AR229" s="9"/>
      <c r="AS229" s="9"/>
      <c r="AT229" s="9"/>
      <c r="AU229" s="9"/>
      <c r="AV229" s="9"/>
      <c r="AW229" s="9"/>
      <c r="AX229" s="9"/>
      <c r="AY229" s="9"/>
    </row>
    <row r="230" spans="1:51" x14ac:dyDescent="0.3">
      <c r="A230" s="93"/>
      <c r="B230" s="93"/>
      <c r="C230" s="93"/>
      <c r="D230" s="93"/>
      <c r="E230" s="93"/>
      <c r="F230" s="93"/>
      <c r="G230" s="93"/>
      <c r="H230" s="93"/>
      <c r="I230" s="94"/>
      <c r="J230" s="65"/>
      <c r="K230" s="93"/>
      <c r="L230" s="93"/>
      <c r="M230" s="65"/>
      <c r="N230" s="65"/>
      <c r="O230" s="32"/>
      <c r="AL230" s="9"/>
      <c r="AM230" s="9"/>
      <c r="AN230" s="9"/>
      <c r="AO230" s="9"/>
      <c r="AP230" s="9"/>
      <c r="AQ230" s="9"/>
      <c r="AR230" s="9"/>
      <c r="AS230" s="9"/>
      <c r="AT230" s="9"/>
      <c r="AU230" s="9"/>
      <c r="AV230" s="9"/>
      <c r="AW230" s="9"/>
      <c r="AX230" s="9"/>
      <c r="AY230" s="9"/>
    </row>
    <row r="231" spans="1:51" x14ac:dyDescent="0.3">
      <c r="A231" s="93"/>
      <c r="B231" s="93"/>
      <c r="C231" s="93"/>
      <c r="D231" s="93"/>
      <c r="E231" s="93"/>
      <c r="F231" s="93"/>
      <c r="G231" s="93"/>
      <c r="H231" s="93"/>
      <c r="I231" s="94"/>
      <c r="J231" s="65"/>
      <c r="K231" s="93"/>
      <c r="L231" s="93"/>
      <c r="M231" s="65"/>
      <c r="N231" s="65"/>
      <c r="O231" s="32"/>
      <c r="AL231" s="9"/>
      <c r="AM231" s="9"/>
      <c r="AN231" s="9"/>
      <c r="AO231" s="9"/>
      <c r="AP231" s="9"/>
      <c r="AQ231" s="9"/>
      <c r="AR231" s="9"/>
      <c r="AS231" s="9"/>
      <c r="AT231" s="9"/>
      <c r="AU231" s="9"/>
      <c r="AV231" s="9"/>
      <c r="AW231" s="9"/>
      <c r="AX231" s="9"/>
      <c r="AY231" s="9"/>
    </row>
    <row r="232" spans="1:51" x14ac:dyDescent="0.3">
      <c r="A232" s="93"/>
      <c r="B232" s="93"/>
      <c r="C232" s="93"/>
      <c r="D232" s="93"/>
      <c r="E232" s="93"/>
      <c r="F232" s="93"/>
      <c r="G232" s="93"/>
      <c r="H232" s="93"/>
      <c r="I232" s="94"/>
      <c r="J232" s="65"/>
      <c r="K232" s="93"/>
      <c r="L232" s="93"/>
      <c r="M232" s="65"/>
      <c r="N232" s="65"/>
      <c r="O232" s="32"/>
      <c r="AL232" s="9"/>
      <c r="AM232" s="9"/>
      <c r="AN232" s="9"/>
      <c r="AO232" s="9"/>
      <c r="AP232" s="9"/>
      <c r="AQ232" s="9"/>
      <c r="AR232" s="9"/>
      <c r="AS232" s="9"/>
      <c r="AT232" s="9"/>
      <c r="AU232" s="9"/>
      <c r="AV232" s="9"/>
      <c r="AW232" s="9"/>
      <c r="AX232" s="9"/>
      <c r="AY232" s="9"/>
    </row>
    <row r="233" spans="1:51" x14ac:dyDescent="0.3">
      <c r="A233" s="93"/>
      <c r="B233" s="93"/>
      <c r="C233" s="93"/>
      <c r="D233" s="93"/>
      <c r="E233" s="93"/>
      <c r="F233" s="93"/>
      <c r="G233" s="93"/>
      <c r="H233" s="93"/>
      <c r="I233" s="94"/>
      <c r="J233" s="65"/>
      <c r="K233" s="93"/>
      <c r="L233" s="93"/>
      <c r="M233" s="65"/>
      <c r="N233" s="65"/>
      <c r="O233" s="32"/>
      <c r="AL233" s="9"/>
      <c r="AM233" s="9"/>
      <c r="AN233" s="9"/>
      <c r="AO233" s="9"/>
      <c r="AP233" s="9"/>
      <c r="AQ233" s="9"/>
      <c r="AR233" s="9"/>
      <c r="AS233" s="9"/>
      <c r="AT233" s="9"/>
      <c r="AU233" s="9"/>
      <c r="AV233" s="9"/>
      <c r="AW233" s="9"/>
      <c r="AX233" s="9"/>
      <c r="AY233" s="9"/>
    </row>
    <row r="234" spans="1:51" x14ac:dyDescent="0.3">
      <c r="A234" s="93"/>
      <c r="B234" s="93"/>
      <c r="C234" s="93"/>
      <c r="D234" s="93"/>
      <c r="E234" s="93"/>
      <c r="F234" s="93"/>
      <c r="G234" s="93"/>
      <c r="H234" s="93"/>
      <c r="I234" s="94"/>
      <c r="J234" s="65"/>
      <c r="K234" s="93"/>
      <c r="L234" s="93"/>
      <c r="M234" s="65"/>
      <c r="N234" s="65"/>
      <c r="O234" s="32"/>
      <c r="AL234" s="9"/>
      <c r="AM234" s="9"/>
      <c r="AN234" s="9"/>
      <c r="AO234" s="9"/>
      <c r="AP234" s="9"/>
      <c r="AQ234" s="9"/>
      <c r="AR234" s="9"/>
      <c r="AS234" s="9"/>
      <c r="AT234" s="9"/>
      <c r="AU234" s="9"/>
      <c r="AV234" s="9"/>
      <c r="AW234" s="9"/>
      <c r="AX234" s="9"/>
      <c r="AY234" s="9"/>
    </row>
    <row r="235" spans="1:51" ht="15.75" x14ac:dyDescent="0.3">
      <c r="A235" s="93"/>
      <c r="B235" s="93"/>
      <c r="C235" s="93"/>
      <c r="D235" s="93"/>
      <c r="E235" s="93"/>
      <c r="F235" s="93"/>
      <c r="G235" s="93"/>
      <c r="H235" s="93"/>
      <c r="I235" s="94"/>
      <c r="J235" s="65"/>
      <c r="K235" s="93"/>
      <c r="L235" s="93"/>
      <c r="M235" s="65"/>
      <c r="N235" s="65"/>
      <c r="O235" s="32"/>
      <c r="P235" s="9"/>
      <c r="Q235" s="9"/>
      <c r="R235" s="9"/>
      <c r="S235" s="9"/>
      <c r="T235" s="9"/>
      <c r="U235" s="9"/>
      <c r="V235" s="9"/>
      <c r="W235" s="9"/>
      <c r="X235" s="9"/>
      <c r="Y235" s="9"/>
      <c r="AB235" s="9"/>
      <c r="AL235" s="9"/>
      <c r="AM235" s="9"/>
      <c r="AN235" s="9"/>
      <c r="AO235" s="9"/>
      <c r="AP235" s="9"/>
      <c r="AQ235" s="9"/>
      <c r="AR235" s="9"/>
      <c r="AS235" s="9"/>
      <c r="AT235" s="9"/>
      <c r="AU235" s="9"/>
      <c r="AV235" s="9"/>
      <c r="AW235" s="9"/>
      <c r="AX235" s="9"/>
      <c r="AY235" s="9"/>
    </row>
    <row r="236" spans="1:51" ht="15.75" x14ac:dyDescent="0.3">
      <c r="A236" s="93"/>
      <c r="B236" s="93"/>
      <c r="C236" s="93"/>
      <c r="D236" s="93"/>
      <c r="E236" s="93"/>
      <c r="F236" s="93"/>
      <c r="G236" s="93"/>
      <c r="H236" s="93"/>
      <c r="I236" s="94"/>
      <c r="J236" s="65"/>
      <c r="K236" s="93"/>
      <c r="L236" s="93"/>
      <c r="M236" s="65"/>
      <c r="N236" s="65"/>
      <c r="O236" s="32"/>
      <c r="P236" s="9"/>
      <c r="Q236" s="9"/>
      <c r="R236" s="9"/>
      <c r="S236" s="9"/>
      <c r="T236" s="9"/>
      <c r="U236" s="9"/>
      <c r="V236" s="9"/>
      <c r="W236" s="9"/>
      <c r="X236" s="9"/>
      <c r="Y236" s="9"/>
      <c r="AB236" s="9"/>
      <c r="AL236" s="9"/>
      <c r="AM236" s="9"/>
      <c r="AN236" s="9"/>
      <c r="AO236" s="9"/>
      <c r="AP236" s="9"/>
      <c r="AQ236" s="9"/>
      <c r="AR236" s="9"/>
      <c r="AS236" s="9"/>
      <c r="AT236" s="9"/>
      <c r="AU236" s="9"/>
      <c r="AV236" s="9"/>
      <c r="AW236" s="9"/>
      <c r="AX236" s="9"/>
      <c r="AY236" s="9"/>
    </row>
    <row r="237" spans="1:51" ht="15.75" x14ac:dyDescent="0.3">
      <c r="A237" s="93"/>
      <c r="B237" s="93"/>
      <c r="C237" s="93"/>
      <c r="D237" s="93"/>
      <c r="E237" s="93"/>
      <c r="F237" s="93"/>
      <c r="G237" s="93"/>
      <c r="H237" s="93"/>
      <c r="I237" s="94"/>
      <c r="J237" s="65"/>
      <c r="K237" s="93"/>
      <c r="L237" s="93"/>
      <c r="M237" s="65"/>
      <c r="N237" s="65"/>
      <c r="O237" s="32"/>
      <c r="P237" s="9"/>
      <c r="Q237" s="9"/>
      <c r="R237" s="9"/>
      <c r="S237" s="9"/>
      <c r="T237" s="9"/>
      <c r="U237" s="9"/>
      <c r="V237" s="9"/>
      <c r="W237" s="9"/>
      <c r="X237" s="9"/>
      <c r="Y237" s="9"/>
      <c r="AB237" s="9"/>
      <c r="AL237" s="9"/>
      <c r="AM237" s="9"/>
      <c r="AN237" s="9"/>
      <c r="AO237" s="9"/>
      <c r="AP237" s="9"/>
      <c r="AQ237" s="9"/>
      <c r="AR237" s="9"/>
      <c r="AS237" s="9"/>
      <c r="AT237" s="9"/>
      <c r="AU237" s="9"/>
      <c r="AV237" s="9"/>
      <c r="AW237" s="9"/>
      <c r="AX237" s="9"/>
      <c r="AY237" s="9"/>
    </row>
    <row r="238" spans="1:51" ht="15.75" x14ac:dyDescent="0.3">
      <c r="A238" s="93"/>
      <c r="B238" s="93"/>
      <c r="C238" s="93"/>
      <c r="D238" s="93"/>
      <c r="E238" s="93"/>
      <c r="F238" s="93"/>
      <c r="G238" s="93"/>
      <c r="H238" s="93"/>
      <c r="I238" s="94"/>
      <c r="J238" s="65"/>
      <c r="K238" s="93"/>
      <c r="L238" s="93"/>
      <c r="M238" s="65"/>
      <c r="N238" s="65"/>
      <c r="O238" s="32"/>
      <c r="P238" s="9"/>
      <c r="Q238" s="9"/>
      <c r="R238" s="9"/>
      <c r="S238" s="9"/>
      <c r="T238" s="9"/>
      <c r="U238" s="9"/>
      <c r="V238" s="9"/>
      <c r="W238" s="9"/>
      <c r="X238" s="9"/>
      <c r="Y238" s="9"/>
      <c r="AB238" s="9"/>
      <c r="AL238" s="9"/>
      <c r="AM238" s="9"/>
      <c r="AN238" s="9"/>
      <c r="AO238" s="9"/>
      <c r="AP238" s="9"/>
      <c r="AQ238" s="9"/>
      <c r="AR238" s="9"/>
      <c r="AS238" s="9"/>
      <c r="AT238" s="9"/>
      <c r="AU238" s="9"/>
      <c r="AV238" s="9"/>
      <c r="AW238" s="9"/>
      <c r="AX238" s="9"/>
      <c r="AY238" s="9"/>
    </row>
    <row r="239" spans="1:51" ht="15.75" x14ac:dyDescent="0.3">
      <c r="A239" s="93"/>
      <c r="B239" s="93"/>
      <c r="C239" s="93"/>
      <c r="D239" s="93"/>
      <c r="E239" s="93"/>
      <c r="F239" s="93"/>
      <c r="G239" s="93"/>
      <c r="H239" s="93"/>
      <c r="I239" s="94"/>
      <c r="J239" s="65"/>
      <c r="K239" s="93"/>
      <c r="L239" s="93"/>
      <c r="M239" s="65"/>
      <c r="N239" s="65"/>
      <c r="O239" s="32"/>
      <c r="P239" s="9"/>
      <c r="Q239" s="9"/>
      <c r="R239" s="9"/>
      <c r="S239" s="9"/>
      <c r="T239" s="9"/>
      <c r="U239" s="9"/>
      <c r="V239" s="9"/>
      <c r="W239" s="9"/>
      <c r="X239" s="9"/>
      <c r="Y239" s="9"/>
      <c r="AB239" s="9"/>
      <c r="AL239" s="9"/>
      <c r="AM239" s="9"/>
      <c r="AN239" s="9"/>
      <c r="AO239" s="9"/>
      <c r="AP239" s="9"/>
      <c r="AQ239" s="9"/>
      <c r="AR239" s="9"/>
      <c r="AS239" s="9"/>
      <c r="AT239" s="9"/>
      <c r="AU239" s="9"/>
      <c r="AV239" s="9"/>
      <c r="AW239" s="9"/>
      <c r="AX239" s="9"/>
      <c r="AY239" s="9"/>
    </row>
    <row r="240" spans="1:51" ht="15.75" x14ac:dyDescent="0.3">
      <c r="A240" s="93"/>
      <c r="B240" s="93"/>
      <c r="C240" s="93"/>
      <c r="D240" s="93"/>
      <c r="E240" s="93"/>
      <c r="F240" s="93"/>
      <c r="G240" s="93"/>
      <c r="H240" s="93"/>
      <c r="I240" s="94"/>
      <c r="J240" s="65"/>
      <c r="K240" s="93"/>
      <c r="L240" s="93"/>
      <c r="M240" s="65"/>
      <c r="N240" s="65"/>
      <c r="O240" s="32"/>
      <c r="P240" s="9"/>
      <c r="Q240" s="9"/>
      <c r="R240" s="9"/>
      <c r="S240" s="9"/>
      <c r="T240" s="9"/>
      <c r="U240" s="9"/>
      <c r="V240" s="9"/>
      <c r="W240" s="9"/>
      <c r="X240" s="9"/>
      <c r="Y240" s="9"/>
      <c r="AB240" s="9"/>
      <c r="AL240" s="9"/>
      <c r="AM240" s="9"/>
      <c r="AN240" s="9"/>
      <c r="AO240" s="9"/>
      <c r="AP240" s="9"/>
      <c r="AQ240" s="9"/>
      <c r="AR240" s="9"/>
      <c r="AS240" s="9"/>
      <c r="AT240" s="9"/>
      <c r="AU240" s="9"/>
      <c r="AV240" s="9"/>
      <c r="AW240" s="9"/>
      <c r="AX240" s="9"/>
      <c r="AY240" s="9"/>
    </row>
    <row r="241" spans="1:51" ht="15.75" x14ac:dyDescent="0.3">
      <c r="A241" s="93"/>
      <c r="B241" s="93"/>
      <c r="C241" s="93"/>
      <c r="D241" s="93"/>
      <c r="E241" s="93"/>
      <c r="F241" s="93"/>
      <c r="G241" s="93"/>
      <c r="H241" s="93"/>
      <c r="I241" s="94"/>
      <c r="J241" s="65"/>
      <c r="K241" s="93"/>
      <c r="L241" s="93"/>
      <c r="M241" s="65"/>
      <c r="N241" s="65"/>
      <c r="O241" s="32"/>
      <c r="P241" s="9"/>
      <c r="Q241" s="9"/>
      <c r="R241" s="9"/>
      <c r="S241" s="9"/>
      <c r="T241" s="9"/>
      <c r="U241" s="9"/>
      <c r="V241" s="9"/>
      <c r="W241" s="9"/>
      <c r="X241" s="9"/>
      <c r="Y241" s="9"/>
      <c r="AB241" s="9"/>
      <c r="AL241" s="9"/>
      <c r="AM241" s="9"/>
      <c r="AN241" s="9"/>
      <c r="AO241" s="9"/>
      <c r="AP241" s="9"/>
      <c r="AQ241" s="9"/>
      <c r="AR241" s="9"/>
      <c r="AS241" s="9"/>
      <c r="AT241" s="9"/>
      <c r="AU241" s="9"/>
      <c r="AV241" s="9"/>
      <c r="AW241" s="9"/>
      <c r="AX241" s="9"/>
      <c r="AY241" s="9"/>
    </row>
    <row r="242" spans="1:51" ht="15.75" x14ac:dyDescent="0.3">
      <c r="A242" s="93"/>
      <c r="B242" s="93"/>
      <c r="C242" s="93"/>
      <c r="D242" s="93"/>
      <c r="E242" s="93"/>
      <c r="F242" s="93"/>
      <c r="G242" s="93"/>
      <c r="H242" s="93"/>
      <c r="I242" s="94"/>
      <c r="J242" s="65"/>
      <c r="K242" s="93"/>
      <c r="L242" s="93"/>
      <c r="M242" s="65"/>
      <c r="N242" s="65"/>
      <c r="O242" s="32"/>
      <c r="P242" s="9"/>
      <c r="Q242" s="9"/>
      <c r="R242" s="9"/>
      <c r="S242" s="9"/>
      <c r="T242" s="9"/>
      <c r="U242" s="9"/>
      <c r="V242" s="9"/>
      <c r="W242" s="9"/>
      <c r="X242" s="9"/>
      <c r="Y242" s="9"/>
      <c r="AB242" s="9"/>
      <c r="AL242" s="9"/>
      <c r="AM242" s="9"/>
      <c r="AN242" s="9"/>
      <c r="AO242" s="9"/>
      <c r="AP242" s="9"/>
      <c r="AQ242" s="9"/>
      <c r="AR242" s="9"/>
      <c r="AS242" s="9"/>
      <c r="AT242" s="9"/>
      <c r="AU242" s="9"/>
      <c r="AV242" s="9"/>
      <c r="AW242" s="9"/>
      <c r="AX242" s="9"/>
      <c r="AY242" s="9"/>
    </row>
    <row r="243" spans="1:51" ht="15.75" x14ac:dyDescent="0.3">
      <c r="A243" s="93"/>
      <c r="B243" s="93"/>
      <c r="C243" s="93"/>
      <c r="D243" s="93"/>
      <c r="E243" s="93"/>
      <c r="F243" s="93"/>
      <c r="G243" s="93"/>
      <c r="H243" s="93"/>
      <c r="I243" s="94"/>
      <c r="J243" s="65"/>
      <c r="K243" s="93"/>
      <c r="L243" s="93"/>
      <c r="M243" s="65"/>
      <c r="N243" s="65"/>
      <c r="O243" s="32"/>
      <c r="P243" s="9"/>
      <c r="Q243" s="9"/>
      <c r="R243" s="9"/>
      <c r="S243" s="9"/>
      <c r="T243" s="9"/>
      <c r="U243" s="9"/>
      <c r="V243" s="9"/>
      <c r="W243" s="9"/>
      <c r="X243" s="9"/>
      <c r="Y243" s="9"/>
      <c r="AB243" s="9"/>
      <c r="AL243" s="9"/>
      <c r="AM243" s="9"/>
      <c r="AN243" s="9"/>
      <c r="AO243" s="9"/>
      <c r="AP243" s="9"/>
      <c r="AQ243" s="9"/>
      <c r="AR243" s="9"/>
      <c r="AS243" s="9"/>
      <c r="AT243" s="9"/>
      <c r="AU243" s="9"/>
      <c r="AV243" s="9"/>
      <c r="AW243" s="9"/>
      <c r="AX243" s="9"/>
      <c r="AY243" s="9"/>
    </row>
    <row r="244" spans="1:51" ht="15.75" x14ac:dyDescent="0.3">
      <c r="A244" s="93"/>
      <c r="B244" s="93"/>
      <c r="C244" s="93"/>
      <c r="D244" s="93"/>
      <c r="E244" s="93"/>
      <c r="F244" s="93"/>
      <c r="G244" s="93"/>
      <c r="H244" s="93"/>
      <c r="I244" s="94"/>
      <c r="J244" s="65"/>
      <c r="K244" s="93"/>
      <c r="L244" s="93"/>
      <c r="M244" s="65"/>
      <c r="N244" s="65"/>
      <c r="O244" s="32"/>
      <c r="P244" s="9"/>
      <c r="Q244" s="9"/>
      <c r="R244" s="9"/>
      <c r="S244" s="9"/>
      <c r="T244" s="9"/>
      <c r="U244" s="9"/>
      <c r="V244" s="9"/>
      <c r="W244" s="9"/>
      <c r="X244" s="9"/>
      <c r="Y244" s="9"/>
      <c r="AB244" s="9"/>
      <c r="AL244" s="9"/>
      <c r="AM244" s="9"/>
      <c r="AN244" s="9"/>
      <c r="AO244" s="9"/>
      <c r="AP244" s="9"/>
      <c r="AQ244" s="9"/>
      <c r="AR244" s="9"/>
      <c r="AS244" s="9"/>
      <c r="AT244" s="9"/>
      <c r="AU244" s="9"/>
      <c r="AV244" s="9"/>
      <c r="AW244" s="9"/>
      <c r="AX244" s="9"/>
      <c r="AY244" s="9"/>
    </row>
    <row r="245" spans="1:51" ht="15.75" x14ac:dyDescent="0.3">
      <c r="A245" s="93"/>
      <c r="B245" s="93"/>
      <c r="C245" s="93"/>
      <c r="D245" s="93"/>
      <c r="E245" s="93"/>
      <c r="F245" s="93"/>
      <c r="G245" s="93"/>
      <c r="H245" s="93"/>
      <c r="I245" s="94"/>
      <c r="J245" s="65"/>
      <c r="K245" s="93"/>
      <c r="L245" s="93"/>
      <c r="M245" s="65"/>
      <c r="N245" s="65"/>
      <c r="O245" s="32"/>
      <c r="P245" s="9"/>
      <c r="Q245" s="9"/>
      <c r="R245" s="9"/>
      <c r="S245" s="9"/>
      <c r="T245" s="9"/>
      <c r="U245" s="9"/>
      <c r="V245" s="9"/>
      <c r="W245" s="9"/>
      <c r="X245" s="9"/>
      <c r="Y245" s="9"/>
      <c r="AB245" s="9"/>
      <c r="AL245" s="9"/>
      <c r="AM245" s="9"/>
      <c r="AN245" s="9"/>
      <c r="AO245" s="9"/>
      <c r="AP245" s="9"/>
      <c r="AQ245" s="9"/>
      <c r="AR245" s="9"/>
      <c r="AS245" s="9"/>
      <c r="AT245" s="9"/>
      <c r="AU245" s="9"/>
      <c r="AV245" s="9"/>
      <c r="AW245" s="9"/>
      <c r="AX245" s="9"/>
      <c r="AY245" s="9"/>
    </row>
    <row r="246" spans="1:51" ht="15.75" x14ac:dyDescent="0.3">
      <c r="A246" s="93"/>
      <c r="B246" s="93"/>
      <c r="C246" s="93"/>
      <c r="D246" s="93"/>
      <c r="E246" s="93"/>
      <c r="F246" s="93"/>
      <c r="G246" s="93"/>
      <c r="H246" s="93"/>
      <c r="I246" s="94"/>
      <c r="J246" s="65"/>
      <c r="K246" s="93"/>
      <c r="L246" s="93"/>
      <c r="M246" s="65"/>
      <c r="N246" s="65"/>
      <c r="O246" s="32"/>
      <c r="P246" s="9"/>
      <c r="Q246" s="9"/>
      <c r="R246" s="9"/>
      <c r="S246" s="9"/>
      <c r="T246" s="9"/>
      <c r="U246" s="9"/>
      <c r="V246" s="9"/>
      <c r="W246" s="9"/>
      <c r="X246" s="9"/>
      <c r="Y246" s="9"/>
      <c r="AB246" s="9"/>
      <c r="AL246" s="9"/>
      <c r="AM246" s="9"/>
      <c r="AN246" s="9"/>
      <c r="AO246" s="9"/>
      <c r="AP246" s="9"/>
      <c r="AQ246" s="9"/>
      <c r="AR246" s="9"/>
      <c r="AS246" s="9"/>
      <c r="AT246" s="9"/>
      <c r="AU246" s="9"/>
      <c r="AV246" s="9"/>
      <c r="AW246" s="9"/>
      <c r="AX246" s="9"/>
      <c r="AY246" s="9"/>
    </row>
    <row r="247" spans="1:51" ht="15.75" x14ac:dyDescent="0.3">
      <c r="A247" s="93"/>
      <c r="B247" s="93"/>
      <c r="C247" s="93"/>
      <c r="D247" s="93"/>
      <c r="E247" s="93"/>
      <c r="F247" s="93"/>
      <c r="G247" s="93"/>
      <c r="H247" s="93"/>
      <c r="I247" s="94"/>
      <c r="J247" s="65"/>
      <c r="K247" s="93"/>
      <c r="L247" s="93"/>
      <c r="M247" s="65"/>
      <c r="N247" s="65"/>
      <c r="O247" s="32"/>
      <c r="P247" s="9"/>
      <c r="Q247" s="9"/>
      <c r="R247" s="9"/>
      <c r="S247" s="9"/>
      <c r="T247" s="9"/>
      <c r="U247" s="9"/>
      <c r="V247" s="9"/>
      <c r="W247" s="9"/>
      <c r="X247" s="9"/>
      <c r="Y247" s="9"/>
      <c r="AB247" s="9"/>
      <c r="AL247" s="9"/>
      <c r="AM247" s="9"/>
      <c r="AN247" s="9"/>
      <c r="AO247" s="9"/>
      <c r="AP247" s="9"/>
      <c r="AQ247" s="9"/>
      <c r="AR247" s="9"/>
      <c r="AS247" s="9"/>
      <c r="AT247" s="9"/>
      <c r="AU247" s="9"/>
      <c r="AV247" s="9"/>
      <c r="AW247" s="9"/>
      <c r="AX247" s="9"/>
      <c r="AY247" s="9"/>
    </row>
    <row r="248" spans="1:51" ht="15.75" x14ac:dyDescent="0.3">
      <c r="A248" s="93"/>
      <c r="B248" s="93"/>
      <c r="C248" s="93"/>
      <c r="D248" s="93"/>
      <c r="E248" s="93"/>
      <c r="F248" s="93"/>
      <c r="G248" s="93"/>
      <c r="H248" s="93"/>
      <c r="I248" s="94"/>
      <c r="J248" s="65"/>
      <c r="K248" s="93"/>
      <c r="L248" s="93"/>
      <c r="M248" s="65"/>
      <c r="N248" s="65"/>
      <c r="O248" s="32"/>
      <c r="P248" s="9"/>
      <c r="Q248" s="9"/>
      <c r="R248" s="9"/>
      <c r="S248" s="9"/>
      <c r="T248" s="9"/>
      <c r="U248" s="9"/>
      <c r="V248" s="9"/>
      <c r="W248" s="9"/>
      <c r="X248" s="9"/>
      <c r="Y248" s="9"/>
      <c r="AB248" s="9"/>
      <c r="AL248" s="9"/>
      <c r="AM248" s="9"/>
      <c r="AN248" s="9"/>
      <c r="AO248" s="9"/>
      <c r="AP248" s="9"/>
      <c r="AQ248" s="9"/>
      <c r="AR248" s="9"/>
      <c r="AS248" s="9"/>
      <c r="AT248" s="9"/>
      <c r="AU248" s="9"/>
      <c r="AV248" s="9"/>
      <c r="AW248" s="9"/>
      <c r="AX248" s="9"/>
      <c r="AY248" s="9"/>
    </row>
    <row r="249" spans="1:51" ht="15.75" x14ac:dyDescent="0.3">
      <c r="A249" s="93"/>
      <c r="B249" s="93"/>
      <c r="C249" s="93"/>
      <c r="D249" s="93"/>
      <c r="E249" s="93"/>
      <c r="F249" s="93"/>
      <c r="G249" s="93"/>
      <c r="H249" s="93"/>
      <c r="I249" s="94"/>
      <c r="J249" s="65"/>
      <c r="K249" s="93"/>
      <c r="L249" s="93"/>
      <c r="M249" s="65"/>
      <c r="N249" s="65"/>
      <c r="O249" s="32"/>
      <c r="P249" s="9"/>
      <c r="Q249" s="9"/>
      <c r="R249" s="9"/>
      <c r="S249" s="9"/>
      <c r="T249" s="9"/>
      <c r="U249" s="9"/>
      <c r="V249" s="9"/>
      <c r="W249" s="9"/>
      <c r="X249" s="9"/>
      <c r="Y249" s="9"/>
      <c r="AB249" s="9"/>
      <c r="AL249" s="9"/>
      <c r="AM249" s="9"/>
      <c r="AN249" s="9"/>
      <c r="AO249" s="9"/>
      <c r="AP249" s="9"/>
      <c r="AQ249" s="9"/>
      <c r="AR249" s="9"/>
      <c r="AS249" s="9"/>
      <c r="AT249" s="9"/>
      <c r="AU249" s="9"/>
      <c r="AV249" s="9"/>
      <c r="AW249" s="9"/>
      <c r="AX249" s="9"/>
      <c r="AY249" s="9"/>
    </row>
    <row r="250" spans="1:51" ht="15.75" x14ac:dyDescent="0.3">
      <c r="A250" s="93"/>
      <c r="B250" s="93"/>
      <c r="C250" s="93"/>
      <c r="D250" s="93"/>
      <c r="E250" s="93"/>
      <c r="F250" s="93"/>
      <c r="G250" s="93"/>
      <c r="H250" s="93"/>
      <c r="I250" s="94"/>
      <c r="J250" s="65"/>
      <c r="K250" s="93"/>
      <c r="L250" s="93"/>
      <c r="M250" s="65"/>
      <c r="N250" s="65"/>
      <c r="O250" s="32"/>
      <c r="P250" s="9"/>
      <c r="Q250" s="9"/>
      <c r="R250" s="9"/>
      <c r="S250" s="9"/>
      <c r="T250" s="9"/>
      <c r="U250" s="9"/>
      <c r="V250" s="9"/>
      <c r="W250" s="9"/>
      <c r="X250" s="9"/>
      <c r="Y250" s="9"/>
      <c r="AB250" s="9"/>
      <c r="AL250" s="9"/>
      <c r="AM250" s="9"/>
      <c r="AN250" s="9"/>
      <c r="AO250" s="9"/>
      <c r="AP250" s="9"/>
      <c r="AQ250" s="9"/>
      <c r="AR250" s="9"/>
      <c r="AS250" s="9"/>
      <c r="AT250" s="9"/>
      <c r="AU250" s="9"/>
      <c r="AV250" s="9"/>
      <c r="AW250" s="9"/>
      <c r="AX250" s="9"/>
      <c r="AY250" s="9"/>
    </row>
    <row r="251" spans="1:51" x14ac:dyDescent="0.3">
      <c r="A251" s="93"/>
      <c r="B251" s="93"/>
      <c r="C251" s="93"/>
      <c r="D251" s="93"/>
      <c r="E251" s="93"/>
      <c r="F251" s="93"/>
      <c r="G251" s="93"/>
      <c r="H251" s="93"/>
      <c r="I251" s="94"/>
      <c r="J251" s="65"/>
      <c r="K251" s="93"/>
      <c r="L251" s="93"/>
      <c r="M251" s="65"/>
      <c r="N251" s="65"/>
      <c r="O251" s="32"/>
      <c r="AL251" s="9"/>
      <c r="AM251" s="9"/>
      <c r="AN251" s="9"/>
      <c r="AO251" s="9"/>
      <c r="AP251" s="9"/>
      <c r="AQ251" s="9"/>
      <c r="AR251" s="9"/>
      <c r="AS251" s="9"/>
      <c r="AT251" s="9"/>
      <c r="AU251" s="9"/>
      <c r="AV251" s="9"/>
      <c r="AW251" s="9"/>
      <c r="AX251" s="9"/>
      <c r="AY251" s="9"/>
    </row>
    <row r="252" spans="1:51" x14ac:dyDescent="0.3">
      <c r="A252" s="93"/>
      <c r="B252" s="93"/>
      <c r="C252" s="93"/>
      <c r="D252" s="93"/>
      <c r="E252" s="93"/>
      <c r="F252" s="93"/>
      <c r="G252" s="93"/>
      <c r="H252" s="93"/>
      <c r="I252" s="94"/>
      <c r="J252" s="65"/>
      <c r="K252" s="93"/>
      <c r="L252" s="93"/>
      <c r="M252" s="65"/>
      <c r="N252" s="65"/>
      <c r="O252" s="32"/>
      <c r="AL252" s="9"/>
      <c r="AM252" s="9"/>
      <c r="AN252" s="9"/>
      <c r="AO252" s="9"/>
      <c r="AP252" s="9"/>
      <c r="AQ252" s="9"/>
      <c r="AR252" s="9"/>
      <c r="AS252" s="9"/>
      <c r="AT252" s="9"/>
      <c r="AU252" s="9"/>
      <c r="AV252" s="9"/>
      <c r="AW252" s="9"/>
      <c r="AX252" s="9"/>
      <c r="AY252" s="9"/>
    </row>
    <row r="253" spans="1:51" x14ac:dyDescent="0.3">
      <c r="A253" s="96"/>
      <c r="B253" s="96"/>
      <c r="C253" s="96"/>
      <c r="D253" s="96"/>
      <c r="E253" s="96"/>
      <c r="F253" s="96"/>
      <c r="G253" s="96"/>
      <c r="H253" s="96"/>
      <c r="I253" s="97"/>
      <c r="J253" s="65"/>
      <c r="K253" s="98"/>
      <c r="L253" s="96"/>
      <c r="M253" s="99"/>
      <c r="N253" s="99"/>
      <c r="O253" s="100"/>
      <c r="AD253" s="13"/>
      <c r="AL253" s="9"/>
      <c r="AM253" s="9"/>
      <c r="AN253" s="9"/>
      <c r="AO253" s="9"/>
      <c r="AP253" s="9"/>
      <c r="AQ253" s="9"/>
      <c r="AR253" s="9"/>
      <c r="AS253" s="9"/>
      <c r="AT253" s="9"/>
      <c r="AU253" s="9"/>
      <c r="AV253" s="9"/>
      <c r="AW253" s="9"/>
      <c r="AX253" s="9"/>
      <c r="AY253" s="9"/>
    </row>
    <row r="254" spans="1:51" x14ac:dyDescent="0.3">
      <c r="A254" s="101"/>
      <c r="B254" s="101"/>
      <c r="C254" s="101"/>
      <c r="D254" s="101"/>
      <c r="E254" s="101"/>
      <c r="F254" s="101"/>
      <c r="G254" s="101"/>
      <c r="H254" s="101"/>
      <c r="I254" s="102"/>
      <c r="J254" s="65"/>
      <c r="K254" s="93"/>
      <c r="L254" s="101"/>
      <c r="M254" s="65"/>
      <c r="N254" s="65"/>
      <c r="O254" s="32"/>
      <c r="AA254" s="10"/>
      <c r="AD254" s="13"/>
      <c r="AL254" s="9"/>
      <c r="AM254" s="9"/>
      <c r="AN254" s="9"/>
      <c r="AO254" s="9"/>
      <c r="AP254" s="9"/>
      <c r="AQ254" s="9"/>
      <c r="AR254" s="9"/>
      <c r="AS254" s="9"/>
      <c r="AT254" s="9"/>
      <c r="AU254" s="9"/>
      <c r="AV254" s="9"/>
      <c r="AW254" s="9"/>
      <c r="AX254" s="9"/>
      <c r="AY254" s="9"/>
    </row>
    <row r="255" spans="1:51" x14ac:dyDescent="0.3">
      <c r="A255" s="863"/>
      <c r="B255" s="863"/>
      <c r="C255" s="863"/>
      <c r="D255" s="863"/>
      <c r="E255" s="863"/>
      <c r="F255" s="863"/>
      <c r="G255" s="863"/>
      <c r="H255" s="863"/>
      <c r="I255" s="863"/>
      <c r="J255" s="863"/>
      <c r="K255" s="863"/>
      <c r="L255" s="863"/>
      <c r="M255" s="863"/>
      <c r="N255" s="863"/>
      <c r="O255" s="863"/>
      <c r="Y255" s="17"/>
      <c r="Z255" s="18"/>
      <c r="AA255" s="18"/>
      <c r="AB255" s="18"/>
      <c r="AD255" s="13"/>
      <c r="AG255" s="847"/>
      <c r="AH255" s="847"/>
      <c r="AL255" s="9"/>
      <c r="AM255" s="9"/>
      <c r="AN255" s="9"/>
      <c r="AO255" s="9"/>
      <c r="AP255" s="9"/>
      <c r="AQ255" s="9"/>
      <c r="AR255" s="9"/>
      <c r="AS255" s="9"/>
      <c r="AT255" s="9"/>
      <c r="AU255" s="9"/>
      <c r="AV255" s="9"/>
      <c r="AW255" s="9"/>
      <c r="AX255" s="9"/>
      <c r="AY255" s="9"/>
    </row>
    <row r="256" spans="1:51" x14ac:dyDescent="0.3">
      <c r="A256" s="853"/>
      <c r="B256" s="853"/>
      <c r="C256" s="853"/>
      <c r="D256" s="853"/>
      <c r="E256" s="853"/>
      <c r="F256" s="853"/>
      <c r="G256" s="853"/>
      <c r="H256" s="853"/>
      <c r="I256" s="853"/>
      <c r="J256" s="853"/>
      <c r="K256" s="853"/>
      <c r="L256" s="853"/>
      <c r="M256" s="853"/>
      <c r="N256" s="853"/>
      <c r="O256" s="853"/>
      <c r="Y256" s="17"/>
      <c r="Z256" s="18"/>
      <c r="AA256" s="18"/>
      <c r="AB256" s="18"/>
      <c r="AD256" s="13"/>
      <c r="AL256" s="9"/>
      <c r="AM256" s="9"/>
      <c r="AN256" s="9"/>
      <c r="AO256" s="9"/>
      <c r="AP256" s="9"/>
      <c r="AQ256" s="9"/>
      <c r="AR256" s="9"/>
      <c r="AS256" s="9"/>
      <c r="AT256" s="9"/>
      <c r="AU256" s="9"/>
      <c r="AV256" s="9"/>
      <c r="AW256" s="9"/>
      <c r="AX256" s="9"/>
      <c r="AY256" s="9"/>
    </row>
    <row r="257" spans="1:51" x14ac:dyDescent="0.3">
      <c r="A257" s="93"/>
      <c r="B257" s="93"/>
      <c r="C257" s="93"/>
      <c r="D257" s="93"/>
      <c r="E257" s="93"/>
      <c r="F257" s="93"/>
      <c r="G257" s="93"/>
      <c r="H257" s="93"/>
      <c r="I257" s="94"/>
      <c r="J257" s="65"/>
      <c r="K257" s="93"/>
      <c r="L257" s="93"/>
      <c r="M257" s="65"/>
      <c r="N257" s="65"/>
      <c r="O257" s="32"/>
      <c r="Y257" s="17"/>
      <c r="Z257" s="18"/>
      <c r="AA257" s="18"/>
      <c r="AB257" s="18"/>
      <c r="AL257" s="9"/>
      <c r="AM257" s="9"/>
      <c r="AN257" s="9"/>
      <c r="AO257" s="9"/>
      <c r="AP257" s="9"/>
      <c r="AQ257" s="9"/>
      <c r="AR257" s="9"/>
      <c r="AS257" s="9"/>
      <c r="AT257" s="9"/>
      <c r="AU257" s="9"/>
      <c r="AV257" s="9"/>
      <c r="AW257" s="9"/>
      <c r="AX257" s="9"/>
      <c r="AY257" s="9"/>
    </row>
    <row r="258" spans="1:51" x14ac:dyDescent="0.3">
      <c r="A258" s="103"/>
      <c r="B258" s="103"/>
      <c r="C258" s="103"/>
      <c r="D258" s="103"/>
      <c r="E258" s="103"/>
      <c r="F258" s="103"/>
      <c r="G258" s="103"/>
      <c r="H258" s="103"/>
      <c r="I258" s="104"/>
      <c r="J258" s="105"/>
      <c r="K258" s="106"/>
      <c r="L258" s="103"/>
      <c r="M258" s="101"/>
      <c r="N258" s="65"/>
      <c r="O258" s="22"/>
      <c r="Y258" s="17"/>
      <c r="Z258" s="18"/>
      <c r="AA258" s="18"/>
      <c r="AB258" s="18"/>
      <c r="AL258" s="9"/>
      <c r="AM258" s="9"/>
      <c r="AN258" s="9"/>
      <c r="AO258" s="9"/>
      <c r="AP258" s="9"/>
      <c r="AQ258" s="9"/>
      <c r="AR258" s="9"/>
      <c r="AS258" s="9"/>
      <c r="AT258" s="9"/>
      <c r="AU258" s="9"/>
      <c r="AV258" s="9"/>
      <c r="AW258" s="9"/>
      <c r="AX258" s="9"/>
      <c r="AY258" s="9"/>
    </row>
    <row r="259" spans="1:51" x14ac:dyDescent="0.3">
      <c r="A259" s="864"/>
      <c r="B259" s="864"/>
      <c r="C259" s="864"/>
      <c r="D259" s="864"/>
      <c r="E259" s="864"/>
      <c r="F259" s="864"/>
      <c r="G259" s="864"/>
      <c r="H259" s="864"/>
      <c r="I259" s="864"/>
      <c r="J259" s="864"/>
      <c r="K259" s="864"/>
      <c r="L259" s="864"/>
      <c r="M259" s="107"/>
      <c r="N259" s="65"/>
      <c r="O259" s="22"/>
      <c r="Y259" s="6"/>
      <c r="Z259" s="26"/>
      <c r="AA259" s="26"/>
      <c r="AB259" s="26"/>
      <c r="AG259" s="847"/>
      <c r="AH259" s="847"/>
      <c r="AL259" s="9"/>
      <c r="AM259" s="9"/>
      <c r="AN259" s="9"/>
      <c r="AO259" s="9"/>
      <c r="AP259" s="9"/>
      <c r="AQ259" s="9"/>
      <c r="AR259" s="9"/>
      <c r="AS259" s="9"/>
      <c r="AT259" s="9"/>
      <c r="AU259" s="9"/>
      <c r="AV259" s="9"/>
      <c r="AW259" s="9"/>
      <c r="AX259" s="9"/>
      <c r="AY259" s="9"/>
    </row>
    <row r="260" spans="1:51" x14ac:dyDescent="0.3">
      <c r="A260" s="103"/>
      <c r="B260" s="103"/>
      <c r="C260" s="103"/>
      <c r="D260" s="103"/>
      <c r="E260" s="103"/>
      <c r="F260" s="103"/>
      <c r="G260" s="103"/>
      <c r="H260" s="103"/>
      <c r="I260" s="104"/>
      <c r="J260" s="865"/>
      <c r="K260" s="865"/>
      <c r="L260" s="865"/>
      <c r="M260" s="107"/>
      <c r="N260" s="65"/>
      <c r="O260" s="22"/>
      <c r="Y260" s="17"/>
      <c r="Z260" s="27"/>
      <c r="AA260" s="27"/>
      <c r="AB260" s="27"/>
      <c r="AL260" s="9"/>
      <c r="AM260" s="9"/>
      <c r="AN260" s="9"/>
      <c r="AO260" s="9"/>
      <c r="AP260" s="9"/>
      <c r="AQ260" s="9"/>
      <c r="AR260" s="9"/>
      <c r="AS260" s="9"/>
      <c r="AT260" s="9"/>
      <c r="AU260" s="9"/>
      <c r="AV260" s="9"/>
      <c r="AW260" s="9"/>
      <c r="AX260" s="9"/>
      <c r="AY260" s="9"/>
    </row>
    <row r="261" spans="1:51" x14ac:dyDescent="0.3">
      <c r="A261" s="103"/>
      <c r="B261" s="103"/>
      <c r="C261" s="103"/>
      <c r="D261" s="103"/>
      <c r="E261" s="103"/>
      <c r="F261" s="103"/>
      <c r="G261" s="103"/>
      <c r="H261" s="103"/>
      <c r="I261" s="104"/>
      <c r="J261" s="865"/>
      <c r="K261" s="865"/>
      <c r="L261" s="865"/>
      <c r="M261" s="107"/>
      <c r="N261" s="65"/>
      <c r="O261" s="22"/>
      <c r="Y261" s="17"/>
      <c r="Z261" s="27"/>
      <c r="AA261" s="27"/>
      <c r="AB261" s="27"/>
      <c r="AL261" s="9"/>
      <c r="AM261" s="9"/>
      <c r="AN261" s="9"/>
      <c r="AO261" s="9"/>
      <c r="AP261" s="9"/>
      <c r="AQ261" s="9"/>
      <c r="AR261" s="9"/>
      <c r="AS261" s="9"/>
      <c r="AT261" s="9"/>
      <c r="AU261" s="9"/>
      <c r="AV261" s="9"/>
      <c r="AW261" s="9"/>
      <c r="AX261" s="9"/>
      <c r="AY261" s="9"/>
    </row>
    <row r="262" spans="1:51" x14ac:dyDescent="0.3">
      <c r="A262" s="105"/>
      <c r="B262" s="105"/>
      <c r="C262" s="105"/>
      <c r="D262" s="105"/>
      <c r="E262" s="105"/>
      <c r="F262" s="105"/>
      <c r="G262" s="105"/>
      <c r="H262" s="105"/>
      <c r="I262" s="108"/>
      <c r="J262" s="865"/>
      <c r="K262" s="865"/>
      <c r="L262" s="865"/>
      <c r="M262" s="107"/>
      <c r="N262" s="65"/>
      <c r="O262" s="22"/>
      <c r="Y262" s="6"/>
      <c r="Z262" s="82"/>
      <c r="AA262" s="109"/>
      <c r="AB262" s="30"/>
      <c r="AL262" s="9"/>
      <c r="AM262" s="9"/>
      <c r="AN262" s="9"/>
      <c r="AO262" s="9"/>
      <c r="AP262" s="9"/>
      <c r="AQ262" s="9"/>
      <c r="AR262" s="9"/>
      <c r="AS262" s="9"/>
      <c r="AT262" s="9"/>
      <c r="AU262" s="9"/>
      <c r="AV262" s="9"/>
      <c r="AW262" s="9"/>
      <c r="AX262" s="9"/>
      <c r="AY262" s="9"/>
    </row>
    <row r="263" spans="1:51" x14ac:dyDescent="0.3">
      <c r="A263" s="105"/>
      <c r="B263" s="105"/>
      <c r="C263" s="105"/>
      <c r="D263" s="105"/>
      <c r="E263" s="105"/>
      <c r="F263" s="105"/>
      <c r="G263" s="105"/>
      <c r="H263" s="105"/>
      <c r="I263" s="108"/>
      <c r="J263" s="865"/>
      <c r="K263" s="865"/>
      <c r="L263" s="865"/>
      <c r="M263" s="107"/>
      <c r="N263" s="65"/>
      <c r="O263" s="22"/>
      <c r="AG263" s="847"/>
      <c r="AH263" s="847"/>
      <c r="AL263" s="9"/>
      <c r="AM263" s="9"/>
      <c r="AN263" s="9"/>
      <c r="AO263" s="9"/>
      <c r="AP263" s="9"/>
      <c r="AQ263" s="9"/>
      <c r="AR263" s="9"/>
      <c r="AS263" s="9"/>
      <c r="AT263" s="9"/>
      <c r="AU263" s="9"/>
      <c r="AV263" s="9"/>
      <c r="AW263" s="9"/>
      <c r="AX263" s="9"/>
      <c r="AY263" s="9"/>
    </row>
    <row r="264" spans="1:51" x14ac:dyDescent="0.3">
      <c r="A264" s="105"/>
      <c r="B264" s="105"/>
      <c r="C264" s="105"/>
      <c r="D264" s="105"/>
      <c r="E264" s="105"/>
      <c r="F264" s="105"/>
      <c r="G264" s="105"/>
      <c r="H264" s="105"/>
      <c r="I264" s="108"/>
      <c r="J264" s="105"/>
      <c r="K264" s="110"/>
      <c r="L264" s="105"/>
      <c r="M264" s="103"/>
      <c r="N264" s="65"/>
      <c r="O264" s="32"/>
      <c r="AI264" s="33"/>
      <c r="AL264" s="9"/>
      <c r="AM264" s="9"/>
      <c r="AN264" s="9"/>
      <c r="AO264" s="9"/>
      <c r="AP264" s="9"/>
      <c r="AQ264" s="9"/>
      <c r="AR264" s="9"/>
      <c r="AS264" s="9"/>
      <c r="AT264" s="9"/>
      <c r="AU264" s="9"/>
      <c r="AV264" s="9"/>
      <c r="AW264" s="9"/>
      <c r="AX264" s="9"/>
      <c r="AY264" s="9"/>
    </row>
    <row r="265" spans="1:51" x14ac:dyDescent="0.3">
      <c r="A265" s="869"/>
      <c r="B265" s="869"/>
      <c r="C265" s="869"/>
      <c r="D265" s="869"/>
      <c r="E265" s="869"/>
      <c r="F265" s="869"/>
      <c r="G265" s="869"/>
      <c r="H265" s="869"/>
      <c r="I265" s="869"/>
      <c r="J265" s="869"/>
      <c r="K265" s="869"/>
      <c r="L265" s="869"/>
      <c r="M265" s="869"/>
      <c r="N265" s="869"/>
      <c r="O265" s="869"/>
      <c r="P265" s="43"/>
      <c r="Q265" s="43"/>
      <c r="R265" s="43"/>
      <c r="S265" s="44"/>
      <c r="T265" s="45"/>
      <c r="U265" s="45"/>
      <c r="V265" s="45"/>
      <c r="W265" s="45"/>
      <c r="AA265" s="10"/>
      <c r="AI265" s="33"/>
      <c r="AL265" s="9"/>
      <c r="AM265" s="9"/>
      <c r="AN265" s="9"/>
      <c r="AO265" s="9"/>
      <c r="AP265" s="9"/>
      <c r="AQ265" s="9"/>
      <c r="AR265" s="9"/>
      <c r="AS265" s="9"/>
      <c r="AT265" s="9"/>
      <c r="AU265" s="9"/>
      <c r="AV265" s="9"/>
      <c r="AW265" s="9"/>
      <c r="AX265" s="9"/>
      <c r="AY265" s="9"/>
    </row>
    <row r="266" spans="1:51" x14ac:dyDescent="0.3">
      <c r="A266" s="93"/>
      <c r="B266" s="93"/>
      <c r="C266" s="93"/>
      <c r="D266" s="93"/>
      <c r="E266" s="93"/>
      <c r="F266" s="93"/>
      <c r="G266" s="93"/>
      <c r="H266" s="93"/>
      <c r="I266" s="94"/>
      <c r="J266" s="65"/>
      <c r="K266" s="93"/>
      <c r="L266" s="93"/>
      <c r="M266" s="99"/>
      <c r="N266" s="99"/>
      <c r="O266" s="100"/>
      <c r="Z266" s="845"/>
      <c r="AA266" s="845"/>
      <c r="AC266" s="846"/>
      <c r="AD266" s="846"/>
      <c r="AG266" s="847"/>
      <c r="AH266" s="847"/>
      <c r="AL266" s="9"/>
      <c r="AM266" s="9"/>
      <c r="AN266" s="9"/>
      <c r="AO266" s="9"/>
      <c r="AP266" s="9"/>
      <c r="AQ266" s="9"/>
      <c r="AR266" s="9"/>
      <c r="AS266" s="9"/>
      <c r="AT266" s="9"/>
      <c r="AU266" s="9"/>
      <c r="AV266" s="9"/>
      <c r="AW266" s="9"/>
      <c r="AX266" s="9"/>
      <c r="AY266" s="9"/>
    </row>
    <row r="267" spans="1:51" x14ac:dyDescent="0.3">
      <c r="A267" s="111"/>
      <c r="B267" s="111"/>
      <c r="C267" s="111"/>
      <c r="D267" s="111"/>
      <c r="E267" s="111"/>
      <c r="F267" s="111"/>
      <c r="G267" s="111"/>
      <c r="H267" s="111"/>
      <c r="I267" s="112"/>
      <c r="J267" s="113"/>
      <c r="K267" s="98"/>
      <c r="L267" s="98"/>
      <c r="M267" s="111"/>
      <c r="N267" s="111"/>
      <c r="O267" s="114"/>
      <c r="Z267" s="52"/>
      <c r="AA267" s="52"/>
      <c r="AC267" s="52"/>
      <c r="AD267" s="52"/>
      <c r="AL267" s="9"/>
      <c r="AM267" s="9"/>
      <c r="AN267" s="9"/>
      <c r="AO267" s="9"/>
      <c r="AP267" s="9"/>
      <c r="AQ267" s="9"/>
      <c r="AR267" s="9"/>
      <c r="AS267" s="9"/>
      <c r="AT267" s="9"/>
      <c r="AU267" s="9"/>
      <c r="AV267" s="9"/>
      <c r="AW267" s="9"/>
      <c r="AX267" s="9"/>
      <c r="AY267" s="9"/>
    </row>
    <row r="268" spans="1:51" x14ac:dyDescent="0.3">
      <c r="A268" s="98"/>
      <c r="B268" s="98"/>
      <c r="C268" s="98"/>
      <c r="D268" s="98"/>
      <c r="E268" s="98"/>
      <c r="F268" s="98"/>
      <c r="G268" s="98"/>
      <c r="H268" s="98"/>
      <c r="I268" s="115"/>
      <c r="J268" s="99"/>
      <c r="K268" s="98"/>
      <c r="L268" s="98"/>
      <c r="M268" s="98"/>
      <c r="N268" s="98"/>
      <c r="O268" s="116"/>
      <c r="Z268" s="56"/>
      <c r="AA268" s="56"/>
      <c r="AC268" s="56"/>
      <c r="AD268" s="56"/>
      <c r="AL268" s="9"/>
      <c r="AM268" s="9"/>
      <c r="AN268" s="9"/>
      <c r="AO268" s="9"/>
      <c r="AP268" s="9"/>
      <c r="AQ268" s="9"/>
      <c r="AR268" s="9"/>
      <c r="AS268" s="9"/>
      <c r="AT268" s="9"/>
      <c r="AU268" s="9"/>
      <c r="AV268" s="9"/>
      <c r="AW268" s="9"/>
      <c r="AX268" s="9"/>
      <c r="AY268" s="9"/>
    </row>
    <row r="269" spans="1:51" x14ac:dyDescent="0.3">
      <c r="A269" s="117"/>
      <c r="B269" s="117"/>
      <c r="C269" s="117"/>
      <c r="D269" s="117"/>
      <c r="E269" s="117"/>
      <c r="F269" s="117"/>
      <c r="G269" s="117"/>
      <c r="H269" s="117"/>
      <c r="I269" s="118"/>
      <c r="J269" s="119"/>
      <c r="K269" s="120"/>
      <c r="L269" s="121"/>
      <c r="M269" s="122"/>
      <c r="N269" s="123"/>
      <c r="O269" s="32"/>
      <c r="Z269" s="56"/>
      <c r="AA269" s="124"/>
      <c r="AC269" s="56"/>
      <c r="AD269" s="124"/>
      <c r="AL269" s="9"/>
      <c r="AM269" s="9"/>
      <c r="AN269" s="9"/>
      <c r="AO269" s="9"/>
      <c r="AP269" s="9"/>
      <c r="AQ269" s="9"/>
      <c r="AR269" s="9"/>
      <c r="AS269" s="9"/>
      <c r="AT269" s="9"/>
      <c r="AU269" s="9"/>
      <c r="AV269" s="9"/>
      <c r="AW269" s="9"/>
      <c r="AX269" s="9"/>
      <c r="AY269" s="9"/>
    </row>
    <row r="270" spans="1:51" x14ac:dyDescent="0.3">
      <c r="A270" s="125"/>
      <c r="B270" s="125"/>
      <c r="C270" s="125"/>
      <c r="D270" s="125"/>
      <c r="E270" s="125"/>
      <c r="F270" s="125"/>
      <c r="G270" s="125"/>
      <c r="H270" s="125"/>
      <c r="I270" s="126"/>
      <c r="J270" s="127"/>
      <c r="K270" s="120"/>
      <c r="L270" s="120"/>
      <c r="M270" s="128"/>
      <c r="N270" s="129"/>
      <c r="O270" s="130"/>
      <c r="Z270" s="131"/>
      <c r="AA270" s="132"/>
      <c r="AC270" s="131"/>
      <c r="AD270" s="132"/>
      <c r="AG270" s="847"/>
      <c r="AH270" s="847"/>
      <c r="AL270" s="9"/>
      <c r="AM270" s="9"/>
      <c r="AN270" s="9"/>
      <c r="AO270" s="9"/>
      <c r="AP270" s="9"/>
      <c r="AQ270" s="9"/>
      <c r="AR270" s="9"/>
      <c r="AS270" s="9"/>
      <c r="AT270" s="9"/>
      <c r="AU270" s="9"/>
      <c r="AV270" s="9"/>
      <c r="AW270" s="9"/>
      <c r="AX270" s="9"/>
      <c r="AY270" s="9"/>
    </row>
    <row r="271" spans="1:51" x14ac:dyDescent="0.3">
      <c r="A271" s="125"/>
      <c r="B271" s="125"/>
      <c r="C271" s="125"/>
      <c r="D271" s="125"/>
      <c r="E271" s="125"/>
      <c r="F271" s="125"/>
      <c r="G271" s="125"/>
      <c r="H271" s="125"/>
      <c r="I271" s="126"/>
      <c r="J271" s="133"/>
      <c r="K271" s="120"/>
      <c r="L271" s="120"/>
      <c r="M271" s="134"/>
      <c r="N271" s="135"/>
      <c r="O271" s="32"/>
      <c r="Z271" s="16"/>
      <c r="AA271" s="136"/>
      <c r="AC271" s="16"/>
      <c r="AD271" s="136"/>
      <c r="AL271" s="9"/>
      <c r="AM271" s="9"/>
      <c r="AN271" s="9"/>
      <c r="AO271" s="9"/>
      <c r="AP271" s="9"/>
      <c r="AQ271" s="9"/>
      <c r="AR271" s="9"/>
      <c r="AS271" s="9"/>
      <c r="AT271" s="9"/>
      <c r="AU271" s="9"/>
      <c r="AV271" s="9"/>
      <c r="AW271" s="9"/>
      <c r="AX271" s="9"/>
      <c r="AY271" s="9"/>
    </row>
    <row r="272" spans="1:51" x14ac:dyDescent="0.3">
      <c r="A272" s="137"/>
      <c r="B272" s="137"/>
      <c r="C272" s="137"/>
      <c r="D272" s="137"/>
      <c r="E272" s="137"/>
      <c r="F272" s="137"/>
      <c r="G272" s="137"/>
      <c r="H272" s="137"/>
      <c r="I272" s="126"/>
      <c r="J272" s="127"/>
      <c r="K272" s="120"/>
      <c r="L272" s="121"/>
      <c r="M272" s="122"/>
      <c r="N272" s="123"/>
      <c r="O272" s="32"/>
      <c r="Z272" s="16"/>
      <c r="AA272" s="136"/>
      <c r="AC272" s="16"/>
      <c r="AD272" s="136"/>
      <c r="AF272" s="10"/>
      <c r="AL272" s="9"/>
      <c r="AM272" s="9"/>
      <c r="AN272" s="9"/>
      <c r="AO272" s="9"/>
      <c r="AP272" s="9"/>
      <c r="AQ272" s="9"/>
      <c r="AR272" s="9"/>
      <c r="AS272" s="9"/>
      <c r="AT272" s="9"/>
      <c r="AU272" s="9"/>
      <c r="AV272" s="9"/>
      <c r="AW272" s="9"/>
      <c r="AX272" s="9"/>
      <c r="AY272" s="9"/>
    </row>
    <row r="273" spans="1:51" x14ac:dyDescent="0.3">
      <c r="A273" s="137"/>
      <c r="B273" s="137"/>
      <c r="C273" s="137"/>
      <c r="D273" s="137"/>
      <c r="E273" s="137"/>
      <c r="F273" s="137"/>
      <c r="G273" s="137"/>
      <c r="H273" s="137"/>
      <c r="I273" s="126"/>
      <c r="J273" s="127"/>
      <c r="K273" s="120"/>
      <c r="L273" s="121"/>
      <c r="M273" s="122"/>
      <c r="N273" s="123"/>
      <c r="O273" s="32"/>
      <c r="Z273" s="16"/>
      <c r="AA273" s="136"/>
      <c r="AC273" s="16"/>
      <c r="AD273" s="136"/>
      <c r="AF273" s="10"/>
      <c r="AL273" s="9"/>
      <c r="AM273" s="9"/>
      <c r="AN273" s="9"/>
      <c r="AO273" s="9"/>
      <c r="AP273" s="9"/>
      <c r="AQ273" s="9"/>
      <c r="AR273" s="9"/>
      <c r="AS273" s="9"/>
      <c r="AT273" s="9"/>
      <c r="AU273" s="9"/>
      <c r="AV273" s="9"/>
      <c r="AW273" s="9"/>
      <c r="AX273" s="9"/>
      <c r="AY273" s="9"/>
    </row>
    <row r="274" spans="1:51" x14ac:dyDescent="0.3">
      <c r="A274" s="125"/>
      <c r="B274" s="125"/>
      <c r="C274" s="125"/>
      <c r="D274" s="125"/>
      <c r="E274" s="125"/>
      <c r="F274" s="125"/>
      <c r="G274" s="125"/>
      <c r="H274" s="125"/>
      <c r="I274" s="126"/>
      <c r="J274" s="127"/>
      <c r="K274" s="120"/>
      <c r="L274" s="121"/>
      <c r="M274" s="122"/>
      <c r="N274" s="123"/>
      <c r="O274" s="32"/>
      <c r="Z274" s="16"/>
      <c r="AA274" s="136"/>
      <c r="AC274" s="16"/>
      <c r="AD274" s="136"/>
      <c r="AF274" s="10"/>
      <c r="AG274" s="847"/>
      <c r="AH274" s="847"/>
      <c r="AL274" s="9"/>
      <c r="AM274" s="9"/>
      <c r="AN274" s="9"/>
      <c r="AO274" s="9"/>
      <c r="AP274" s="9"/>
      <c r="AQ274" s="9"/>
      <c r="AR274" s="9"/>
      <c r="AS274" s="9"/>
      <c r="AT274" s="9"/>
      <c r="AU274" s="9"/>
      <c r="AV274" s="9"/>
      <c r="AW274" s="9"/>
      <c r="AX274" s="9"/>
      <c r="AY274" s="9"/>
    </row>
    <row r="275" spans="1:51" x14ac:dyDescent="0.3">
      <c r="A275" s="125"/>
      <c r="B275" s="125"/>
      <c r="C275" s="125"/>
      <c r="D275" s="125"/>
      <c r="E275" s="125"/>
      <c r="F275" s="125"/>
      <c r="G275" s="125"/>
      <c r="H275" s="125"/>
      <c r="I275" s="126"/>
      <c r="J275" s="133"/>
      <c r="K275" s="120"/>
      <c r="L275" s="121"/>
      <c r="M275" s="122"/>
      <c r="N275" s="123"/>
      <c r="O275" s="130"/>
      <c r="Z275" s="16"/>
      <c r="AA275" s="136"/>
      <c r="AC275" s="16"/>
      <c r="AD275" s="136"/>
      <c r="AF275" s="10"/>
      <c r="AL275" s="9"/>
      <c r="AM275" s="9"/>
      <c r="AN275" s="9"/>
      <c r="AO275" s="9"/>
      <c r="AP275" s="9"/>
      <c r="AQ275" s="9"/>
      <c r="AR275" s="9"/>
      <c r="AS275" s="9"/>
      <c r="AT275" s="9"/>
      <c r="AU275" s="9"/>
      <c r="AV275" s="9"/>
      <c r="AW275" s="9"/>
      <c r="AX275" s="9"/>
      <c r="AY275" s="9"/>
    </row>
    <row r="276" spans="1:51" x14ac:dyDescent="0.3">
      <c r="A276" s="125"/>
      <c r="B276" s="125"/>
      <c r="C276" s="125"/>
      <c r="D276" s="125"/>
      <c r="E276" s="125"/>
      <c r="F276" s="125"/>
      <c r="G276" s="125"/>
      <c r="H276" s="125"/>
      <c r="I276" s="126"/>
      <c r="J276" s="127"/>
      <c r="K276" s="120"/>
      <c r="L276" s="121"/>
      <c r="M276" s="122"/>
      <c r="N276" s="123"/>
      <c r="O276" s="32"/>
      <c r="Z276" s="16"/>
      <c r="AA276" s="136"/>
      <c r="AC276" s="16"/>
      <c r="AD276" s="136"/>
      <c r="AF276" s="10"/>
      <c r="AL276" s="9"/>
      <c r="AM276" s="9"/>
      <c r="AN276" s="9"/>
      <c r="AO276" s="9"/>
      <c r="AP276" s="9"/>
      <c r="AQ276" s="9"/>
      <c r="AR276" s="9"/>
      <c r="AS276" s="9"/>
      <c r="AT276" s="9"/>
      <c r="AU276" s="9"/>
      <c r="AV276" s="9"/>
      <c r="AW276" s="9"/>
      <c r="AX276" s="9"/>
      <c r="AY276" s="9"/>
    </row>
    <row r="277" spans="1:51" x14ac:dyDescent="0.3">
      <c r="A277" s="125"/>
      <c r="B277" s="125"/>
      <c r="C277" s="125"/>
      <c r="D277" s="125"/>
      <c r="E277" s="125"/>
      <c r="F277" s="125"/>
      <c r="G277" s="125"/>
      <c r="H277" s="125"/>
      <c r="I277" s="126"/>
      <c r="J277" s="127"/>
      <c r="K277" s="120"/>
      <c r="L277" s="121"/>
      <c r="M277" s="122"/>
      <c r="N277" s="123"/>
      <c r="O277" s="32"/>
      <c r="Z277" s="16"/>
      <c r="AA277" s="136"/>
      <c r="AC277" s="16"/>
      <c r="AD277" s="136"/>
      <c r="AF277" s="10"/>
      <c r="AL277" s="9"/>
      <c r="AM277" s="9"/>
      <c r="AN277" s="9"/>
      <c r="AO277" s="9"/>
      <c r="AP277" s="9"/>
      <c r="AQ277" s="9"/>
      <c r="AR277" s="9"/>
      <c r="AS277" s="9"/>
      <c r="AT277" s="9"/>
      <c r="AU277" s="9"/>
      <c r="AV277" s="9"/>
      <c r="AW277" s="9"/>
      <c r="AX277" s="9"/>
      <c r="AY277" s="9"/>
    </row>
    <row r="278" spans="1:51" x14ac:dyDescent="0.3">
      <c r="A278" s="125"/>
      <c r="B278" s="125"/>
      <c r="C278" s="125"/>
      <c r="D278" s="125"/>
      <c r="E278" s="125"/>
      <c r="F278" s="125"/>
      <c r="G278" s="125"/>
      <c r="H278" s="125"/>
      <c r="I278" s="126"/>
      <c r="J278" s="127"/>
      <c r="K278" s="120"/>
      <c r="L278" s="120"/>
      <c r="M278" s="122"/>
      <c r="N278" s="123"/>
      <c r="O278" s="130"/>
      <c r="Z278" s="16"/>
      <c r="AA278" s="136"/>
      <c r="AC278" s="16"/>
      <c r="AD278" s="136"/>
      <c r="AF278" s="10"/>
      <c r="AL278" s="9"/>
      <c r="AM278" s="9"/>
      <c r="AN278" s="9"/>
      <c r="AO278" s="9"/>
      <c r="AP278" s="9"/>
      <c r="AQ278" s="9"/>
      <c r="AR278" s="9"/>
      <c r="AS278" s="9"/>
      <c r="AT278" s="9"/>
      <c r="AU278" s="9"/>
      <c r="AV278" s="9"/>
      <c r="AW278" s="9"/>
      <c r="AX278" s="9"/>
      <c r="AY278" s="9"/>
    </row>
    <row r="279" spans="1:51" x14ac:dyDescent="0.3">
      <c r="A279" s="125"/>
      <c r="B279" s="125"/>
      <c r="C279" s="125"/>
      <c r="D279" s="125"/>
      <c r="E279" s="125"/>
      <c r="F279" s="125"/>
      <c r="G279" s="125"/>
      <c r="H279" s="125"/>
      <c r="I279" s="126"/>
      <c r="J279" s="133"/>
      <c r="K279" s="120"/>
      <c r="L279" s="120"/>
      <c r="M279" s="138"/>
      <c r="N279" s="123"/>
      <c r="O279" s="139"/>
      <c r="Z279" s="16"/>
      <c r="AA279" s="136"/>
      <c r="AC279" s="16"/>
      <c r="AD279" s="136"/>
      <c r="AF279" s="10"/>
      <c r="AL279" s="9"/>
      <c r="AM279" s="9"/>
      <c r="AN279" s="9"/>
      <c r="AO279" s="9"/>
      <c r="AP279" s="9"/>
      <c r="AQ279" s="9"/>
      <c r="AR279" s="9"/>
      <c r="AS279" s="9"/>
      <c r="AT279" s="9"/>
      <c r="AU279" s="9"/>
      <c r="AV279" s="9"/>
      <c r="AW279" s="9"/>
      <c r="AX279" s="9"/>
      <c r="AY279" s="9"/>
    </row>
    <row r="280" spans="1:51" x14ac:dyDescent="0.3">
      <c r="A280" s="137"/>
      <c r="B280" s="137"/>
      <c r="C280" s="137"/>
      <c r="D280" s="137"/>
      <c r="E280" s="137"/>
      <c r="F280" s="137"/>
      <c r="G280" s="137"/>
      <c r="H280" s="137"/>
      <c r="I280" s="126"/>
      <c r="J280" s="140"/>
      <c r="K280" s="120"/>
      <c r="L280" s="121"/>
      <c r="M280" s="122"/>
      <c r="N280" s="123"/>
      <c r="O280" s="32"/>
      <c r="X280" s="17"/>
      <c r="Z280" s="16"/>
      <c r="AA280" s="136"/>
      <c r="AC280" s="16"/>
      <c r="AD280" s="136"/>
      <c r="AF280" s="10"/>
      <c r="AL280" s="9"/>
      <c r="AM280" s="9"/>
      <c r="AN280" s="9"/>
      <c r="AO280" s="9"/>
      <c r="AP280" s="9"/>
      <c r="AQ280" s="9"/>
      <c r="AR280" s="9"/>
      <c r="AS280" s="9"/>
      <c r="AT280" s="9"/>
      <c r="AU280" s="9"/>
      <c r="AV280" s="9"/>
      <c r="AW280" s="9"/>
      <c r="AX280" s="9"/>
      <c r="AY280" s="9"/>
    </row>
    <row r="281" spans="1:51" x14ac:dyDescent="0.3">
      <c r="A281" s="137"/>
      <c r="B281" s="137"/>
      <c r="C281" s="137"/>
      <c r="D281" s="137"/>
      <c r="E281" s="137"/>
      <c r="F281" s="137"/>
      <c r="G281" s="137"/>
      <c r="H281" s="137"/>
      <c r="I281" s="126"/>
      <c r="J281" s="141"/>
      <c r="K281" s="120"/>
      <c r="L281" s="121"/>
      <c r="M281" s="138"/>
      <c r="N281" s="123"/>
      <c r="O281" s="32"/>
      <c r="X281" s="17"/>
      <c r="Z281" s="16"/>
      <c r="AA281" s="136"/>
      <c r="AC281" s="16"/>
      <c r="AD281" s="136"/>
      <c r="AF281" s="10"/>
      <c r="AL281" s="9"/>
      <c r="AM281" s="9"/>
      <c r="AN281" s="9"/>
      <c r="AO281" s="9"/>
      <c r="AP281" s="9"/>
      <c r="AQ281" s="9"/>
      <c r="AR281" s="9"/>
      <c r="AS281" s="9"/>
      <c r="AT281" s="9"/>
      <c r="AU281" s="9"/>
      <c r="AV281" s="9"/>
      <c r="AW281" s="9"/>
      <c r="AX281" s="9"/>
      <c r="AY281" s="9"/>
    </row>
    <row r="282" spans="1:51" x14ac:dyDescent="0.3">
      <c r="A282" s="137"/>
      <c r="B282" s="137"/>
      <c r="C282" s="137"/>
      <c r="D282" s="137"/>
      <c r="E282" s="137"/>
      <c r="F282" s="137"/>
      <c r="G282" s="137"/>
      <c r="H282" s="137"/>
      <c r="I282" s="126"/>
      <c r="J282" s="141"/>
      <c r="K282" s="120"/>
      <c r="L282" s="121"/>
      <c r="M282" s="138"/>
      <c r="N282" s="123"/>
      <c r="O282" s="32"/>
      <c r="X282" s="17"/>
      <c r="Z282" s="16"/>
      <c r="AA282" s="136"/>
      <c r="AC282" s="16"/>
      <c r="AD282" s="136"/>
      <c r="AF282" s="10"/>
      <c r="AL282" s="9"/>
      <c r="AM282" s="9"/>
      <c r="AN282" s="9"/>
      <c r="AO282" s="9"/>
      <c r="AP282" s="9"/>
      <c r="AQ282" s="9"/>
      <c r="AR282" s="9"/>
      <c r="AS282" s="9"/>
      <c r="AT282" s="9"/>
      <c r="AU282" s="9"/>
      <c r="AV282" s="9"/>
      <c r="AW282" s="9"/>
      <c r="AX282" s="9"/>
      <c r="AY282" s="9"/>
    </row>
    <row r="283" spans="1:51" x14ac:dyDescent="0.3">
      <c r="A283" s="117"/>
      <c r="B283" s="117"/>
      <c r="C283" s="117"/>
      <c r="D283" s="117"/>
      <c r="E283" s="117"/>
      <c r="F283" s="117"/>
      <c r="G283" s="117"/>
      <c r="H283" s="117"/>
      <c r="I283" s="118"/>
      <c r="J283" s="142"/>
      <c r="K283" s="120"/>
      <c r="L283" s="121"/>
      <c r="M283" s="122"/>
      <c r="N283" s="123"/>
      <c r="O283" s="32"/>
      <c r="Z283" s="16"/>
      <c r="AA283" s="136"/>
      <c r="AC283" s="16"/>
      <c r="AD283" s="136"/>
      <c r="AF283" s="10"/>
      <c r="AL283" s="9"/>
      <c r="AM283" s="9"/>
      <c r="AN283" s="9"/>
      <c r="AO283" s="9"/>
      <c r="AP283" s="9"/>
      <c r="AQ283" s="9"/>
      <c r="AR283" s="9"/>
      <c r="AS283" s="9"/>
      <c r="AT283" s="9"/>
      <c r="AU283" s="9"/>
      <c r="AV283" s="9"/>
      <c r="AW283" s="9"/>
      <c r="AX283" s="9"/>
      <c r="AY283" s="9"/>
    </row>
    <row r="284" spans="1:51" x14ac:dyDescent="0.3">
      <c r="A284" s="137"/>
      <c r="B284" s="137"/>
      <c r="C284" s="137"/>
      <c r="D284" s="137"/>
      <c r="E284" s="137"/>
      <c r="F284" s="137"/>
      <c r="G284" s="137"/>
      <c r="H284" s="137"/>
      <c r="I284" s="126"/>
      <c r="J284" s="143"/>
      <c r="K284" s="120"/>
      <c r="L284" s="121"/>
      <c r="M284" s="122"/>
      <c r="N284" s="123"/>
      <c r="O284" s="32"/>
      <c r="Z284" s="16"/>
      <c r="AA284" s="136"/>
      <c r="AC284" s="16"/>
      <c r="AD284" s="136"/>
      <c r="AF284" s="10"/>
      <c r="AL284" s="9"/>
      <c r="AM284" s="9"/>
      <c r="AN284" s="9"/>
      <c r="AO284" s="9"/>
      <c r="AP284" s="9"/>
      <c r="AQ284" s="9"/>
      <c r="AR284" s="9"/>
      <c r="AS284" s="9"/>
      <c r="AT284" s="9"/>
      <c r="AU284" s="9"/>
      <c r="AV284" s="9"/>
      <c r="AW284" s="9"/>
      <c r="AX284" s="9"/>
      <c r="AY284" s="9"/>
    </row>
    <row r="285" spans="1:51" x14ac:dyDescent="0.3">
      <c r="A285" s="125"/>
      <c r="B285" s="125"/>
      <c r="C285" s="125"/>
      <c r="D285" s="125"/>
      <c r="E285" s="125"/>
      <c r="F285" s="125"/>
      <c r="G285" s="125"/>
      <c r="H285" s="125"/>
      <c r="I285" s="126"/>
      <c r="J285" s="127"/>
      <c r="K285" s="120"/>
      <c r="L285" s="121"/>
      <c r="M285" s="122"/>
      <c r="N285" s="123"/>
      <c r="O285" s="32"/>
      <c r="Z285" s="16"/>
      <c r="AA285" s="136"/>
      <c r="AC285" s="16"/>
      <c r="AD285" s="136"/>
      <c r="AF285" s="10"/>
      <c r="AL285" s="9"/>
      <c r="AM285" s="9"/>
      <c r="AN285" s="9"/>
      <c r="AO285" s="9"/>
      <c r="AP285" s="9"/>
      <c r="AQ285" s="9"/>
      <c r="AR285" s="9"/>
      <c r="AS285" s="9"/>
      <c r="AT285" s="9"/>
      <c r="AU285" s="9"/>
      <c r="AV285" s="9"/>
      <c r="AW285" s="9"/>
      <c r="AX285" s="9"/>
      <c r="AY285" s="9"/>
    </row>
    <row r="286" spans="1:51" x14ac:dyDescent="0.3">
      <c r="A286" s="137"/>
      <c r="B286" s="137"/>
      <c r="C286" s="137"/>
      <c r="D286" s="137"/>
      <c r="E286" s="137"/>
      <c r="F286" s="137"/>
      <c r="G286" s="137"/>
      <c r="H286" s="137"/>
      <c r="I286" s="126"/>
      <c r="J286" s="141"/>
      <c r="K286" s="120"/>
      <c r="L286" s="121"/>
      <c r="M286" s="138"/>
      <c r="N286" s="123"/>
      <c r="O286" s="32"/>
      <c r="Z286" s="16"/>
      <c r="AA286" s="136"/>
      <c r="AC286" s="16"/>
      <c r="AD286" s="136"/>
      <c r="AF286" s="10"/>
      <c r="AL286" s="9"/>
      <c r="AM286" s="9"/>
      <c r="AN286" s="9"/>
      <c r="AO286" s="9"/>
      <c r="AP286" s="9"/>
      <c r="AQ286" s="9"/>
      <c r="AR286" s="9"/>
      <c r="AS286" s="9"/>
      <c r="AT286" s="9"/>
      <c r="AU286" s="9"/>
      <c r="AV286" s="9"/>
      <c r="AW286" s="9"/>
      <c r="AX286" s="9"/>
      <c r="AY286" s="9"/>
    </row>
    <row r="287" spans="1:51" x14ac:dyDescent="0.3">
      <c r="A287" s="117"/>
      <c r="B287" s="117"/>
      <c r="C287" s="117"/>
      <c r="D287" s="117"/>
      <c r="E287" s="117"/>
      <c r="F287" s="117"/>
      <c r="G287" s="117"/>
      <c r="H287" s="117"/>
      <c r="I287" s="118"/>
      <c r="J287" s="119"/>
      <c r="K287" s="120"/>
      <c r="L287" s="121"/>
      <c r="M287" s="122"/>
      <c r="N287" s="123"/>
      <c r="O287" s="32"/>
      <c r="Z287" s="16"/>
      <c r="AA287" s="144"/>
      <c r="AC287" s="16"/>
      <c r="AD287" s="144"/>
      <c r="AF287" s="10"/>
      <c r="AL287" s="9"/>
      <c r="AM287" s="9"/>
      <c r="AN287" s="9"/>
      <c r="AO287" s="9"/>
      <c r="AP287" s="9"/>
      <c r="AQ287" s="9"/>
      <c r="AR287" s="9"/>
      <c r="AS287" s="9"/>
      <c r="AT287" s="9"/>
      <c r="AU287" s="9"/>
      <c r="AV287" s="9"/>
      <c r="AW287" s="9"/>
      <c r="AX287" s="9"/>
      <c r="AY287" s="9"/>
    </row>
    <row r="288" spans="1:51" x14ac:dyDescent="0.3">
      <c r="A288" s="125"/>
      <c r="B288" s="125"/>
      <c r="C288" s="125"/>
      <c r="D288" s="125"/>
      <c r="E288" s="125"/>
      <c r="F288" s="125"/>
      <c r="G288" s="125"/>
      <c r="H288" s="125"/>
      <c r="I288" s="126"/>
      <c r="J288" s="127"/>
      <c r="K288" s="120"/>
      <c r="L288" s="120"/>
      <c r="M288" s="138"/>
      <c r="N288" s="123"/>
      <c r="O288" s="139"/>
      <c r="Z288" s="16"/>
      <c r="AA288" s="144"/>
      <c r="AC288" s="16"/>
      <c r="AD288" s="144"/>
      <c r="AF288" s="10"/>
      <c r="AL288" s="9"/>
      <c r="AM288" s="9"/>
      <c r="AN288" s="9"/>
      <c r="AO288" s="9"/>
      <c r="AP288" s="9"/>
      <c r="AQ288" s="9"/>
      <c r="AR288" s="9"/>
      <c r="AS288" s="9"/>
      <c r="AT288" s="9"/>
      <c r="AU288" s="9"/>
      <c r="AV288" s="9"/>
      <c r="AW288" s="9"/>
      <c r="AX288" s="9"/>
      <c r="AY288" s="9"/>
    </row>
    <row r="289" spans="1:51" x14ac:dyDescent="0.3">
      <c r="A289" s="125"/>
      <c r="B289" s="125"/>
      <c r="C289" s="125"/>
      <c r="D289" s="125"/>
      <c r="E289" s="125"/>
      <c r="F289" s="125"/>
      <c r="G289" s="125"/>
      <c r="H289" s="125"/>
      <c r="I289" s="126"/>
      <c r="J289" s="127"/>
      <c r="K289" s="137"/>
      <c r="L289" s="121"/>
      <c r="M289" s="138"/>
      <c r="N289" s="123"/>
      <c r="O289" s="32"/>
      <c r="Z289" s="16"/>
      <c r="AA289" s="136"/>
      <c r="AC289" s="16"/>
      <c r="AD289" s="136"/>
      <c r="AF289" s="10"/>
      <c r="AL289" s="9"/>
      <c r="AM289" s="9"/>
      <c r="AN289" s="9"/>
      <c r="AO289" s="9"/>
      <c r="AP289" s="9"/>
      <c r="AQ289" s="9"/>
      <c r="AR289" s="9"/>
      <c r="AS289" s="9"/>
      <c r="AT289" s="9"/>
      <c r="AU289" s="9"/>
      <c r="AV289" s="9"/>
      <c r="AW289" s="9"/>
      <c r="AX289" s="9"/>
      <c r="AY289" s="9"/>
    </row>
    <row r="290" spans="1:51" x14ac:dyDescent="0.3">
      <c r="A290" s="137"/>
      <c r="B290" s="137"/>
      <c r="C290" s="137"/>
      <c r="D290" s="137"/>
      <c r="E290" s="137"/>
      <c r="F290" s="137"/>
      <c r="G290" s="137"/>
      <c r="H290" s="137"/>
      <c r="I290" s="126"/>
      <c r="J290" s="127"/>
      <c r="K290" s="137"/>
      <c r="L290" s="121"/>
      <c r="M290" s="138"/>
      <c r="N290" s="123"/>
      <c r="O290" s="32"/>
      <c r="Z290" s="16"/>
      <c r="AA290" s="136"/>
      <c r="AC290" s="16"/>
      <c r="AD290" s="136"/>
      <c r="AF290" s="10"/>
      <c r="AL290" s="9"/>
      <c r="AM290" s="9"/>
      <c r="AN290" s="9"/>
      <c r="AO290" s="9"/>
      <c r="AP290" s="9"/>
      <c r="AQ290" s="9"/>
      <c r="AR290" s="9"/>
      <c r="AS290" s="9"/>
      <c r="AT290" s="9"/>
      <c r="AU290" s="9"/>
      <c r="AV290" s="9"/>
      <c r="AW290" s="9"/>
      <c r="AX290" s="9"/>
      <c r="AY290" s="9"/>
    </row>
    <row r="291" spans="1:51" x14ac:dyDescent="0.3">
      <c r="A291" s="137"/>
      <c r="B291" s="137"/>
      <c r="C291" s="137"/>
      <c r="D291" s="137"/>
      <c r="E291" s="137"/>
      <c r="F291" s="137"/>
      <c r="G291" s="137"/>
      <c r="H291" s="137"/>
      <c r="I291" s="126"/>
      <c r="J291" s="127"/>
      <c r="K291" s="137"/>
      <c r="L291" s="121"/>
      <c r="M291" s="138"/>
      <c r="N291" s="123"/>
      <c r="O291" s="32"/>
      <c r="Z291" s="16"/>
      <c r="AA291" s="136"/>
      <c r="AC291" s="16"/>
      <c r="AD291" s="136"/>
      <c r="AF291" s="10"/>
      <c r="AL291" s="9"/>
      <c r="AM291" s="9"/>
      <c r="AN291" s="9"/>
      <c r="AO291" s="9"/>
      <c r="AP291" s="9"/>
      <c r="AQ291" s="9"/>
      <c r="AR291" s="9"/>
      <c r="AS291" s="9"/>
      <c r="AT291" s="9"/>
      <c r="AU291" s="9"/>
      <c r="AV291" s="9"/>
      <c r="AW291" s="9"/>
      <c r="AX291" s="9"/>
      <c r="AY291" s="9"/>
    </row>
    <row r="292" spans="1:51" x14ac:dyDescent="0.3">
      <c r="A292" s="137"/>
      <c r="B292" s="137"/>
      <c r="C292" s="137"/>
      <c r="D292" s="137"/>
      <c r="E292" s="137"/>
      <c r="F292" s="137"/>
      <c r="G292" s="137"/>
      <c r="H292" s="137"/>
      <c r="I292" s="126"/>
      <c r="J292" s="127"/>
      <c r="K292" s="137"/>
      <c r="L292" s="121"/>
      <c r="M292" s="138"/>
      <c r="N292" s="123"/>
      <c r="O292" s="32"/>
      <c r="Z292" s="16"/>
      <c r="AA292" s="136"/>
      <c r="AC292" s="16"/>
      <c r="AD292" s="136"/>
      <c r="AF292" s="10"/>
      <c r="AL292" s="9"/>
      <c r="AM292" s="9"/>
      <c r="AN292" s="9"/>
      <c r="AO292" s="9"/>
      <c r="AP292" s="9"/>
      <c r="AQ292" s="9"/>
      <c r="AR292" s="9"/>
      <c r="AS292" s="9"/>
      <c r="AT292" s="9"/>
      <c r="AU292" s="9"/>
      <c r="AV292" s="9"/>
      <c r="AW292" s="9"/>
      <c r="AX292" s="9"/>
      <c r="AY292" s="9"/>
    </row>
    <row r="293" spans="1:51" x14ac:dyDescent="0.3">
      <c r="A293" s="137"/>
      <c r="B293" s="137"/>
      <c r="C293" s="137"/>
      <c r="D293" s="137"/>
      <c r="E293" s="137"/>
      <c r="F293" s="137"/>
      <c r="G293" s="137"/>
      <c r="H293" s="137"/>
      <c r="I293" s="126"/>
      <c r="J293" s="127"/>
      <c r="K293" s="137"/>
      <c r="L293" s="121"/>
      <c r="M293" s="138"/>
      <c r="N293" s="123"/>
      <c r="O293" s="32"/>
      <c r="Z293" s="16"/>
      <c r="AA293" s="136"/>
      <c r="AC293" s="16"/>
      <c r="AD293" s="136"/>
      <c r="AF293" s="10"/>
      <c r="AL293" s="9"/>
      <c r="AM293" s="9"/>
      <c r="AN293" s="9"/>
      <c r="AO293" s="9"/>
      <c r="AP293" s="9"/>
      <c r="AQ293" s="9"/>
      <c r="AR293" s="9"/>
      <c r="AS293" s="9"/>
      <c r="AT293" s="9"/>
      <c r="AU293" s="9"/>
      <c r="AV293" s="9"/>
      <c r="AW293" s="9"/>
      <c r="AX293" s="9"/>
      <c r="AY293" s="9"/>
    </row>
    <row r="294" spans="1:51" x14ac:dyDescent="0.3">
      <c r="A294" s="137"/>
      <c r="B294" s="137"/>
      <c r="C294" s="137"/>
      <c r="D294" s="137"/>
      <c r="E294" s="137"/>
      <c r="F294" s="137"/>
      <c r="G294" s="137"/>
      <c r="H294" s="137"/>
      <c r="I294" s="126"/>
      <c r="J294" s="127"/>
      <c r="K294" s="137"/>
      <c r="L294" s="121"/>
      <c r="M294" s="138"/>
      <c r="N294" s="123"/>
      <c r="O294" s="32"/>
      <c r="Z294" s="16"/>
      <c r="AA294" s="136"/>
      <c r="AC294" s="16"/>
      <c r="AD294" s="136"/>
      <c r="AF294" s="10"/>
      <c r="AL294" s="9"/>
      <c r="AM294" s="9"/>
      <c r="AN294" s="9"/>
      <c r="AO294" s="9"/>
      <c r="AP294" s="9"/>
      <c r="AQ294" s="9"/>
      <c r="AR294" s="9"/>
      <c r="AS294" s="9"/>
      <c r="AT294" s="9"/>
      <c r="AU294" s="9"/>
      <c r="AV294" s="9"/>
      <c r="AW294" s="9"/>
      <c r="AX294" s="9"/>
      <c r="AY294" s="9"/>
    </row>
    <row r="295" spans="1:51" x14ac:dyDescent="0.3">
      <c r="A295" s="137"/>
      <c r="B295" s="137"/>
      <c r="C295" s="137"/>
      <c r="D295" s="137"/>
      <c r="E295" s="137"/>
      <c r="F295" s="137"/>
      <c r="G295" s="137"/>
      <c r="H295" s="137"/>
      <c r="I295" s="126"/>
      <c r="J295" s="127"/>
      <c r="K295" s="137"/>
      <c r="L295" s="121"/>
      <c r="M295" s="138"/>
      <c r="N295" s="123"/>
      <c r="O295" s="32"/>
      <c r="Z295" s="16"/>
      <c r="AA295" s="136"/>
      <c r="AC295" s="16"/>
      <c r="AD295" s="136"/>
      <c r="AF295" s="10"/>
      <c r="AL295" s="9"/>
      <c r="AM295" s="9"/>
      <c r="AN295" s="9"/>
      <c r="AO295" s="9"/>
      <c r="AP295" s="9"/>
      <c r="AQ295" s="9"/>
      <c r="AR295" s="9"/>
      <c r="AS295" s="9"/>
      <c r="AT295" s="9"/>
      <c r="AU295" s="9"/>
      <c r="AV295" s="9"/>
      <c r="AW295" s="9"/>
      <c r="AX295" s="9"/>
      <c r="AY295" s="9"/>
    </row>
    <row r="296" spans="1:51" x14ac:dyDescent="0.3">
      <c r="A296" s="117"/>
      <c r="B296" s="117"/>
      <c r="C296" s="117"/>
      <c r="D296" s="117"/>
      <c r="E296" s="117"/>
      <c r="F296" s="117"/>
      <c r="G296" s="117"/>
      <c r="H296" s="117"/>
      <c r="I296" s="118"/>
      <c r="J296" s="119"/>
      <c r="K296" s="120"/>
      <c r="L296" s="121"/>
      <c r="M296" s="122"/>
      <c r="N296" s="123"/>
      <c r="O296" s="32"/>
      <c r="Z296" s="16"/>
      <c r="AA296" s="144"/>
      <c r="AC296" s="16"/>
      <c r="AD296" s="144"/>
      <c r="AF296" s="10"/>
      <c r="AL296" s="9"/>
      <c r="AM296" s="9"/>
      <c r="AN296" s="9"/>
      <c r="AO296" s="9"/>
      <c r="AP296" s="9"/>
      <c r="AQ296" s="9"/>
      <c r="AR296" s="9"/>
      <c r="AS296" s="9"/>
      <c r="AT296" s="9"/>
      <c r="AU296" s="9"/>
      <c r="AV296" s="9"/>
      <c r="AW296" s="9"/>
      <c r="AX296" s="9"/>
      <c r="AY296" s="9"/>
    </row>
    <row r="297" spans="1:51" x14ac:dyDescent="0.3">
      <c r="A297" s="125"/>
      <c r="B297" s="125"/>
      <c r="C297" s="125"/>
      <c r="D297" s="125"/>
      <c r="E297" s="125"/>
      <c r="F297" s="125"/>
      <c r="G297" s="125"/>
      <c r="H297" s="125"/>
      <c r="I297" s="126"/>
      <c r="J297" s="145"/>
      <c r="K297" s="120"/>
      <c r="L297" s="121"/>
      <c r="M297" s="138"/>
      <c r="N297" s="123"/>
      <c r="O297" s="139"/>
      <c r="Z297" s="16"/>
      <c r="AA297" s="144"/>
      <c r="AC297" s="16"/>
      <c r="AD297" s="144"/>
      <c r="AF297" s="10"/>
      <c r="AL297" s="9"/>
      <c r="AM297" s="9"/>
      <c r="AN297" s="9"/>
      <c r="AO297" s="9"/>
      <c r="AP297" s="9"/>
      <c r="AQ297" s="9"/>
      <c r="AR297" s="9"/>
      <c r="AS297" s="9"/>
      <c r="AT297" s="9"/>
      <c r="AU297" s="9"/>
      <c r="AV297" s="9"/>
      <c r="AW297" s="9"/>
      <c r="AX297" s="9"/>
      <c r="AY297" s="9"/>
    </row>
    <row r="298" spans="1:51" x14ac:dyDescent="0.3">
      <c r="A298" s="125"/>
      <c r="B298" s="125"/>
      <c r="C298" s="125"/>
      <c r="D298" s="125"/>
      <c r="E298" s="125"/>
      <c r="F298" s="125"/>
      <c r="G298" s="125"/>
      <c r="H298" s="125"/>
      <c r="I298" s="126"/>
      <c r="J298" s="127"/>
      <c r="K298" s="137"/>
      <c r="L298" s="145"/>
      <c r="M298" s="138"/>
      <c r="N298" s="123"/>
      <c r="O298" s="32"/>
      <c r="Z298" s="16"/>
      <c r="AA298" s="136"/>
      <c r="AC298" s="16"/>
      <c r="AD298" s="136"/>
      <c r="AF298" s="10"/>
      <c r="AL298" s="9"/>
      <c r="AM298" s="9"/>
      <c r="AN298" s="9"/>
      <c r="AO298" s="9"/>
      <c r="AP298" s="9"/>
      <c r="AQ298" s="9"/>
      <c r="AR298" s="9"/>
      <c r="AS298" s="9"/>
      <c r="AT298" s="9"/>
      <c r="AU298" s="9"/>
      <c r="AV298" s="9"/>
      <c r="AW298" s="9"/>
      <c r="AX298" s="9"/>
      <c r="AY298" s="9"/>
    </row>
    <row r="299" spans="1:51" x14ac:dyDescent="0.3">
      <c r="A299" s="125"/>
      <c r="B299" s="125"/>
      <c r="C299" s="125"/>
      <c r="D299" s="125"/>
      <c r="E299" s="125"/>
      <c r="F299" s="125"/>
      <c r="G299" s="125"/>
      <c r="H299" s="125"/>
      <c r="I299" s="126"/>
      <c r="J299" s="119"/>
      <c r="K299" s="120"/>
      <c r="L299" s="121"/>
      <c r="M299" s="122"/>
      <c r="N299" s="123"/>
      <c r="O299" s="32"/>
      <c r="Z299" s="16"/>
      <c r="AA299" s="136"/>
      <c r="AC299" s="16"/>
      <c r="AD299" s="136"/>
      <c r="AF299" s="10"/>
      <c r="AL299" s="9"/>
      <c r="AM299" s="9"/>
      <c r="AN299" s="9"/>
      <c r="AO299" s="9"/>
      <c r="AP299" s="9"/>
      <c r="AQ299" s="9"/>
      <c r="AR299" s="9"/>
      <c r="AS299" s="9"/>
      <c r="AT299" s="9"/>
      <c r="AU299" s="9"/>
      <c r="AV299" s="9"/>
      <c r="AW299" s="9"/>
      <c r="AX299" s="9"/>
      <c r="AY299" s="9"/>
    </row>
    <row r="300" spans="1:51" x14ac:dyDescent="0.3">
      <c r="A300" s="117"/>
      <c r="B300" s="117"/>
      <c r="C300" s="117"/>
      <c r="D300" s="117"/>
      <c r="E300" s="117"/>
      <c r="F300" s="117"/>
      <c r="G300" s="117"/>
      <c r="H300" s="117"/>
      <c r="I300" s="118"/>
      <c r="J300" s="146"/>
      <c r="K300" s="137"/>
      <c r="L300" s="121"/>
      <c r="M300" s="123"/>
      <c r="N300" s="123"/>
      <c r="O300" s="32"/>
      <c r="Z300" s="16"/>
      <c r="AA300" s="136"/>
      <c r="AC300" s="16"/>
      <c r="AD300" s="136"/>
      <c r="AF300" s="10"/>
      <c r="AL300" s="9"/>
      <c r="AM300" s="9"/>
      <c r="AN300" s="9"/>
      <c r="AO300" s="9"/>
      <c r="AP300" s="9"/>
      <c r="AQ300" s="9"/>
      <c r="AR300" s="9"/>
      <c r="AS300" s="9"/>
      <c r="AT300" s="9"/>
      <c r="AU300" s="9"/>
      <c r="AV300" s="9"/>
      <c r="AW300" s="9"/>
      <c r="AX300" s="9"/>
      <c r="AY300" s="9"/>
    </row>
    <row r="301" spans="1:51" x14ac:dyDescent="0.3">
      <c r="A301" s="117"/>
      <c r="B301" s="117"/>
      <c r="C301" s="117"/>
      <c r="D301" s="117"/>
      <c r="E301" s="117"/>
      <c r="F301" s="117"/>
      <c r="G301" s="117"/>
      <c r="H301" s="117"/>
      <c r="I301" s="118"/>
      <c r="J301" s="146"/>
      <c r="K301" s="137"/>
      <c r="L301" s="121"/>
      <c r="M301" s="122"/>
      <c r="N301" s="123"/>
      <c r="O301" s="32"/>
      <c r="Z301" s="16"/>
      <c r="AA301" s="136"/>
      <c r="AC301" s="16"/>
      <c r="AD301" s="136"/>
      <c r="AF301" s="10"/>
      <c r="AL301" s="9"/>
      <c r="AM301" s="9"/>
      <c r="AN301" s="9"/>
      <c r="AO301" s="9"/>
      <c r="AP301" s="9"/>
      <c r="AQ301" s="9"/>
      <c r="AR301" s="9"/>
      <c r="AS301" s="9"/>
      <c r="AT301" s="9"/>
      <c r="AU301" s="9"/>
      <c r="AV301" s="9"/>
      <c r="AW301" s="9"/>
      <c r="AX301" s="9"/>
      <c r="AY301" s="9"/>
    </row>
    <row r="302" spans="1:51" x14ac:dyDescent="0.3">
      <c r="A302" s="117"/>
      <c r="B302" s="117"/>
      <c r="C302" s="117"/>
      <c r="D302" s="117"/>
      <c r="E302" s="117"/>
      <c r="F302" s="117"/>
      <c r="G302" s="117"/>
      <c r="H302" s="117"/>
      <c r="I302" s="118"/>
      <c r="J302" s="146"/>
      <c r="K302" s="137"/>
      <c r="L302" s="121"/>
      <c r="M302" s="123"/>
      <c r="N302" s="123"/>
      <c r="O302" s="32"/>
      <c r="Z302" s="16"/>
      <c r="AA302" s="136"/>
      <c r="AC302" s="16"/>
      <c r="AD302" s="136"/>
      <c r="AF302" s="10"/>
      <c r="AL302" s="9"/>
      <c r="AM302" s="9"/>
      <c r="AN302" s="9"/>
      <c r="AO302" s="9"/>
      <c r="AP302" s="9"/>
      <c r="AQ302" s="9"/>
      <c r="AR302" s="9"/>
      <c r="AS302" s="9"/>
      <c r="AT302" s="9"/>
      <c r="AU302" s="9"/>
      <c r="AV302" s="9"/>
      <c r="AW302" s="9"/>
      <c r="AX302" s="9"/>
      <c r="AY302" s="9"/>
    </row>
    <row r="303" spans="1:51" x14ac:dyDescent="0.3">
      <c r="A303" s="117"/>
      <c r="B303" s="117"/>
      <c r="C303" s="117"/>
      <c r="D303" s="117"/>
      <c r="E303" s="117"/>
      <c r="F303" s="117"/>
      <c r="G303" s="117"/>
      <c r="H303" s="117"/>
      <c r="I303" s="118"/>
      <c r="J303" s="146"/>
      <c r="K303" s="137"/>
      <c r="L303" s="121"/>
      <c r="M303" s="123"/>
      <c r="N303" s="123"/>
      <c r="O303" s="32"/>
      <c r="Z303" s="16"/>
      <c r="AA303" s="136"/>
      <c r="AC303" s="16"/>
      <c r="AD303" s="136"/>
      <c r="AF303" s="10"/>
      <c r="AL303" s="9"/>
      <c r="AM303" s="9"/>
      <c r="AN303" s="9"/>
      <c r="AO303" s="9"/>
      <c r="AP303" s="9"/>
      <c r="AQ303" s="9"/>
      <c r="AR303" s="9"/>
      <c r="AS303" s="9"/>
      <c r="AT303" s="9"/>
      <c r="AU303" s="9"/>
      <c r="AV303" s="9"/>
      <c r="AW303" s="9"/>
      <c r="AX303" s="9"/>
      <c r="AY303" s="9"/>
    </row>
    <row r="304" spans="1:51" x14ac:dyDescent="0.3">
      <c r="A304" s="117"/>
      <c r="B304" s="117"/>
      <c r="C304" s="117"/>
      <c r="D304" s="117"/>
      <c r="E304" s="117"/>
      <c r="F304" s="117"/>
      <c r="G304" s="117"/>
      <c r="H304" s="117"/>
      <c r="I304" s="118"/>
      <c r="J304" s="127"/>
      <c r="K304" s="137"/>
      <c r="L304" s="121"/>
      <c r="M304" s="123"/>
      <c r="N304" s="123"/>
      <c r="O304" s="32"/>
      <c r="Z304" s="16"/>
      <c r="AA304" s="136"/>
      <c r="AC304" s="16"/>
      <c r="AD304" s="136"/>
      <c r="AF304" s="10"/>
      <c r="AL304" s="9"/>
      <c r="AM304" s="9"/>
      <c r="AN304" s="9"/>
      <c r="AO304" s="9"/>
      <c r="AP304" s="9"/>
      <c r="AQ304" s="9"/>
      <c r="AR304" s="9"/>
      <c r="AS304" s="9"/>
      <c r="AT304" s="9"/>
      <c r="AU304" s="9"/>
      <c r="AV304" s="9"/>
      <c r="AW304" s="9"/>
      <c r="AX304" s="9"/>
      <c r="AY304" s="9"/>
    </row>
    <row r="305" spans="1:51" x14ac:dyDescent="0.3">
      <c r="A305" s="117"/>
      <c r="B305" s="117"/>
      <c r="C305" s="117"/>
      <c r="D305" s="117"/>
      <c r="E305" s="117"/>
      <c r="F305" s="117"/>
      <c r="G305" s="117"/>
      <c r="H305" s="117"/>
      <c r="I305" s="118"/>
      <c r="J305" s="127"/>
      <c r="K305" s="137"/>
      <c r="L305" s="121"/>
      <c r="M305" s="123"/>
      <c r="N305" s="123"/>
      <c r="O305" s="32"/>
      <c r="Z305" s="16"/>
      <c r="AA305" s="136"/>
      <c r="AC305" s="16"/>
      <c r="AD305" s="136"/>
      <c r="AF305" s="10"/>
      <c r="AL305" s="9"/>
      <c r="AM305" s="9"/>
      <c r="AN305" s="9"/>
      <c r="AO305" s="9"/>
      <c r="AP305" s="9"/>
      <c r="AQ305" s="9"/>
      <c r="AR305" s="9"/>
      <c r="AS305" s="9"/>
      <c r="AT305" s="9"/>
      <c r="AU305" s="9"/>
      <c r="AV305" s="9"/>
      <c r="AW305" s="9"/>
      <c r="AX305" s="9"/>
      <c r="AY305" s="9"/>
    </row>
    <row r="306" spans="1:51" x14ac:dyDescent="0.3">
      <c r="A306" s="117"/>
      <c r="B306" s="117"/>
      <c r="C306" s="117"/>
      <c r="D306" s="117"/>
      <c r="E306" s="117"/>
      <c r="F306" s="117"/>
      <c r="G306" s="117"/>
      <c r="H306" s="117"/>
      <c r="I306" s="118"/>
      <c r="J306" s="119"/>
      <c r="K306" s="120"/>
      <c r="L306" s="121"/>
      <c r="M306" s="122"/>
      <c r="N306" s="123"/>
      <c r="O306" s="32"/>
      <c r="Z306" s="16"/>
      <c r="AA306" s="136"/>
      <c r="AC306" s="16"/>
      <c r="AD306" s="136"/>
      <c r="AF306" s="10"/>
      <c r="AL306" s="9"/>
      <c r="AM306" s="9"/>
      <c r="AN306" s="9"/>
      <c r="AO306" s="9"/>
      <c r="AP306" s="9"/>
      <c r="AQ306" s="9"/>
      <c r="AR306" s="9"/>
      <c r="AS306" s="9"/>
      <c r="AT306" s="9"/>
      <c r="AU306" s="9"/>
      <c r="AV306" s="9"/>
      <c r="AW306" s="9"/>
      <c r="AX306" s="9"/>
      <c r="AY306" s="9"/>
    </row>
    <row r="307" spans="1:51" x14ac:dyDescent="0.3">
      <c r="A307" s="125"/>
      <c r="B307" s="125"/>
      <c r="C307" s="125"/>
      <c r="D307" s="125"/>
      <c r="E307" s="125"/>
      <c r="F307" s="125"/>
      <c r="G307" s="125"/>
      <c r="H307" s="125"/>
      <c r="I307" s="126"/>
      <c r="J307" s="146"/>
      <c r="K307" s="137"/>
      <c r="L307" s="147"/>
      <c r="M307" s="123"/>
      <c r="N307" s="123"/>
      <c r="O307" s="32"/>
      <c r="Z307" s="16"/>
      <c r="AA307" s="136"/>
      <c r="AC307" s="16"/>
      <c r="AD307" s="136"/>
      <c r="AF307" s="10"/>
      <c r="AL307" s="9"/>
      <c r="AM307" s="9"/>
      <c r="AN307" s="9"/>
      <c r="AO307" s="9"/>
      <c r="AP307" s="9"/>
      <c r="AQ307" s="9"/>
      <c r="AR307" s="9"/>
      <c r="AS307" s="9"/>
      <c r="AT307" s="9"/>
      <c r="AU307" s="9"/>
      <c r="AV307" s="9"/>
      <c r="AW307" s="9"/>
      <c r="AX307" s="9"/>
      <c r="AY307" s="9"/>
    </row>
    <row r="308" spans="1:51" x14ac:dyDescent="0.3">
      <c r="A308" s="125"/>
      <c r="B308" s="125"/>
      <c r="C308" s="125"/>
      <c r="D308" s="125"/>
      <c r="E308" s="125"/>
      <c r="F308" s="125"/>
      <c r="G308" s="125"/>
      <c r="H308" s="125"/>
      <c r="I308" s="126"/>
      <c r="J308" s="146"/>
      <c r="K308" s="137"/>
      <c r="L308" s="147"/>
      <c r="M308" s="123"/>
      <c r="N308" s="123"/>
      <c r="O308" s="32"/>
      <c r="Z308" s="16"/>
      <c r="AA308" s="136"/>
      <c r="AC308" s="16"/>
      <c r="AD308" s="136"/>
      <c r="AF308" s="10"/>
      <c r="AL308" s="9"/>
      <c r="AM308" s="9"/>
      <c r="AN308" s="9"/>
      <c r="AO308" s="9"/>
      <c r="AP308" s="9"/>
      <c r="AQ308" s="9"/>
      <c r="AR308" s="9"/>
      <c r="AS308" s="9"/>
      <c r="AT308" s="9"/>
      <c r="AU308" s="9"/>
      <c r="AV308" s="9"/>
      <c r="AW308" s="9"/>
      <c r="AX308" s="9"/>
      <c r="AY308" s="9"/>
    </row>
    <row r="309" spans="1:51" x14ac:dyDescent="0.3">
      <c r="A309" s="125"/>
      <c r="B309" s="125"/>
      <c r="C309" s="125"/>
      <c r="D309" s="125"/>
      <c r="E309" s="125"/>
      <c r="F309" s="125"/>
      <c r="G309" s="125"/>
      <c r="H309" s="125"/>
      <c r="I309" s="126"/>
      <c r="J309" s="146"/>
      <c r="K309" s="137"/>
      <c r="L309" s="147"/>
      <c r="M309" s="123"/>
      <c r="N309" s="123"/>
      <c r="O309" s="32"/>
      <c r="Z309" s="16"/>
      <c r="AA309" s="136"/>
      <c r="AC309" s="16"/>
      <c r="AD309" s="136"/>
      <c r="AF309" s="10"/>
      <c r="AL309" s="9"/>
      <c r="AM309" s="9"/>
      <c r="AN309" s="9"/>
      <c r="AO309" s="9"/>
      <c r="AP309" s="9"/>
      <c r="AQ309" s="9"/>
      <c r="AR309" s="9"/>
      <c r="AS309" s="9"/>
      <c r="AT309" s="9"/>
      <c r="AU309" s="9"/>
      <c r="AV309" s="9"/>
      <c r="AW309" s="9"/>
      <c r="AX309" s="9"/>
      <c r="AY309" s="9"/>
    </row>
    <row r="310" spans="1:51" x14ac:dyDescent="0.3">
      <c r="A310" s="125"/>
      <c r="B310" s="125"/>
      <c r="C310" s="125"/>
      <c r="D310" s="125"/>
      <c r="E310" s="125"/>
      <c r="F310" s="125"/>
      <c r="G310" s="125"/>
      <c r="H310" s="125"/>
      <c r="I310" s="126"/>
      <c r="J310" s="146"/>
      <c r="K310" s="137"/>
      <c r="L310" s="147"/>
      <c r="M310" s="123"/>
      <c r="N310" s="123"/>
      <c r="O310" s="32"/>
      <c r="Z310" s="16"/>
      <c r="AA310" s="136"/>
      <c r="AC310" s="16"/>
      <c r="AD310" s="136"/>
      <c r="AF310" s="10"/>
      <c r="AL310" s="9"/>
      <c r="AM310" s="9"/>
      <c r="AN310" s="9"/>
      <c r="AO310" s="9"/>
      <c r="AP310" s="9"/>
      <c r="AQ310" s="9"/>
      <c r="AR310" s="9"/>
      <c r="AS310" s="9"/>
      <c r="AT310" s="9"/>
      <c r="AU310" s="9"/>
      <c r="AV310" s="9"/>
      <c r="AW310" s="9"/>
      <c r="AX310" s="9"/>
      <c r="AY310" s="9"/>
    </row>
    <row r="311" spans="1:51" x14ac:dyDescent="0.3">
      <c r="A311" s="148"/>
      <c r="B311" s="148"/>
      <c r="C311" s="148"/>
      <c r="D311" s="148"/>
      <c r="E311" s="148"/>
      <c r="F311" s="148"/>
      <c r="G311" s="148"/>
      <c r="H311" s="148"/>
      <c r="I311" s="118"/>
      <c r="J311" s="119"/>
      <c r="K311" s="120"/>
      <c r="L311" s="121"/>
      <c r="M311" s="122"/>
      <c r="N311" s="123"/>
      <c r="O311" s="32"/>
      <c r="Z311" s="16"/>
      <c r="AA311" s="136"/>
      <c r="AC311" s="16"/>
      <c r="AD311" s="136"/>
      <c r="AF311" s="10"/>
      <c r="AL311" s="9"/>
      <c r="AM311" s="9"/>
      <c r="AN311" s="9"/>
      <c r="AO311" s="9"/>
      <c r="AP311" s="9"/>
      <c r="AQ311" s="9"/>
      <c r="AR311" s="9"/>
      <c r="AS311" s="9"/>
      <c r="AT311" s="9"/>
      <c r="AU311" s="9"/>
      <c r="AV311" s="9"/>
      <c r="AW311" s="9"/>
      <c r="AX311" s="9"/>
      <c r="AY311" s="9"/>
    </row>
    <row r="312" spans="1:51" x14ac:dyDescent="0.3">
      <c r="A312" s="149"/>
      <c r="B312" s="149"/>
      <c r="C312" s="149"/>
      <c r="D312" s="149"/>
      <c r="E312" s="149"/>
      <c r="F312" s="149"/>
      <c r="G312" s="149"/>
      <c r="H312" s="149"/>
      <c r="I312" s="150"/>
      <c r="J312" s="146"/>
      <c r="K312" s="149"/>
      <c r="L312" s="151"/>
      <c r="M312" s="123"/>
      <c r="N312" s="123"/>
      <c r="O312" s="32"/>
      <c r="Z312" s="16"/>
      <c r="AA312" s="136"/>
      <c r="AC312" s="16"/>
      <c r="AD312" s="136"/>
      <c r="AF312" s="10"/>
      <c r="AL312" s="9"/>
      <c r="AM312" s="9"/>
      <c r="AN312" s="9"/>
      <c r="AO312" s="9"/>
      <c r="AP312" s="9"/>
      <c r="AQ312" s="9"/>
      <c r="AR312" s="9"/>
      <c r="AS312" s="9"/>
      <c r="AT312" s="9"/>
      <c r="AU312" s="9"/>
      <c r="AV312" s="9"/>
      <c r="AW312" s="9"/>
      <c r="AX312" s="9"/>
      <c r="AY312" s="9"/>
    </row>
    <row r="313" spans="1:51" x14ac:dyDescent="0.3">
      <c r="A313" s="149"/>
      <c r="B313" s="149"/>
      <c r="C313" s="149"/>
      <c r="D313" s="149"/>
      <c r="E313" s="149"/>
      <c r="F313" s="149"/>
      <c r="G313" s="149"/>
      <c r="H313" s="149"/>
      <c r="I313" s="150"/>
      <c r="J313" s="146"/>
      <c r="K313" s="149"/>
      <c r="L313" s="151"/>
      <c r="M313" s="123"/>
      <c r="N313" s="123"/>
      <c r="O313" s="32"/>
      <c r="Z313" s="16"/>
      <c r="AA313" s="136"/>
      <c r="AC313" s="16"/>
      <c r="AD313" s="136"/>
      <c r="AF313" s="10"/>
      <c r="AL313" s="9"/>
      <c r="AM313" s="9"/>
      <c r="AN313" s="9"/>
      <c r="AO313" s="9"/>
      <c r="AP313" s="9"/>
      <c r="AQ313" s="9"/>
      <c r="AR313" s="9"/>
      <c r="AS313" s="9"/>
      <c r="AT313" s="9"/>
      <c r="AU313" s="9"/>
      <c r="AV313" s="9"/>
      <c r="AW313" s="9"/>
      <c r="AX313" s="9"/>
      <c r="AY313" s="9"/>
    </row>
    <row r="314" spans="1:51" x14ac:dyDescent="0.3">
      <c r="A314" s="149"/>
      <c r="B314" s="149"/>
      <c r="C314" s="149"/>
      <c r="D314" s="149"/>
      <c r="E314" s="149"/>
      <c r="F314" s="149"/>
      <c r="G314" s="149"/>
      <c r="H314" s="149"/>
      <c r="I314" s="150"/>
      <c r="J314" s="146"/>
      <c r="K314" s="149"/>
      <c r="L314" s="151"/>
      <c r="M314" s="123"/>
      <c r="N314" s="123"/>
      <c r="O314" s="32"/>
      <c r="Z314" s="16"/>
      <c r="AA314" s="136"/>
      <c r="AC314" s="16"/>
      <c r="AD314" s="136"/>
      <c r="AF314" s="10"/>
      <c r="AL314" s="9"/>
      <c r="AM314" s="9"/>
      <c r="AN314" s="9"/>
      <c r="AO314" s="9"/>
      <c r="AP314" s="9"/>
      <c r="AQ314" s="9"/>
      <c r="AR314" s="9"/>
      <c r="AS314" s="9"/>
      <c r="AT314" s="9"/>
      <c r="AU314" s="9"/>
      <c r="AV314" s="9"/>
      <c r="AW314" s="9"/>
      <c r="AX314" s="9"/>
      <c r="AY314" s="9"/>
    </row>
    <row r="315" spans="1:51" x14ac:dyDescent="0.3">
      <c r="A315" s="149"/>
      <c r="B315" s="149"/>
      <c r="C315" s="149"/>
      <c r="D315" s="149"/>
      <c r="E315" s="149"/>
      <c r="F315" s="149"/>
      <c r="G315" s="149"/>
      <c r="H315" s="149"/>
      <c r="I315" s="150"/>
      <c r="J315" s="146"/>
      <c r="K315" s="149"/>
      <c r="L315" s="151"/>
      <c r="M315" s="123"/>
      <c r="N315" s="123"/>
      <c r="O315" s="32"/>
      <c r="Z315" s="16"/>
      <c r="AA315" s="136"/>
      <c r="AC315" s="16"/>
      <c r="AD315" s="136"/>
      <c r="AF315" s="10"/>
      <c r="AL315" s="9"/>
      <c r="AM315" s="9"/>
      <c r="AN315" s="9"/>
      <c r="AO315" s="9"/>
      <c r="AP315" s="9"/>
      <c r="AQ315" s="9"/>
      <c r="AR315" s="9"/>
      <c r="AS315" s="9"/>
      <c r="AT315" s="9"/>
      <c r="AU315" s="9"/>
      <c r="AV315" s="9"/>
      <c r="AW315" s="9"/>
      <c r="AX315" s="9"/>
      <c r="AY315" s="9"/>
    </row>
    <row r="316" spans="1:51" x14ac:dyDescent="0.3">
      <c r="A316" s="149"/>
      <c r="B316" s="149"/>
      <c r="C316" s="149"/>
      <c r="D316" s="149"/>
      <c r="E316" s="149"/>
      <c r="F316" s="149"/>
      <c r="G316" s="149"/>
      <c r="H316" s="149"/>
      <c r="I316" s="150"/>
      <c r="J316" s="146"/>
      <c r="K316" s="149"/>
      <c r="L316" s="151"/>
      <c r="M316" s="123"/>
      <c r="N316" s="123"/>
      <c r="O316" s="32"/>
      <c r="Z316" s="16"/>
      <c r="AA316" s="136"/>
      <c r="AC316" s="16"/>
      <c r="AD316" s="136"/>
      <c r="AF316" s="10"/>
      <c r="AL316" s="9"/>
      <c r="AM316" s="9"/>
      <c r="AN316" s="9"/>
      <c r="AO316" s="9"/>
      <c r="AP316" s="9"/>
      <c r="AQ316" s="9"/>
      <c r="AR316" s="9"/>
      <c r="AS316" s="9"/>
      <c r="AT316" s="9"/>
      <c r="AU316" s="9"/>
      <c r="AV316" s="9"/>
      <c r="AW316" s="9"/>
      <c r="AX316" s="9"/>
      <c r="AY316" s="9"/>
    </row>
    <row r="317" spans="1:51" x14ac:dyDescent="0.3">
      <c r="A317" s="137"/>
      <c r="B317" s="137"/>
      <c r="C317" s="137"/>
      <c r="D317" s="137"/>
      <c r="E317" s="137"/>
      <c r="F317" s="137"/>
      <c r="G317" s="137"/>
      <c r="H317" s="137"/>
      <c r="I317" s="126"/>
      <c r="J317" s="866"/>
      <c r="K317" s="866"/>
      <c r="L317" s="866"/>
      <c r="M317" s="123"/>
      <c r="N317" s="123"/>
      <c r="O317" s="32"/>
      <c r="Z317" s="116"/>
      <c r="AA317" s="136"/>
      <c r="AC317" s="116"/>
      <c r="AD317" s="136"/>
      <c r="AF317" s="10"/>
      <c r="AL317" s="9"/>
      <c r="AM317" s="9"/>
      <c r="AN317" s="9"/>
      <c r="AO317" s="9"/>
      <c r="AP317" s="9"/>
      <c r="AQ317" s="9"/>
      <c r="AR317" s="9"/>
      <c r="AS317" s="9"/>
      <c r="AT317" s="9"/>
      <c r="AU317" s="9"/>
      <c r="AV317" s="9"/>
      <c r="AW317" s="9"/>
      <c r="AX317" s="9"/>
      <c r="AY317" s="9"/>
    </row>
    <row r="318" spans="1:51" x14ac:dyDescent="0.3">
      <c r="A318" s="149"/>
      <c r="B318" s="149"/>
      <c r="C318" s="149"/>
      <c r="D318" s="149"/>
      <c r="E318" s="149"/>
      <c r="F318" s="149"/>
      <c r="G318" s="149"/>
      <c r="H318" s="149"/>
      <c r="I318" s="150"/>
      <c r="J318" s="867"/>
      <c r="K318" s="867"/>
      <c r="L318" s="867"/>
      <c r="M318" s="123"/>
      <c r="N318" s="123"/>
      <c r="O318" s="32"/>
      <c r="Z318" s="116"/>
      <c r="AA318" s="136"/>
      <c r="AC318" s="116"/>
      <c r="AD318" s="136"/>
      <c r="AL318" s="9"/>
      <c r="AM318" s="9"/>
      <c r="AN318" s="9"/>
      <c r="AO318" s="9"/>
      <c r="AP318" s="9"/>
      <c r="AQ318" s="9"/>
      <c r="AR318" s="9"/>
      <c r="AS318" s="9"/>
      <c r="AT318" s="9"/>
      <c r="AU318" s="9"/>
      <c r="AV318" s="9"/>
      <c r="AW318" s="9"/>
      <c r="AX318" s="9"/>
      <c r="AY318" s="9"/>
    </row>
    <row r="319" spans="1:51" x14ac:dyDescent="0.3">
      <c r="A319" s="149"/>
      <c r="B319" s="149"/>
      <c r="C319" s="149"/>
      <c r="D319" s="149"/>
      <c r="E319" s="149"/>
      <c r="F319" s="149"/>
      <c r="G319" s="149"/>
      <c r="H319" s="149"/>
      <c r="I319" s="150"/>
      <c r="J319" s="868"/>
      <c r="K319" s="868"/>
      <c r="L319" s="868"/>
      <c r="M319" s="123"/>
      <c r="N319" s="123"/>
      <c r="O319" s="32"/>
      <c r="Z319" s="116"/>
      <c r="AA319" s="136"/>
      <c r="AC319" s="116"/>
      <c r="AD319" s="136"/>
      <c r="AF319" s="84"/>
      <c r="AL319" s="9"/>
      <c r="AM319" s="9"/>
      <c r="AN319" s="9"/>
      <c r="AO319" s="9"/>
      <c r="AP319" s="9"/>
      <c r="AQ319" s="9"/>
      <c r="AR319" s="9"/>
      <c r="AS319" s="9"/>
      <c r="AT319" s="9"/>
      <c r="AU319" s="9"/>
      <c r="AV319" s="9"/>
      <c r="AW319" s="9"/>
      <c r="AX319" s="9"/>
      <c r="AY319" s="9"/>
    </row>
    <row r="320" spans="1:51" x14ac:dyDescent="0.3">
      <c r="A320" s="93"/>
      <c r="B320" s="93"/>
      <c r="C320" s="93"/>
      <c r="D320" s="93"/>
      <c r="E320" s="93"/>
      <c r="F320" s="93"/>
      <c r="G320" s="93"/>
      <c r="H320" s="93"/>
      <c r="I320" s="94"/>
      <c r="J320" s="65"/>
      <c r="K320" s="93"/>
      <c r="L320" s="93"/>
      <c r="M320" s="65"/>
      <c r="N320" s="65"/>
      <c r="O320" s="32"/>
      <c r="AL320" s="9"/>
      <c r="AM320" s="9"/>
      <c r="AN320" s="9"/>
      <c r="AO320" s="9"/>
      <c r="AP320" s="9"/>
      <c r="AQ320" s="9"/>
      <c r="AR320" s="9"/>
      <c r="AS320" s="9"/>
      <c r="AT320" s="9"/>
      <c r="AU320" s="9"/>
      <c r="AV320" s="9"/>
      <c r="AW320" s="9"/>
      <c r="AX320" s="9"/>
      <c r="AY320" s="9"/>
    </row>
    <row r="321" spans="1:51" x14ac:dyDescent="0.3">
      <c r="A321" s="93"/>
      <c r="B321" s="93"/>
      <c r="C321" s="93"/>
      <c r="D321" s="93"/>
      <c r="E321" s="93"/>
      <c r="F321" s="93"/>
      <c r="G321" s="93"/>
      <c r="H321" s="93"/>
      <c r="I321" s="94"/>
      <c r="J321" s="65"/>
      <c r="K321" s="93"/>
      <c r="L321" s="93"/>
      <c r="M321" s="65"/>
      <c r="N321" s="65"/>
      <c r="O321" s="32"/>
      <c r="AL321" s="9"/>
      <c r="AM321" s="9"/>
      <c r="AN321" s="9"/>
      <c r="AO321" s="9"/>
      <c r="AP321" s="9"/>
      <c r="AQ321" s="9"/>
      <c r="AR321" s="9"/>
      <c r="AS321" s="9"/>
      <c r="AT321" s="9"/>
      <c r="AU321" s="9"/>
      <c r="AV321" s="9"/>
      <c r="AW321" s="9"/>
      <c r="AX321" s="9"/>
      <c r="AY321" s="9"/>
    </row>
    <row r="322" spans="1:51" x14ac:dyDescent="0.3">
      <c r="A322" s="93"/>
      <c r="B322" s="93"/>
      <c r="C322" s="93"/>
      <c r="D322" s="93"/>
      <c r="E322" s="93"/>
      <c r="F322" s="93"/>
      <c r="G322" s="93"/>
      <c r="H322" s="93"/>
      <c r="I322" s="94"/>
      <c r="J322" s="65"/>
      <c r="K322" s="93"/>
      <c r="L322" s="93"/>
      <c r="M322" s="65"/>
      <c r="N322" s="65"/>
      <c r="O322" s="32"/>
      <c r="AL322" s="9"/>
      <c r="AM322" s="9"/>
      <c r="AN322" s="9"/>
      <c r="AO322" s="9"/>
      <c r="AP322" s="9"/>
      <c r="AQ322" s="9"/>
      <c r="AR322" s="9"/>
      <c r="AS322" s="9"/>
      <c r="AT322" s="9"/>
      <c r="AU322" s="9"/>
      <c r="AV322" s="9"/>
      <c r="AW322" s="9"/>
      <c r="AX322" s="9"/>
      <c r="AY322" s="9"/>
    </row>
    <row r="323" spans="1:51" x14ac:dyDescent="0.3">
      <c r="A323" s="93"/>
      <c r="B323" s="93"/>
      <c r="C323" s="93"/>
      <c r="D323" s="93"/>
      <c r="E323" s="93"/>
      <c r="F323" s="93"/>
      <c r="G323" s="93"/>
      <c r="H323" s="93"/>
      <c r="I323" s="94"/>
      <c r="J323" s="65"/>
      <c r="K323" s="93"/>
      <c r="L323" s="93"/>
      <c r="M323" s="65"/>
      <c r="N323" s="65"/>
      <c r="O323" s="32"/>
      <c r="AL323" s="9"/>
      <c r="AM323" s="9"/>
      <c r="AN323" s="9"/>
      <c r="AO323" s="9"/>
      <c r="AP323" s="9"/>
      <c r="AQ323" s="9"/>
      <c r="AR323" s="9"/>
      <c r="AS323" s="9"/>
      <c r="AT323" s="9"/>
      <c r="AU323" s="9"/>
      <c r="AV323" s="9"/>
      <c r="AW323" s="9"/>
      <c r="AX323" s="9"/>
      <c r="AY323" s="9"/>
    </row>
    <row r="324" spans="1:51" x14ac:dyDescent="0.3">
      <c r="A324" s="93"/>
      <c r="B324" s="93"/>
      <c r="C324" s="93"/>
      <c r="D324" s="93"/>
      <c r="E324" s="93"/>
      <c r="F324" s="93"/>
      <c r="G324" s="93"/>
      <c r="H324" s="93"/>
      <c r="I324" s="94"/>
      <c r="J324" s="65"/>
      <c r="K324" s="93"/>
      <c r="L324" s="93"/>
      <c r="M324" s="65"/>
      <c r="N324" s="65"/>
      <c r="O324" s="32"/>
      <c r="AL324" s="9"/>
      <c r="AM324" s="9"/>
      <c r="AN324" s="9"/>
      <c r="AO324" s="9"/>
      <c r="AP324" s="9"/>
      <c r="AQ324" s="9"/>
      <c r="AR324" s="9"/>
      <c r="AS324" s="9"/>
      <c r="AT324" s="9"/>
      <c r="AU324" s="9"/>
      <c r="AV324" s="9"/>
      <c r="AW324" s="9"/>
      <c r="AX324" s="9"/>
      <c r="AY324" s="9"/>
    </row>
    <row r="325" spans="1:51" x14ac:dyDescent="0.3">
      <c r="A325" s="93"/>
      <c r="B325" s="93"/>
      <c r="C325" s="93"/>
      <c r="D325" s="93"/>
      <c r="E325" s="93"/>
      <c r="F325" s="93"/>
      <c r="G325" s="93"/>
      <c r="H325" s="93"/>
      <c r="I325" s="94"/>
      <c r="J325" s="65"/>
      <c r="K325" s="93"/>
      <c r="L325" s="93"/>
      <c r="M325" s="65"/>
      <c r="N325" s="65"/>
      <c r="O325" s="32"/>
      <c r="AL325" s="9"/>
      <c r="AM325" s="9"/>
      <c r="AN325" s="9"/>
      <c r="AO325" s="9"/>
      <c r="AP325" s="9"/>
      <c r="AQ325" s="9"/>
      <c r="AR325" s="9"/>
      <c r="AS325" s="9"/>
      <c r="AT325" s="9"/>
      <c r="AU325" s="9"/>
      <c r="AV325" s="9"/>
      <c r="AW325" s="9"/>
      <c r="AX325" s="9"/>
      <c r="AY325" s="9"/>
    </row>
    <row r="326" spans="1:51" x14ac:dyDescent="0.3">
      <c r="A326" s="93"/>
      <c r="B326" s="93"/>
      <c r="C326" s="93"/>
      <c r="D326" s="93"/>
      <c r="E326" s="93"/>
      <c r="F326" s="93"/>
      <c r="G326" s="93"/>
      <c r="H326" s="93"/>
      <c r="I326" s="94"/>
      <c r="J326" s="65"/>
      <c r="K326" s="93"/>
      <c r="L326" s="93"/>
      <c r="M326" s="65"/>
      <c r="N326" s="65"/>
      <c r="O326" s="32"/>
      <c r="AL326" s="9"/>
      <c r="AM326" s="9"/>
      <c r="AN326" s="9"/>
      <c r="AO326" s="9"/>
      <c r="AP326" s="9"/>
      <c r="AQ326" s="9"/>
      <c r="AR326" s="9"/>
      <c r="AS326" s="9"/>
      <c r="AT326" s="9"/>
      <c r="AU326" s="9"/>
      <c r="AV326" s="9"/>
      <c r="AW326" s="9"/>
      <c r="AX326" s="9"/>
      <c r="AY326" s="9"/>
    </row>
    <row r="327" spans="1:51" x14ac:dyDescent="0.3">
      <c r="A327" s="93"/>
      <c r="B327" s="93"/>
      <c r="C327" s="93"/>
      <c r="D327" s="93"/>
      <c r="E327" s="93"/>
      <c r="F327" s="93"/>
      <c r="G327" s="93"/>
      <c r="H327" s="93"/>
      <c r="I327" s="94"/>
      <c r="J327" s="65"/>
      <c r="K327" s="93"/>
      <c r="L327" s="93"/>
      <c r="M327" s="65"/>
      <c r="N327" s="65"/>
      <c r="O327" s="32"/>
      <c r="AL327" s="9"/>
      <c r="AM327" s="9"/>
      <c r="AN327" s="9"/>
      <c r="AO327" s="9"/>
      <c r="AP327" s="9"/>
      <c r="AQ327" s="9"/>
      <c r="AR327" s="9"/>
      <c r="AS327" s="9"/>
      <c r="AT327" s="9"/>
      <c r="AU327" s="9"/>
      <c r="AV327" s="9"/>
      <c r="AW327" s="9"/>
      <c r="AX327" s="9"/>
      <c r="AY327" s="9"/>
    </row>
  </sheetData>
  <sheetProtection algorithmName="SHA-512" hashValue="UJlkThbvaNAOlsSlwBRsaPWfnTT24SvQzCEDF0pf+zeJBX/lyNS/USBuWpZFyEzCVbLwwIgW6YtHaY1aiZDijA==" saltValue="P7U9TN0RdihpS8XRvds5Yg=="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B7A71460-E18D-403E-A957-B9F1C33DDBCC}"/>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BEE0973D-0C24-455F-BB1C-C886178E2910}"/>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9DA3ABB4-2786-4020-B27B-A3C7E19C2A91}"/>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9">
    <mergeCell ref="J263:L263"/>
    <mergeCell ref="AG263:AH263"/>
    <mergeCell ref="J317:L317"/>
    <mergeCell ref="J318:L318"/>
    <mergeCell ref="J319:L319"/>
    <mergeCell ref="A265:O265"/>
    <mergeCell ref="Z266:AA266"/>
    <mergeCell ref="A259:L259"/>
    <mergeCell ref="AG259:AH259"/>
    <mergeCell ref="J260:L260"/>
    <mergeCell ref="J261:L261"/>
    <mergeCell ref="J262:L262"/>
    <mergeCell ref="AG255:AH255"/>
    <mergeCell ref="AC266:AD266"/>
    <mergeCell ref="AG266:AH266"/>
    <mergeCell ref="AG270:AH270"/>
    <mergeCell ref="AG274:AH274"/>
    <mergeCell ref="A256:O256"/>
    <mergeCell ref="H217:M217"/>
    <mergeCell ref="H218:M218"/>
    <mergeCell ref="H219:M219"/>
    <mergeCell ref="H220:M220"/>
    <mergeCell ref="A221:O221"/>
    <mergeCell ref="B222:O222"/>
    <mergeCell ref="B223:O223"/>
    <mergeCell ref="F224:O224"/>
    <mergeCell ref="A255:O255"/>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B171:O171"/>
    <mergeCell ref="B49:O49"/>
    <mergeCell ref="B195:O195"/>
    <mergeCell ref="B81:O81"/>
    <mergeCell ref="B18:O18"/>
    <mergeCell ref="B105:O105"/>
    <mergeCell ref="B122:O122"/>
    <mergeCell ref="B139:O139"/>
  </mergeCells>
  <conditionalFormatting sqref="O285:O286 O312:O316 O276:O277 O280:O282 O272:O273 O289:O295 O298 O300:O305 O307:O310">
    <cfRule type="expression" dxfId="174" priority="145" stopIfTrue="1">
      <formula>M272=""</formula>
    </cfRule>
  </conditionalFormatting>
  <conditionalFormatting sqref="AA296:AA297 AA287:AA288 AD287:AD288 AD296:AD297 O279 O288 M279 M297:M298 M286 M288:M295 O297">
    <cfRule type="cellIs" dxfId="173" priority="146" stopIfTrue="1" operator="equal">
      <formula>"a"</formula>
    </cfRule>
  </conditionalFormatting>
  <conditionalFormatting sqref="I45:I48 G45:G48 M19:M48 M50:M80 I50:I80 G50:G80 M82:M104 I95:I104 G95:G104 M106:M121 I112:I121 G112:G121 M123:M138 G125:G138 I125:I138 M140:M170 I149:I170 G149:G170 M172:M194 I185:I194 G185:G194 I209:I216 G209:G216 M196:M216">
    <cfRule type="expression" dxfId="172" priority="143" stopIfTrue="1">
      <formula>F19&gt;0</formula>
    </cfRule>
  </conditionalFormatting>
  <conditionalFormatting sqref="M19:M44 M50:M58">
    <cfRule type="cellIs" dxfId="171" priority="66" stopIfTrue="1" operator="equal">
      <formula>"a"</formula>
    </cfRule>
  </conditionalFormatting>
  <conditionalFormatting sqref="G19:G44 I19:I44">
    <cfRule type="expression" dxfId="170" priority="65" stopIfTrue="1">
      <formula>F19&gt;0</formula>
    </cfRule>
  </conditionalFormatting>
  <conditionalFormatting sqref="M45:M48">
    <cfRule type="cellIs" dxfId="169" priority="64" stopIfTrue="1" operator="equal">
      <formula>"a"</formula>
    </cfRule>
  </conditionalFormatting>
  <conditionalFormatting sqref="M59:M80">
    <cfRule type="cellIs" dxfId="168" priority="54" stopIfTrue="1" operator="equal">
      <formula>"a"</formula>
    </cfRule>
  </conditionalFormatting>
  <conditionalFormatting sqref="I106:I111 G106:G111">
    <cfRule type="expression" dxfId="167" priority="36" stopIfTrue="1">
      <formula>F106&gt;0</formula>
    </cfRule>
  </conditionalFormatting>
  <conditionalFormatting sqref="M106:M111 M82:M94">
    <cfRule type="cellIs" dxfId="166" priority="35" stopIfTrue="1" operator="equal">
      <formula>"a"</formula>
    </cfRule>
  </conditionalFormatting>
  <conditionalFormatting sqref="I82:I94 G82:G94">
    <cfRule type="expression" dxfId="165" priority="34" stopIfTrue="1">
      <formula>F82&gt;0</formula>
    </cfRule>
  </conditionalFormatting>
  <conditionalFormatting sqref="M95:M104">
    <cfRule type="cellIs" dxfId="164" priority="33" stopIfTrue="1" operator="equal">
      <formula>"a"</formula>
    </cfRule>
  </conditionalFormatting>
  <conditionalFormatting sqref="M112:M121 M123:M124">
    <cfRule type="cellIs" dxfId="163" priority="31" stopIfTrue="1" operator="equal">
      <formula>"a"</formula>
    </cfRule>
  </conditionalFormatting>
  <conditionalFormatting sqref="G123:G124 I123:I124">
    <cfRule type="expression" dxfId="162" priority="30" stopIfTrue="1">
      <formula>F123&gt;0</formula>
    </cfRule>
  </conditionalFormatting>
  <conditionalFormatting sqref="I142:I148 G142:G148">
    <cfRule type="expression" dxfId="161" priority="28" stopIfTrue="1">
      <formula>F142&gt;0</formula>
    </cfRule>
  </conditionalFormatting>
  <conditionalFormatting sqref="M142:M148 M125:M138">
    <cfRule type="cellIs" dxfId="160" priority="27" stopIfTrue="1" operator="equal">
      <formula>"a"</formula>
    </cfRule>
  </conditionalFormatting>
  <conditionalFormatting sqref="M140:M141">
    <cfRule type="cellIs" dxfId="159" priority="25" stopIfTrue="1" operator="equal">
      <formula>"a"</formula>
    </cfRule>
  </conditionalFormatting>
  <conditionalFormatting sqref="G140:G141 I140:I141">
    <cfRule type="expression" dxfId="158" priority="24" stopIfTrue="1">
      <formula>F140&gt;0</formula>
    </cfRule>
  </conditionalFormatting>
  <conditionalFormatting sqref="M149:M170">
    <cfRule type="cellIs" dxfId="157" priority="23" stopIfTrue="1" operator="equal">
      <formula>"a"</formula>
    </cfRule>
  </conditionalFormatting>
  <conditionalFormatting sqref="M172:M184">
    <cfRule type="cellIs" dxfId="156" priority="19" stopIfTrue="1" operator="equal">
      <formula>"a"</formula>
    </cfRule>
  </conditionalFormatting>
  <conditionalFormatting sqref="I172:I184 G172:G184">
    <cfRule type="expression" dxfId="155" priority="18" stopIfTrue="1">
      <formula>F172&gt;0</formula>
    </cfRule>
  </conditionalFormatting>
  <conditionalFormatting sqref="M185:M194">
    <cfRule type="cellIs" dxfId="154" priority="17" stopIfTrue="1" operator="equal">
      <formula>"a"</formula>
    </cfRule>
  </conditionalFormatting>
  <conditionalFormatting sqref="M196:M208">
    <cfRule type="cellIs" dxfId="153" priority="4" stopIfTrue="1" operator="equal">
      <formula>"a"</formula>
    </cfRule>
  </conditionalFormatting>
  <conditionalFormatting sqref="I196:I208 G196:G208">
    <cfRule type="expression" dxfId="152" priority="3" stopIfTrue="1">
      <formula>F196&gt;0</formula>
    </cfRule>
  </conditionalFormatting>
  <conditionalFormatting sqref="M209:M216">
    <cfRule type="cellIs" dxfId="151" priority="2" stopIfTrue="1" operator="equal">
      <formula>"a"</formula>
    </cfRule>
  </conditionalFormatting>
  <dataValidations count="4">
    <dataValidation type="list" operator="greaterThan" allowBlank="1" showInputMessage="1" showErrorMessage="1" sqref="I50:I80 I82:I104 I106:I121 I123:I138 I140:I170 I19:I48 I172:I194 I196:I216" xr:uid="{00000000-0002-0000-0400-000000000000}">
      <formula1>"0%,5%,12%,18%,28%"</formula1>
    </dataValidation>
    <dataValidation type="whole" operator="greaterThan" allowBlank="1" showInputMessage="1" showErrorMessage="1" sqref="G50:G80 G82:G104 G106:G121 G123:G138 G140:G170 G19:G48 G172:G194 G196:G216" xr:uid="{00000000-0002-0000-0400-000001000000}">
      <formula1>1</formula1>
    </dataValidation>
    <dataValidation type="decimal" operator="greaterThan" allowBlank="1" showInputMessage="1" showErrorMessage="1" sqref="M50:M80 M82:M104 M106:M121 M123:M138 M140:M170 M19:M48 M172:M194 M196:M216" xr:uid="{00000000-0002-0000-0400-000002000000}">
      <formula1>0</formula1>
    </dataValidation>
    <dataValidation allowBlank="1" showInputMessage="1" showErrorMessage="1" error="Enter Direct or Bought-out only" sqref="O224:O65574 O1:O17 O50:O80 O82:O104 O106:O121 O123:O138 O140:O170 O19:O48 O172:O194 O196:O221" xr:uid="{00000000-0002-0000-0400-000003000000}"/>
  </dataValidations>
  <printOptions horizontalCentered="1"/>
  <pageMargins left="0.25" right="0.25" top="0.75" bottom="0.75" header="0.3" footer="0.3"/>
  <pageSetup paperSize="9" scale="54"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304"/>
  <sheetViews>
    <sheetView view="pageBreakPreview" topLeftCell="A200" zoomScale="90" zoomScaleNormal="100" zoomScaleSheetLayoutView="90" workbookViewId="0">
      <selection activeCell="I215" sqref="I215"/>
    </sheetView>
  </sheetViews>
  <sheetFormatPr defaultRowHeight="16.5" x14ac:dyDescent="0.3"/>
  <cols>
    <col min="1" max="1" width="9.75" style="228" customWidth="1"/>
    <col min="2" max="2" width="10.875" style="228" bestFit="1" customWidth="1"/>
    <col min="3" max="3" width="8" style="228" bestFit="1" customWidth="1"/>
    <col min="4" max="4" width="31.75" style="228" bestFit="1" customWidth="1"/>
    <col min="5" max="5" width="13.5" style="228" bestFit="1" customWidth="1"/>
    <col min="6" max="6" width="60" style="229" customWidth="1"/>
    <col min="7" max="7" width="4.75" style="228" bestFit="1" customWidth="1"/>
    <col min="8" max="8" width="8.625" style="228" bestFit="1" customWidth="1"/>
    <col min="9" max="9" width="17.375" style="230" customWidth="1"/>
    <col min="10" max="10" width="16.25" style="230" customWidth="1"/>
    <col min="11" max="11" width="9" style="219" hidden="1" customWidth="1"/>
    <col min="12" max="13" width="9" style="220" hidden="1" customWidth="1"/>
    <col min="14" max="14" width="9" style="219" hidden="1" customWidth="1"/>
    <col min="15" max="20" width="9" style="219" customWidth="1"/>
    <col min="21" max="32" width="9" style="219"/>
    <col min="33" max="16384" width="9" style="220"/>
  </cols>
  <sheetData>
    <row r="1" spans="1:36" ht="18" customHeight="1" x14ac:dyDescent="0.3">
      <c r="A1" s="214" t="str">
        <f>Cover!B3</f>
        <v>Specification No: CC/NT/W-COMM/DOM/A00/24/05281</v>
      </c>
      <c r="B1" s="214"/>
      <c r="C1" s="214"/>
      <c r="D1" s="214"/>
      <c r="E1" s="214"/>
      <c r="F1" s="215"/>
      <c r="G1" s="216"/>
      <c r="H1" s="216"/>
      <c r="I1" s="217"/>
      <c r="J1" s="218" t="s">
        <v>114</v>
      </c>
    </row>
    <row r="2" spans="1:36" ht="6.75" customHeight="1" x14ac:dyDescent="0.3">
      <c r="A2" s="221"/>
      <c r="B2" s="221"/>
      <c r="C2" s="221"/>
      <c r="D2" s="221"/>
      <c r="E2" s="221"/>
      <c r="F2" s="222"/>
      <c r="G2" s="221"/>
      <c r="H2" s="221"/>
      <c r="I2" s="220"/>
      <c r="J2" s="220"/>
    </row>
    <row r="3" spans="1:36" ht="75.75" customHeight="1" x14ac:dyDescent="0.3">
      <c r="A3" s="848"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848"/>
      <c r="C3" s="848"/>
      <c r="D3" s="848"/>
      <c r="E3" s="848"/>
      <c r="F3" s="848"/>
      <c r="G3" s="848"/>
      <c r="H3" s="848"/>
      <c r="I3" s="848"/>
      <c r="J3" s="848"/>
      <c r="K3" s="223"/>
      <c r="L3" s="224"/>
      <c r="M3" s="225"/>
      <c r="O3" s="226"/>
      <c r="R3" s="873"/>
      <c r="S3" s="873"/>
      <c r="AG3" s="219"/>
      <c r="AH3" s="219"/>
      <c r="AI3" s="219"/>
      <c r="AJ3" s="219"/>
    </row>
    <row r="4" spans="1:36" ht="21.95" customHeight="1" x14ac:dyDescent="0.3">
      <c r="A4" s="874" t="s">
        <v>4</v>
      </c>
      <c r="B4" s="874"/>
      <c r="C4" s="874"/>
      <c r="D4" s="874"/>
      <c r="E4" s="874"/>
      <c r="F4" s="874"/>
      <c r="G4" s="874"/>
      <c r="H4" s="874"/>
      <c r="I4" s="874"/>
      <c r="J4" s="874"/>
      <c r="K4" s="227"/>
    </row>
    <row r="5" spans="1:36" ht="15" customHeight="1" x14ac:dyDescent="0.3">
      <c r="J5" s="220"/>
    </row>
    <row r="6" spans="1:36" ht="18" customHeight="1" x14ac:dyDescent="0.3">
      <c r="A6" s="231" t="str">
        <f>'Sch-1'!A6</f>
        <v>Bidder’s Name and Address (Sole Bidder) :</v>
      </c>
      <c r="B6" s="231"/>
      <c r="C6" s="231"/>
      <c r="D6" s="231"/>
      <c r="E6" s="232"/>
      <c r="F6" s="233"/>
      <c r="G6" s="234"/>
      <c r="H6" s="234"/>
      <c r="I6" s="235" t="s">
        <v>5</v>
      </c>
      <c r="J6" s="220"/>
      <c r="K6" s="236"/>
    </row>
    <row r="7" spans="1:36" x14ac:dyDescent="0.3">
      <c r="A7" s="875"/>
      <c r="B7" s="875"/>
      <c r="C7" s="875"/>
      <c r="D7" s="875"/>
      <c r="E7" s="875"/>
      <c r="F7" s="875"/>
      <c r="G7" s="875"/>
      <c r="H7" s="875"/>
      <c r="I7" s="237" t="str">
        <f>'[1]Sch-1'!M7</f>
        <v>Contracts Services, 3rd Floor</v>
      </c>
      <c r="J7" s="220"/>
      <c r="K7" s="236"/>
    </row>
    <row r="8" spans="1:36" ht="18" customHeight="1" x14ac:dyDescent="0.3">
      <c r="A8" s="876" t="s">
        <v>7</v>
      </c>
      <c r="B8" s="876"/>
      <c r="C8" s="877" t="str">
        <f>IF('[1]Sch-1'!C8=0, "", '[1]Sch-1'!C8)</f>
        <v/>
      </c>
      <c r="D8" s="877"/>
      <c r="E8" s="877"/>
      <c r="I8" s="237" t="str">
        <f>'[1]Sch-1'!M8</f>
        <v>Power Grid Corporation of India Ltd.,</v>
      </c>
      <c r="J8" s="220"/>
      <c r="K8" s="236"/>
    </row>
    <row r="9" spans="1:36" ht="18" customHeight="1" x14ac:dyDescent="0.3">
      <c r="A9" s="876" t="s">
        <v>9</v>
      </c>
      <c r="B9" s="876"/>
      <c r="C9" s="877" t="str">
        <f>'Sch-1'!C8:E8</f>
        <v/>
      </c>
      <c r="D9" s="877"/>
      <c r="E9" s="877"/>
      <c r="I9" s="237" t="str">
        <f>'[1]Sch-1'!M9</f>
        <v>"Saudamini", Plot No.-2</v>
      </c>
      <c r="J9" s="220"/>
      <c r="K9" s="236"/>
    </row>
    <row r="10" spans="1:36" ht="18" customHeight="1" x14ac:dyDescent="0.3">
      <c r="A10" s="234"/>
      <c r="B10" s="234"/>
      <c r="C10" s="877" t="str">
        <f>'Sch-1'!C9:E9</f>
        <v/>
      </c>
      <c r="D10" s="877"/>
      <c r="E10" s="877"/>
      <c r="I10" s="237" t="str">
        <f>'[1]Sch-1'!M10</f>
        <v xml:space="preserve">Sector-29, </v>
      </c>
      <c r="J10" s="220"/>
      <c r="K10" s="236"/>
    </row>
    <row r="11" spans="1:36" ht="18" customHeight="1" x14ac:dyDescent="0.3">
      <c r="A11" s="234"/>
      <c r="B11" s="234"/>
      <c r="C11" s="877" t="str">
        <f>'Sch-1'!C10:E10</f>
        <v/>
      </c>
      <c r="D11" s="877"/>
      <c r="E11" s="877"/>
      <c r="I11" s="237" t="str">
        <f>'[1]Sch-1'!M11</f>
        <v>Gurugram (Haryana) - 122001</v>
      </c>
      <c r="J11" s="220"/>
      <c r="K11" s="236"/>
    </row>
    <row r="12" spans="1:36" ht="18" customHeight="1" x14ac:dyDescent="0.3">
      <c r="A12" s="234"/>
      <c r="B12" s="234"/>
      <c r="C12" s="238" t="str">
        <f>'Sch-1'!C11:E11</f>
        <v/>
      </c>
      <c r="D12" s="238"/>
      <c r="E12" s="238"/>
      <c r="I12" s="237"/>
      <c r="J12" s="220"/>
      <c r="K12" s="236"/>
    </row>
    <row r="13" spans="1:36" ht="18" customHeight="1" x14ac:dyDescent="0.3">
      <c r="A13" s="234"/>
      <c r="B13" s="234"/>
      <c r="C13" s="234"/>
      <c r="D13" s="234"/>
      <c r="E13" s="234"/>
      <c r="F13" s="238"/>
      <c r="G13" s="781"/>
      <c r="H13" s="781"/>
      <c r="I13" s="237"/>
      <c r="J13" s="220"/>
      <c r="K13" s="236"/>
    </row>
    <row r="14" spans="1:36" s="240" customFormat="1" ht="25.5" customHeight="1" x14ac:dyDescent="0.3">
      <c r="A14" s="880" t="s">
        <v>115</v>
      </c>
      <c r="B14" s="880"/>
      <c r="C14" s="880"/>
      <c r="D14" s="880"/>
      <c r="E14" s="880"/>
      <c r="F14" s="880"/>
      <c r="G14" s="880"/>
      <c r="H14" s="880"/>
      <c r="I14" s="880"/>
      <c r="J14" s="880"/>
      <c r="K14" s="239"/>
      <c r="N14" s="241"/>
      <c r="O14" s="241"/>
      <c r="P14" s="241"/>
      <c r="Q14" s="241"/>
      <c r="R14" s="241"/>
      <c r="S14" s="241"/>
      <c r="T14" s="241"/>
      <c r="U14" s="241"/>
      <c r="V14" s="241"/>
      <c r="W14" s="241"/>
      <c r="X14" s="241"/>
      <c r="Y14" s="241"/>
      <c r="Z14" s="241"/>
      <c r="AA14" s="241"/>
      <c r="AB14" s="241"/>
      <c r="AC14" s="241"/>
      <c r="AD14" s="241"/>
      <c r="AE14" s="241"/>
      <c r="AF14" s="241"/>
    </row>
    <row r="15" spans="1:36" x14ac:dyDescent="0.3">
      <c r="A15" s="234"/>
      <c r="B15" s="234"/>
      <c r="C15" s="234"/>
      <c r="D15" s="234"/>
      <c r="E15" s="234"/>
      <c r="F15" s="242"/>
      <c r="G15" s="232"/>
      <c r="H15" s="232"/>
      <c r="I15" s="881" t="s">
        <v>15</v>
      </c>
      <c r="J15" s="881"/>
      <c r="K15" s="243"/>
    </row>
    <row r="16" spans="1:36" ht="105" x14ac:dyDescent="0.3">
      <c r="A16" s="244" t="s">
        <v>17</v>
      </c>
      <c r="B16" s="244" t="s">
        <v>18</v>
      </c>
      <c r="C16" s="244" t="s">
        <v>19</v>
      </c>
      <c r="D16" s="244" t="s">
        <v>20</v>
      </c>
      <c r="E16" s="244" t="s">
        <v>21</v>
      </c>
      <c r="F16" s="245" t="s">
        <v>116</v>
      </c>
      <c r="G16" s="246" t="s">
        <v>27</v>
      </c>
      <c r="H16" s="246" t="s">
        <v>117</v>
      </c>
      <c r="I16" s="244" t="s">
        <v>118</v>
      </c>
      <c r="J16" s="244" t="s">
        <v>119</v>
      </c>
    </row>
    <row r="17" spans="1:51" x14ac:dyDescent="0.3">
      <c r="A17" s="247">
        <v>1</v>
      </c>
      <c r="B17" s="247">
        <v>2</v>
      </c>
      <c r="C17" s="247">
        <v>3</v>
      </c>
      <c r="D17" s="247">
        <v>4</v>
      </c>
      <c r="E17" s="247">
        <v>5</v>
      </c>
      <c r="F17" s="247">
        <v>4</v>
      </c>
      <c r="G17" s="247">
        <v>5</v>
      </c>
      <c r="H17" s="247">
        <v>6</v>
      </c>
      <c r="I17" s="247">
        <v>7</v>
      </c>
      <c r="J17" s="247" t="s">
        <v>120</v>
      </c>
      <c r="K17" s="248"/>
    </row>
    <row r="18" spans="1:51" s="9" customFormat="1" ht="21.75" customHeight="1" x14ac:dyDescent="0.3">
      <c r="A18" s="786" t="str">
        <f>'Sch-1'!A18</f>
        <v>I</v>
      </c>
      <c r="B18" s="870" t="str">
        <f>'Sch-1'!B18</f>
        <v xml:space="preserve">Comm Equipment Supply &amp; Erection in NR1 </v>
      </c>
      <c r="C18" s="870"/>
      <c r="D18" s="870"/>
      <c r="E18" s="870"/>
      <c r="F18" s="870"/>
      <c r="G18" s="870"/>
      <c r="H18" s="870"/>
      <c r="I18" s="870"/>
      <c r="J18" s="870"/>
      <c r="K18" s="748"/>
      <c r="L18" s="748"/>
      <c r="M18" s="748"/>
      <c r="N18" s="748"/>
      <c r="O18" s="219"/>
      <c r="P18" s="43"/>
      <c r="Q18" s="43"/>
      <c r="R18" s="43"/>
      <c r="S18" s="44"/>
      <c r="T18" s="45"/>
      <c r="U18" s="45"/>
      <c r="V18" s="45"/>
      <c r="W18" s="45"/>
      <c r="X18" s="8"/>
      <c r="Y18" s="8"/>
      <c r="AA18" s="10"/>
      <c r="AB18" s="10"/>
      <c r="AI18" s="33"/>
      <c r="AL18" s="8"/>
      <c r="AM18" s="8"/>
      <c r="AN18" s="8"/>
      <c r="AO18" s="8"/>
      <c r="AP18" s="8"/>
      <c r="AQ18" s="8"/>
      <c r="AR18" s="8"/>
      <c r="AS18" s="8"/>
      <c r="AT18" s="8"/>
      <c r="AU18" s="8"/>
      <c r="AV18" s="8"/>
      <c r="AW18" s="8"/>
      <c r="AX18" s="8"/>
      <c r="AY18" s="8"/>
    </row>
    <row r="19" spans="1:51" s="230" customFormat="1" ht="115.5" x14ac:dyDescent="0.3">
      <c r="A19" s="249">
        <f>'Sch-1'!A19</f>
        <v>1</v>
      </c>
      <c r="B19" s="249">
        <f>'Sch-1'!B19</f>
        <v>7000020275</v>
      </c>
      <c r="C19" s="249">
        <f>'Sch-1'!C19</f>
        <v>330</v>
      </c>
      <c r="D19" s="249" t="str">
        <f>'Sch-1'!D19</f>
        <v xml:space="preserve">Supply - Tele Eqpt for NR-I portion     </v>
      </c>
      <c r="E19" s="249">
        <f>'Sch-1'!E19</f>
        <v>1000031367</v>
      </c>
      <c r="F19" s="250" t="str">
        <f>'Sch-1'!J19</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9" s="249" t="str">
        <f>'Sch-1'!K19</f>
        <v xml:space="preserve">EA </v>
      </c>
      <c r="H19" s="249">
        <f>'Sch-1'!L19</f>
        <v>5</v>
      </c>
      <c r="I19" s="251"/>
      <c r="J19" s="252" t="str">
        <f t="shared" ref="J19:J48" si="0">IF(I19=0, "Included",IF(ISERROR(H19*I19), I19, H19*I19))</f>
        <v>Included</v>
      </c>
      <c r="K19" s="253">
        <f t="shared" ref="K19:K48" si="1">+H19*I19</f>
        <v>0</v>
      </c>
      <c r="M19" s="220"/>
    </row>
    <row r="20" spans="1:51" s="230" customFormat="1" x14ac:dyDescent="0.3">
      <c r="A20" s="249">
        <f>'Sch-1'!A20</f>
        <v>2</v>
      </c>
      <c r="B20" s="249">
        <f>'Sch-1'!B20</f>
        <v>7000020275</v>
      </c>
      <c r="C20" s="249">
        <f>'Sch-1'!C20</f>
        <v>340</v>
      </c>
      <c r="D20" s="249" t="str">
        <f>'Sch-1'!D20</f>
        <v xml:space="preserve">Supply - Tele Eqpt for NR-I portion     </v>
      </c>
      <c r="E20" s="249">
        <f>'Sch-1'!E20</f>
        <v>1000018706</v>
      </c>
      <c r="F20" s="250" t="str">
        <f>'Sch-1'!J20</f>
        <v>S16.1 SFP</v>
      </c>
      <c r="G20" s="249" t="str">
        <f>'Sch-1'!K20</f>
        <v xml:space="preserve">EA </v>
      </c>
      <c r="H20" s="249">
        <f>'Sch-1'!L20</f>
        <v>16</v>
      </c>
      <c r="I20" s="251"/>
      <c r="J20" s="254" t="str">
        <f t="shared" si="0"/>
        <v>Included</v>
      </c>
      <c r="K20" s="253">
        <f t="shared" si="1"/>
        <v>0</v>
      </c>
      <c r="M20" s="220"/>
    </row>
    <row r="21" spans="1:51" s="230" customFormat="1" x14ac:dyDescent="0.3">
      <c r="A21" s="249">
        <f>'Sch-1'!A21</f>
        <v>3</v>
      </c>
      <c r="B21" s="249">
        <f>'Sch-1'!B21</f>
        <v>7000020275</v>
      </c>
      <c r="C21" s="249">
        <f>'Sch-1'!C21</f>
        <v>460</v>
      </c>
      <c r="D21" s="249" t="str">
        <f>'Sch-1'!D21</f>
        <v xml:space="preserve">Supply - Tele Eqpt for NR-I portion     </v>
      </c>
      <c r="E21" s="249">
        <f>'Sch-1'!E21</f>
        <v>1000031413</v>
      </c>
      <c r="F21" s="250" t="str">
        <f>'Sch-1'!J21</f>
        <v>OPTICAL INTERFACE/SFP-V16.2</v>
      </c>
      <c r="G21" s="249" t="str">
        <f>'Sch-1'!K21</f>
        <v xml:space="preserve">EA </v>
      </c>
      <c r="H21" s="249">
        <f>'Sch-1'!L21</f>
        <v>4</v>
      </c>
      <c r="I21" s="251"/>
      <c r="J21" s="254" t="str">
        <f t="shared" si="0"/>
        <v>Included</v>
      </c>
      <c r="K21" s="253">
        <f t="shared" si="1"/>
        <v>0</v>
      </c>
      <c r="M21" s="220"/>
    </row>
    <row r="22" spans="1:51" s="230" customFormat="1" x14ac:dyDescent="0.3">
      <c r="A22" s="249">
        <f>'Sch-1'!A22</f>
        <v>4</v>
      </c>
      <c r="B22" s="249">
        <f>'Sch-1'!B22</f>
        <v>7000020275</v>
      </c>
      <c r="C22" s="249">
        <f>'Sch-1'!C22</f>
        <v>350</v>
      </c>
      <c r="D22" s="249" t="str">
        <f>'Sch-1'!D22</f>
        <v xml:space="preserve">Supply - Tele Eqpt for NR-I portion     </v>
      </c>
      <c r="E22" s="249">
        <f>'Sch-1'!E22</f>
        <v>1000019315</v>
      </c>
      <c r="F22" s="250" t="str">
        <f>'Sch-1'!J22</f>
        <v>Optical Line Interface card (to support minimum 150 kms)</v>
      </c>
      <c r="G22" s="249" t="str">
        <f>'Sch-1'!K22</f>
        <v xml:space="preserve">EA </v>
      </c>
      <c r="H22" s="249">
        <f>'Sch-1'!L22</f>
        <v>4</v>
      </c>
      <c r="I22" s="251"/>
      <c r="J22" s="254" t="str">
        <f t="shared" si="0"/>
        <v>Included</v>
      </c>
      <c r="K22" s="253">
        <f t="shared" si="1"/>
        <v>0</v>
      </c>
      <c r="M22" s="220"/>
    </row>
    <row r="23" spans="1:51" s="230" customFormat="1" x14ac:dyDescent="0.3">
      <c r="A23" s="249">
        <f>'Sch-1'!A23</f>
        <v>5</v>
      </c>
      <c r="B23" s="249">
        <f>'Sch-1'!B23</f>
        <v>7000020275</v>
      </c>
      <c r="C23" s="249">
        <f>'Sch-1'!C23</f>
        <v>360</v>
      </c>
      <c r="D23" s="249" t="str">
        <f>'Sch-1'!D23</f>
        <v xml:space="preserve">Supply - Tele Eqpt for NR-I portion     </v>
      </c>
      <c r="E23" s="249">
        <f>'Sch-1'!E23</f>
        <v>1000019317</v>
      </c>
      <c r="F23" s="250" t="str">
        <f>'Sch-1'!J23</f>
        <v>Optical Line Interface card To support minimum 175 km</v>
      </c>
      <c r="G23" s="249" t="str">
        <f>'Sch-1'!K23</f>
        <v xml:space="preserve">EA </v>
      </c>
      <c r="H23" s="249">
        <f>'Sch-1'!L23</f>
        <v>4</v>
      </c>
      <c r="I23" s="251"/>
      <c r="J23" s="254" t="str">
        <f t="shared" si="0"/>
        <v>Included</v>
      </c>
      <c r="K23" s="253">
        <f t="shared" si="1"/>
        <v>0</v>
      </c>
      <c r="M23" s="220"/>
    </row>
    <row r="24" spans="1:51" s="230" customFormat="1" x14ac:dyDescent="0.3">
      <c r="A24" s="249">
        <f>'Sch-1'!A24</f>
        <v>6</v>
      </c>
      <c r="B24" s="249">
        <f>'Sch-1'!B24</f>
        <v>7000020275</v>
      </c>
      <c r="C24" s="249">
        <f>'Sch-1'!C24</f>
        <v>380</v>
      </c>
      <c r="D24" s="249" t="str">
        <f>'Sch-1'!D24</f>
        <v xml:space="preserve">Supply - Tele Eqpt for NR-I portion     </v>
      </c>
      <c r="E24" s="249">
        <f>'Sch-1'!E24</f>
        <v>1000019316</v>
      </c>
      <c r="F24" s="250" t="str">
        <f>'Sch-1'!J24</f>
        <v>Optical Line Interface card To support minimum 200 km</v>
      </c>
      <c r="G24" s="249" t="str">
        <f>'Sch-1'!K24</f>
        <v xml:space="preserve">EA </v>
      </c>
      <c r="H24" s="249">
        <f>'Sch-1'!L24</f>
        <v>4</v>
      </c>
      <c r="I24" s="251"/>
      <c r="J24" s="254" t="str">
        <f t="shared" si="0"/>
        <v>Included</v>
      </c>
      <c r="K24" s="253">
        <f t="shared" si="1"/>
        <v>0</v>
      </c>
      <c r="M24" s="220"/>
    </row>
    <row r="25" spans="1:51" s="230" customFormat="1" ht="33" x14ac:dyDescent="0.3">
      <c r="A25" s="249">
        <f>'Sch-1'!A25</f>
        <v>7</v>
      </c>
      <c r="B25" s="249">
        <f>'Sch-1'!B25</f>
        <v>7000020275</v>
      </c>
      <c r="C25" s="249">
        <f>'Sch-1'!C25</f>
        <v>370</v>
      </c>
      <c r="D25" s="249" t="str">
        <f>'Sch-1'!D25</f>
        <v xml:space="preserve">Supply - Tele Eqpt for NR-I portion     </v>
      </c>
      <c r="E25" s="249">
        <f>'Sch-1'!E25</f>
        <v>1000031405</v>
      </c>
      <c r="F25" s="250" t="str">
        <f>'Sch-1'!J25</f>
        <v>OPTICAL INTERFACE CARD (TO SUPPORT MINIMUM 225 KMS) FOR STM-16</v>
      </c>
      <c r="G25" s="249" t="str">
        <f>'Sch-1'!K25</f>
        <v xml:space="preserve">EA </v>
      </c>
      <c r="H25" s="249">
        <f>'Sch-1'!L25</f>
        <v>4</v>
      </c>
      <c r="I25" s="251"/>
      <c r="J25" s="254" t="str">
        <f t="shared" si="0"/>
        <v>Included</v>
      </c>
      <c r="K25" s="253">
        <f t="shared" si="1"/>
        <v>0</v>
      </c>
      <c r="M25" s="220"/>
    </row>
    <row r="26" spans="1:51" s="230" customFormat="1" x14ac:dyDescent="0.3">
      <c r="A26" s="249">
        <f>'Sch-1'!A26</f>
        <v>8</v>
      </c>
      <c r="B26" s="249">
        <f>'Sch-1'!B26</f>
        <v>7000020275</v>
      </c>
      <c r="C26" s="249">
        <f>'Sch-1'!C26</f>
        <v>390</v>
      </c>
      <c r="D26" s="249" t="str">
        <f>'Sch-1'!D26</f>
        <v xml:space="preserve">Supply - Tele Eqpt for NR-I portion     </v>
      </c>
      <c r="E26" s="249">
        <f>'Sch-1'!E26</f>
        <v>1000031374</v>
      </c>
      <c r="F26" s="250" t="str">
        <f>'Sch-1'!J26</f>
        <v>TRIBUTARY INTERFACE- E1 INTERFACE (MINIMUM 16 NOS.)</v>
      </c>
      <c r="G26" s="249" t="str">
        <f>'Sch-1'!K26</f>
        <v>SET</v>
      </c>
      <c r="H26" s="249">
        <f>'Sch-1'!L26</f>
        <v>10</v>
      </c>
      <c r="I26" s="251"/>
      <c r="J26" s="254" t="str">
        <f t="shared" si="0"/>
        <v>Included</v>
      </c>
      <c r="K26" s="253">
        <f t="shared" si="1"/>
        <v>0</v>
      </c>
      <c r="M26" s="220"/>
    </row>
    <row r="27" spans="1:51" s="230" customFormat="1" ht="33" x14ac:dyDescent="0.3">
      <c r="A27" s="249">
        <f>'Sch-1'!A27</f>
        <v>9</v>
      </c>
      <c r="B27" s="249">
        <f>'Sch-1'!B27</f>
        <v>7000020275</v>
      </c>
      <c r="C27" s="249">
        <f>'Sch-1'!C27</f>
        <v>400</v>
      </c>
      <c r="D27" s="249" t="str">
        <f>'Sch-1'!D27</f>
        <v xml:space="preserve">Supply - Tele Eqpt for NR-I portion     </v>
      </c>
      <c r="E27" s="249">
        <f>'Sch-1'!E27</f>
        <v>1000034950</v>
      </c>
      <c r="F27" s="250" t="str">
        <f>'Sch-1'!J27</f>
        <v>ETHERNET INTERFACE 10/100 BASE T WITH LAYER-2 SWITCHING (MIN 8INTERFACES PER CARD)</v>
      </c>
      <c r="G27" s="249" t="str">
        <f>'Sch-1'!K27</f>
        <v xml:space="preserve">EA </v>
      </c>
      <c r="H27" s="249">
        <f>'Sch-1'!L27</f>
        <v>10</v>
      </c>
      <c r="I27" s="251"/>
      <c r="J27" s="254" t="str">
        <f t="shared" si="0"/>
        <v>Included</v>
      </c>
      <c r="K27" s="253">
        <f t="shared" si="1"/>
        <v>0</v>
      </c>
      <c r="M27" s="220"/>
    </row>
    <row r="28" spans="1:51" s="230" customFormat="1" ht="33" x14ac:dyDescent="0.3">
      <c r="A28" s="249">
        <f>'Sch-1'!A28</f>
        <v>10</v>
      </c>
      <c r="B28" s="249">
        <f>'Sch-1'!B28</f>
        <v>7000020275</v>
      </c>
      <c r="C28" s="249">
        <f>'Sch-1'!C28</f>
        <v>410</v>
      </c>
      <c r="D28" s="249" t="str">
        <f>'Sch-1'!D28</f>
        <v xml:space="preserve">Supply - Tele Eqpt for NR-I portion     </v>
      </c>
      <c r="E28" s="249">
        <f>'Sch-1'!E28</f>
        <v>1000031381</v>
      </c>
      <c r="F28" s="250" t="str">
        <f>'Sch-1'!J28</f>
        <v>TRIBUTARY INTERFACE-GIGABIT ETHERNET INTERFACES 10/100 MBPS WITH LAYER-2 SWITCHING (MINIMUM 2 NOS.)</v>
      </c>
      <c r="G28" s="249" t="str">
        <f>'Sch-1'!K28</f>
        <v>SET</v>
      </c>
      <c r="H28" s="249">
        <f>'Sch-1'!L28</f>
        <v>5</v>
      </c>
      <c r="I28" s="251"/>
      <c r="J28" s="254" t="str">
        <f t="shared" si="0"/>
        <v>Included</v>
      </c>
      <c r="K28" s="253">
        <f t="shared" si="1"/>
        <v>0</v>
      </c>
      <c r="M28" s="220"/>
    </row>
    <row r="29" spans="1:51" s="230" customFormat="1" x14ac:dyDescent="0.3">
      <c r="A29" s="249">
        <f>'Sch-1'!A29</f>
        <v>11</v>
      </c>
      <c r="B29" s="249">
        <f>'Sch-1'!B29</f>
        <v>7000020275</v>
      </c>
      <c r="C29" s="249">
        <f>'Sch-1'!C29</f>
        <v>420</v>
      </c>
      <c r="D29" s="249" t="str">
        <f>'Sch-1'!D29</f>
        <v xml:space="preserve">Supply - Tele Eqpt for NR-I portion     </v>
      </c>
      <c r="E29" s="249">
        <f>'Sch-1'!E29</f>
        <v>1000026228</v>
      </c>
      <c r="F29" s="250" t="str">
        <f>'Sch-1'!J29</f>
        <v>Equipment Cabinets For SDH</v>
      </c>
      <c r="G29" s="249" t="str">
        <f>'Sch-1'!K29</f>
        <v xml:space="preserve">EA </v>
      </c>
      <c r="H29" s="249">
        <f>'Sch-1'!L29</f>
        <v>5</v>
      </c>
      <c r="I29" s="251"/>
      <c r="J29" s="254" t="str">
        <f t="shared" si="0"/>
        <v>Included</v>
      </c>
      <c r="K29" s="253">
        <f t="shared" si="1"/>
        <v>0</v>
      </c>
      <c r="M29" s="220"/>
    </row>
    <row r="30" spans="1:51" s="230" customFormat="1" ht="33" x14ac:dyDescent="0.3">
      <c r="A30" s="249">
        <f>'Sch-1'!A30</f>
        <v>12</v>
      </c>
      <c r="B30" s="249">
        <f>'Sch-1'!B30</f>
        <v>7000020275</v>
      </c>
      <c r="C30" s="249">
        <f>'Sch-1'!C30</f>
        <v>430</v>
      </c>
      <c r="D30" s="249" t="str">
        <f>'Sch-1'!D30</f>
        <v xml:space="preserve">Supply - Tele Eqpt for NR-I portion     </v>
      </c>
      <c r="E30" s="249">
        <f>'Sch-1'!E30</f>
        <v>1000034998</v>
      </c>
      <c r="F30" s="250" t="str">
        <f>'Sch-1'!J30</f>
        <v>VOIP TELEPHONE INSTRUMENT WITH ONE COMMON SWITCH (MIN. 8 PORT)</v>
      </c>
      <c r="G30" s="249" t="str">
        <f>'Sch-1'!K30</f>
        <v xml:space="preserve">EA </v>
      </c>
      <c r="H30" s="249">
        <f>'Sch-1'!L30</f>
        <v>8</v>
      </c>
      <c r="I30" s="251"/>
      <c r="J30" s="254" t="str">
        <f t="shared" si="0"/>
        <v>Included</v>
      </c>
      <c r="K30" s="253">
        <f t="shared" si="1"/>
        <v>0</v>
      </c>
      <c r="M30" s="220"/>
    </row>
    <row r="31" spans="1:51" s="230" customFormat="1" ht="33" x14ac:dyDescent="0.3">
      <c r="A31" s="249">
        <f>'Sch-1'!A31</f>
        <v>13</v>
      </c>
      <c r="B31" s="249">
        <f>'Sch-1'!B31</f>
        <v>7000020275</v>
      </c>
      <c r="C31" s="249">
        <f>'Sch-1'!C31</f>
        <v>440</v>
      </c>
      <c r="D31" s="249" t="str">
        <f>'Sch-1'!D31</f>
        <v xml:space="preserve">Supply - Tele Eqpt for NR-I portion     </v>
      </c>
      <c r="E31" s="249">
        <f>'Sch-1'!E31</f>
        <v>1000028456</v>
      </c>
      <c r="F31" s="250" t="str">
        <f>'Sch-1'!J31</f>
        <v>48V DCPS - SMPS BASED 48V DC POWER SUPPLY (DCPS) SYSTEM OF 25 AMPRATING</v>
      </c>
      <c r="G31" s="249" t="str">
        <f>'Sch-1'!K31</f>
        <v>SET</v>
      </c>
      <c r="H31" s="249">
        <f>'Sch-1'!L31</f>
        <v>4</v>
      </c>
      <c r="I31" s="251"/>
      <c r="J31" s="254" t="str">
        <f t="shared" si="0"/>
        <v>Included</v>
      </c>
      <c r="K31" s="253">
        <f t="shared" si="1"/>
        <v>0</v>
      </c>
      <c r="M31" s="220"/>
    </row>
    <row r="32" spans="1:51" s="230" customFormat="1" x14ac:dyDescent="0.3">
      <c r="A32" s="249">
        <f>'Sch-1'!A32</f>
        <v>14</v>
      </c>
      <c r="B32" s="249">
        <f>'Sch-1'!B32</f>
        <v>7000020275</v>
      </c>
      <c r="C32" s="249">
        <f>'Sch-1'!C32</f>
        <v>450</v>
      </c>
      <c r="D32" s="249" t="str">
        <f>'Sch-1'!D32</f>
        <v xml:space="preserve">Supply - Tele Eqpt for NR-I portion     </v>
      </c>
      <c r="E32" s="249">
        <f>'Sch-1'!E32</f>
        <v>1000028532</v>
      </c>
      <c r="F32" s="250" t="str">
        <f>'Sch-1'!J32</f>
        <v>VRLA Battery Bank for DCPS system of 300AH rating</v>
      </c>
      <c r="G32" s="249" t="str">
        <f>'Sch-1'!K32</f>
        <v xml:space="preserve">EA </v>
      </c>
      <c r="H32" s="249">
        <f>'Sch-1'!L32</f>
        <v>4</v>
      </c>
      <c r="I32" s="251"/>
      <c r="J32" s="254" t="str">
        <f t="shared" si="0"/>
        <v>Included</v>
      </c>
      <c r="K32" s="253">
        <f t="shared" si="1"/>
        <v>0</v>
      </c>
      <c r="M32" s="220"/>
    </row>
    <row r="33" spans="1:13" s="230" customFormat="1" ht="99" x14ac:dyDescent="0.3">
      <c r="A33" s="249">
        <f>'Sch-1'!A33</f>
        <v>15</v>
      </c>
      <c r="B33" s="249">
        <f>'Sch-1'!B33</f>
        <v>7000020275</v>
      </c>
      <c r="C33" s="249">
        <f>'Sch-1'!C33</f>
        <v>470</v>
      </c>
      <c r="D33" s="249" t="str">
        <f>'Sch-1'!D33</f>
        <v xml:space="preserve">Supply - Tele Eqpt for NR-I portion     </v>
      </c>
      <c r="E33" s="249">
        <f>'Sch-1'!E33</f>
        <v>1000031403</v>
      </c>
      <c r="F33" s="250" t="str">
        <f>'Sch-1'!J33</f>
        <v>REPEATER SHELTER SYSTEM INCLUDING ALL SHELTER ITEMS SUCH ASAIR-CONDITIONER, DG SETS, STATIC VOLTAGE STABLISER, DCPS &amp; BATTERY ETC AS PER TECHNICAL SPECIFICATION OF PUF INSULATED PRE-COATED STEELSHELTER (INNER DIMENSION : 4340 X 2540 X 3000 MM &amp; OUTER DIMENSION4500 X 2700 X 3160 MM)</v>
      </c>
      <c r="G33" s="249" t="str">
        <f>'Sch-1'!K33</f>
        <v>SET</v>
      </c>
      <c r="H33" s="249">
        <f>'Sch-1'!L33</f>
        <v>1</v>
      </c>
      <c r="I33" s="251"/>
      <c r="J33" s="254" t="str">
        <f t="shared" si="0"/>
        <v>Included</v>
      </c>
      <c r="K33" s="253">
        <f t="shared" si="1"/>
        <v>0</v>
      </c>
      <c r="M33" s="220"/>
    </row>
    <row r="34" spans="1:13" s="230" customFormat="1" ht="66" x14ac:dyDescent="0.3">
      <c r="A34" s="249">
        <f>'Sch-1'!A34</f>
        <v>16</v>
      </c>
      <c r="B34" s="249">
        <f>'Sch-1'!B34</f>
        <v>7000020275</v>
      </c>
      <c r="C34" s="249">
        <f>'Sch-1'!C34</f>
        <v>490</v>
      </c>
      <c r="D34" s="249" t="str">
        <f>'Sch-1'!D34</f>
        <v xml:space="preserve">Spares-Tele Eqpt for NR-I portion       </v>
      </c>
      <c r="E34" s="249">
        <f>'Sch-1'!E34</f>
        <v>1000031369</v>
      </c>
      <c r="F34" s="250" t="str">
        <f>'Sch-1'!J34</f>
        <v>SDH EQUIPMENT (STM-16 MADM UPTO 5 MSP PROTECTED DIRECTIONS)-COMMONCARDS, CROSS-CONNECT/CONTROL CARDS, OPTICAL BASE CARD, POWER SUPPLYCARDS, POWER CABLING, OTHER HARDWARE &amp; ACCESSORIES (EACH).</v>
      </c>
      <c r="G34" s="249" t="str">
        <f>'Sch-1'!K34</f>
        <v>SET</v>
      </c>
      <c r="H34" s="249">
        <f>'Sch-1'!L34</f>
        <v>1</v>
      </c>
      <c r="I34" s="251"/>
      <c r="J34" s="254" t="str">
        <f t="shared" si="0"/>
        <v>Included</v>
      </c>
      <c r="K34" s="253">
        <f t="shared" si="1"/>
        <v>0</v>
      </c>
      <c r="M34" s="220"/>
    </row>
    <row r="35" spans="1:13" s="230" customFormat="1" x14ac:dyDescent="0.3">
      <c r="A35" s="249">
        <f>'Sch-1'!A35</f>
        <v>17</v>
      </c>
      <c r="B35" s="249">
        <f>'Sch-1'!B35</f>
        <v>7000020275</v>
      </c>
      <c r="C35" s="249">
        <f>'Sch-1'!C35</f>
        <v>500</v>
      </c>
      <c r="D35" s="249" t="str">
        <f>'Sch-1'!D35</f>
        <v xml:space="preserve">Spares-Tele Eqpt for NR-I portion       </v>
      </c>
      <c r="E35" s="249">
        <f>'Sch-1'!E35</f>
        <v>1000018706</v>
      </c>
      <c r="F35" s="250" t="str">
        <f>'Sch-1'!J35</f>
        <v>S16.1 SFP</v>
      </c>
      <c r="G35" s="249" t="str">
        <f>'Sch-1'!K35</f>
        <v xml:space="preserve">EA </v>
      </c>
      <c r="H35" s="249">
        <f>'Sch-1'!L35</f>
        <v>2</v>
      </c>
      <c r="I35" s="251"/>
      <c r="J35" s="254" t="str">
        <f t="shared" si="0"/>
        <v>Included</v>
      </c>
      <c r="K35" s="253">
        <f t="shared" si="1"/>
        <v>0</v>
      </c>
      <c r="M35" s="220"/>
    </row>
    <row r="36" spans="1:13" s="230" customFormat="1" x14ac:dyDescent="0.3">
      <c r="A36" s="249">
        <f>'Sch-1'!A36</f>
        <v>18</v>
      </c>
      <c r="B36" s="249">
        <f>'Sch-1'!B36</f>
        <v>7000020275</v>
      </c>
      <c r="C36" s="249">
        <f>'Sch-1'!C36</f>
        <v>630</v>
      </c>
      <c r="D36" s="249" t="str">
        <f>'Sch-1'!D36</f>
        <v xml:space="preserve">Spares-Tele Eqpt for NR-I portion       </v>
      </c>
      <c r="E36" s="249">
        <f>'Sch-1'!E36</f>
        <v>1000031413</v>
      </c>
      <c r="F36" s="250" t="str">
        <f>'Sch-1'!J36</f>
        <v>OPTICAL INTERFACE/SFP-V16.2</v>
      </c>
      <c r="G36" s="249" t="str">
        <f>'Sch-1'!K36</f>
        <v xml:space="preserve">EA </v>
      </c>
      <c r="H36" s="249">
        <f>'Sch-1'!L36</f>
        <v>1</v>
      </c>
      <c r="I36" s="251"/>
      <c r="J36" s="254" t="str">
        <f t="shared" si="0"/>
        <v>Included</v>
      </c>
      <c r="K36" s="253">
        <f t="shared" si="1"/>
        <v>0</v>
      </c>
      <c r="M36" s="220"/>
    </row>
    <row r="37" spans="1:13" s="230" customFormat="1" x14ac:dyDescent="0.3">
      <c r="A37" s="249">
        <f>'Sch-1'!A37</f>
        <v>19</v>
      </c>
      <c r="B37" s="249">
        <f>'Sch-1'!B37</f>
        <v>7000020275</v>
      </c>
      <c r="C37" s="249">
        <f>'Sch-1'!C37</f>
        <v>510</v>
      </c>
      <c r="D37" s="249" t="str">
        <f>'Sch-1'!D37</f>
        <v xml:space="preserve">Spares-Tele Eqpt for NR-I portion       </v>
      </c>
      <c r="E37" s="249">
        <f>'Sch-1'!E37</f>
        <v>1000019315</v>
      </c>
      <c r="F37" s="250" t="str">
        <f>'Sch-1'!J37</f>
        <v>Optical Line Interface card (to support minimum 150 kms)</v>
      </c>
      <c r="G37" s="249" t="str">
        <f>'Sch-1'!K37</f>
        <v xml:space="preserve">EA </v>
      </c>
      <c r="H37" s="249">
        <f>'Sch-1'!L37</f>
        <v>1</v>
      </c>
      <c r="I37" s="251"/>
      <c r="J37" s="254" t="str">
        <f t="shared" si="0"/>
        <v>Included</v>
      </c>
      <c r="K37" s="253">
        <f t="shared" si="1"/>
        <v>0</v>
      </c>
      <c r="M37" s="220"/>
    </row>
    <row r="38" spans="1:13" s="230" customFormat="1" x14ac:dyDescent="0.3">
      <c r="A38" s="249">
        <f>'Sch-1'!A38</f>
        <v>20</v>
      </c>
      <c r="B38" s="249">
        <f>'Sch-1'!B38</f>
        <v>7000020275</v>
      </c>
      <c r="C38" s="249">
        <f>'Sch-1'!C38</f>
        <v>520</v>
      </c>
      <c r="D38" s="249" t="str">
        <f>'Sch-1'!D38</f>
        <v xml:space="preserve">Spares-Tele Eqpt for NR-I portion       </v>
      </c>
      <c r="E38" s="249">
        <f>'Sch-1'!E38</f>
        <v>1000019317</v>
      </c>
      <c r="F38" s="250" t="str">
        <f>'Sch-1'!J38</f>
        <v>Optical Line Interface card To support minimum 175 km</v>
      </c>
      <c r="G38" s="249" t="str">
        <f>'Sch-1'!K38</f>
        <v xml:space="preserve">EA </v>
      </c>
      <c r="H38" s="249">
        <f>'Sch-1'!L38</f>
        <v>1</v>
      </c>
      <c r="I38" s="251"/>
      <c r="J38" s="254" t="str">
        <f t="shared" si="0"/>
        <v>Included</v>
      </c>
      <c r="K38" s="253">
        <f t="shared" si="1"/>
        <v>0</v>
      </c>
      <c r="M38" s="220"/>
    </row>
    <row r="39" spans="1:13" s="230" customFormat="1" x14ac:dyDescent="0.3">
      <c r="A39" s="249">
        <f>'Sch-1'!A39</f>
        <v>21</v>
      </c>
      <c r="B39" s="249">
        <f>'Sch-1'!B39</f>
        <v>7000020275</v>
      </c>
      <c r="C39" s="249">
        <f>'Sch-1'!C39</f>
        <v>540</v>
      </c>
      <c r="D39" s="249" t="str">
        <f>'Sch-1'!D39</f>
        <v xml:space="preserve">Spares-Tele Eqpt for NR-I portion       </v>
      </c>
      <c r="E39" s="249">
        <f>'Sch-1'!E39</f>
        <v>1000019316</v>
      </c>
      <c r="F39" s="250" t="str">
        <f>'Sch-1'!J39</f>
        <v>Optical Line Interface card To support minimum 200 km</v>
      </c>
      <c r="G39" s="249" t="str">
        <f>'Sch-1'!K39</f>
        <v xml:space="preserve">EA </v>
      </c>
      <c r="H39" s="249">
        <f>'Sch-1'!L39</f>
        <v>1</v>
      </c>
      <c r="I39" s="251"/>
      <c r="J39" s="254" t="str">
        <f t="shared" si="0"/>
        <v>Included</v>
      </c>
      <c r="K39" s="253">
        <f t="shared" si="1"/>
        <v>0</v>
      </c>
      <c r="M39" s="220"/>
    </row>
    <row r="40" spans="1:13" s="230" customFormat="1" ht="33" x14ac:dyDescent="0.3">
      <c r="A40" s="249">
        <f>'Sch-1'!A40</f>
        <v>22</v>
      </c>
      <c r="B40" s="249">
        <f>'Sch-1'!B40</f>
        <v>7000020275</v>
      </c>
      <c r="C40" s="249">
        <f>'Sch-1'!C40</f>
        <v>530</v>
      </c>
      <c r="D40" s="249" t="str">
        <f>'Sch-1'!D40</f>
        <v xml:space="preserve">Spares-Tele Eqpt for NR-I portion       </v>
      </c>
      <c r="E40" s="249">
        <f>'Sch-1'!E40</f>
        <v>1000031405</v>
      </c>
      <c r="F40" s="250" t="str">
        <f>'Sch-1'!J40</f>
        <v>OPTICAL INTERFACE CARD (TO SUPPORT MINIMUM 225 KMS) FOR STM-16</v>
      </c>
      <c r="G40" s="249" t="str">
        <f>'Sch-1'!K40</f>
        <v xml:space="preserve">EA </v>
      </c>
      <c r="H40" s="249">
        <f>'Sch-1'!L40</f>
        <v>1</v>
      </c>
      <c r="I40" s="251"/>
      <c r="J40" s="254" t="str">
        <f t="shared" si="0"/>
        <v>Included</v>
      </c>
      <c r="K40" s="253">
        <f t="shared" si="1"/>
        <v>0</v>
      </c>
      <c r="M40" s="220"/>
    </row>
    <row r="41" spans="1:13" s="230" customFormat="1" x14ac:dyDescent="0.3">
      <c r="A41" s="249">
        <f>'Sch-1'!A41</f>
        <v>23</v>
      </c>
      <c r="B41" s="249">
        <f>'Sch-1'!B41</f>
        <v>7000020275</v>
      </c>
      <c r="C41" s="249">
        <f>'Sch-1'!C41</f>
        <v>550</v>
      </c>
      <c r="D41" s="249" t="str">
        <f>'Sch-1'!D41</f>
        <v xml:space="preserve">Spares-Tele Eqpt for NR-I portion       </v>
      </c>
      <c r="E41" s="249">
        <f>'Sch-1'!E41</f>
        <v>1000031374</v>
      </c>
      <c r="F41" s="250" t="str">
        <f>'Sch-1'!J41</f>
        <v>TRIBUTARY INTERFACE- E1 INTERFACE (MINIMUM 16 NOS.)</v>
      </c>
      <c r="G41" s="249" t="str">
        <f>'Sch-1'!K41</f>
        <v>SET</v>
      </c>
      <c r="H41" s="249">
        <f>'Sch-1'!L41</f>
        <v>1</v>
      </c>
      <c r="I41" s="251"/>
      <c r="J41" s="254" t="str">
        <f t="shared" si="0"/>
        <v>Included</v>
      </c>
      <c r="K41" s="253">
        <f t="shared" si="1"/>
        <v>0</v>
      </c>
      <c r="M41" s="220"/>
    </row>
    <row r="42" spans="1:13" s="230" customFormat="1" ht="33" x14ac:dyDescent="0.3">
      <c r="A42" s="249">
        <f>'Sch-1'!A42</f>
        <v>24</v>
      </c>
      <c r="B42" s="249">
        <f>'Sch-1'!B42</f>
        <v>7000020275</v>
      </c>
      <c r="C42" s="249">
        <f>'Sch-1'!C42</f>
        <v>560</v>
      </c>
      <c r="D42" s="249" t="str">
        <f>'Sch-1'!D42</f>
        <v xml:space="preserve">Spares-Tele Eqpt for NR-I portion       </v>
      </c>
      <c r="E42" s="249">
        <f>'Sch-1'!E42</f>
        <v>1000034950</v>
      </c>
      <c r="F42" s="250" t="str">
        <f>'Sch-1'!J42</f>
        <v>ETHERNET INTERFACE 10/100 BASE T WITH LAYER-2 SWITCHING (MIN 8INTERFACES PER CARD)</v>
      </c>
      <c r="G42" s="249" t="str">
        <f>'Sch-1'!K42</f>
        <v xml:space="preserve">EA </v>
      </c>
      <c r="H42" s="249">
        <f>'Sch-1'!L42</f>
        <v>1</v>
      </c>
      <c r="I42" s="251"/>
      <c r="J42" s="254" t="str">
        <f t="shared" si="0"/>
        <v>Included</v>
      </c>
      <c r="K42" s="253">
        <f t="shared" si="1"/>
        <v>0</v>
      </c>
      <c r="M42" s="220"/>
    </row>
    <row r="43" spans="1:13" s="230" customFormat="1" ht="33" x14ac:dyDescent="0.3">
      <c r="A43" s="249">
        <f>'Sch-1'!A43</f>
        <v>25</v>
      </c>
      <c r="B43" s="249">
        <f>'Sch-1'!B43</f>
        <v>7000020275</v>
      </c>
      <c r="C43" s="249">
        <f>'Sch-1'!C43</f>
        <v>570</v>
      </c>
      <c r="D43" s="249" t="str">
        <f>'Sch-1'!D43</f>
        <v xml:space="preserve">Spares-Tele Eqpt for NR-I portion       </v>
      </c>
      <c r="E43" s="249">
        <f>'Sch-1'!E43</f>
        <v>1000031381</v>
      </c>
      <c r="F43" s="250" t="str">
        <f>'Sch-1'!J43</f>
        <v>TRIBUTARY INTERFACE-GIGABIT ETHERNET INTERFACES 10/100 MBPS WITH LAYER-2 SWITCHING (MINIMUM 2 NOS.)</v>
      </c>
      <c r="G43" s="249" t="str">
        <f>'Sch-1'!K43</f>
        <v>SET</v>
      </c>
      <c r="H43" s="249">
        <f>'Sch-1'!L43</f>
        <v>1</v>
      </c>
      <c r="I43" s="251"/>
      <c r="J43" s="254" t="str">
        <f t="shared" si="0"/>
        <v>Included</v>
      </c>
      <c r="K43" s="253">
        <f t="shared" si="1"/>
        <v>0</v>
      </c>
      <c r="M43" s="220"/>
    </row>
    <row r="44" spans="1:13" s="230" customFormat="1" ht="33" x14ac:dyDescent="0.3">
      <c r="A44" s="249">
        <f>'Sch-1'!A44</f>
        <v>26</v>
      </c>
      <c r="B44" s="249">
        <f>'Sch-1'!B44</f>
        <v>7000020275</v>
      </c>
      <c r="C44" s="249">
        <f>'Sch-1'!C44</f>
        <v>580</v>
      </c>
      <c r="D44" s="249" t="str">
        <f>'Sch-1'!D44</f>
        <v xml:space="preserve">Spares-Tele Eqpt for NR-I portion       </v>
      </c>
      <c r="E44" s="249">
        <f>'Sch-1'!E44</f>
        <v>1000034998</v>
      </c>
      <c r="F44" s="250" t="str">
        <f>'Sch-1'!J44</f>
        <v>VOIP TELEPHONE INSTRUMENT WITH ONE COMMON SWITCH (MIN. 8 PORT)</v>
      </c>
      <c r="G44" s="249" t="str">
        <f>'Sch-1'!K44</f>
        <v xml:space="preserve">EA </v>
      </c>
      <c r="H44" s="249">
        <f>'Sch-1'!L44</f>
        <v>1</v>
      </c>
      <c r="I44" s="251"/>
      <c r="J44" s="254" t="str">
        <f t="shared" si="0"/>
        <v>Included</v>
      </c>
      <c r="K44" s="253">
        <f t="shared" si="1"/>
        <v>0</v>
      </c>
      <c r="M44" s="220"/>
    </row>
    <row r="45" spans="1:13" s="230" customFormat="1" ht="33" x14ac:dyDescent="0.3">
      <c r="A45" s="249">
        <f>'Sch-1'!A45</f>
        <v>27</v>
      </c>
      <c r="B45" s="249">
        <f>'Sch-1'!B45</f>
        <v>7000020275</v>
      </c>
      <c r="C45" s="249">
        <f>'Sch-1'!C45</f>
        <v>590</v>
      </c>
      <c r="D45" s="249" t="str">
        <f>'Sch-1'!D45</f>
        <v xml:space="preserve">Spares-Tele Eqpt for NR-I portion       </v>
      </c>
      <c r="E45" s="249">
        <f>'Sch-1'!E45</f>
        <v>1000031398</v>
      </c>
      <c r="F45" s="250" t="str">
        <f>'Sch-1'!J45</f>
        <v>PRE CONNECTORIZED OPTICAL FIBER PATCH CORDS(10 MTRS) â€“ PACK OF SIXPATCH CORDS</v>
      </c>
      <c r="G45" s="249" t="str">
        <f>'Sch-1'!K45</f>
        <v>SET</v>
      </c>
      <c r="H45" s="249">
        <f>'Sch-1'!L45</f>
        <v>1</v>
      </c>
      <c r="I45" s="251"/>
      <c r="J45" s="254" t="str">
        <f t="shared" si="0"/>
        <v>Included</v>
      </c>
      <c r="K45" s="253">
        <f t="shared" si="1"/>
        <v>0</v>
      </c>
      <c r="M45" s="220"/>
    </row>
    <row r="46" spans="1:13" s="230" customFormat="1" ht="33" x14ac:dyDescent="0.3">
      <c r="A46" s="249">
        <f>'Sch-1'!A46</f>
        <v>28</v>
      </c>
      <c r="B46" s="249">
        <f>'Sch-1'!B46</f>
        <v>7000020275</v>
      </c>
      <c r="C46" s="249">
        <f>'Sch-1'!C46</f>
        <v>600</v>
      </c>
      <c r="D46" s="249" t="str">
        <f>'Sch-1'!D46</f>
        <v xml:space="preserve">Spares-Tele Eqpt for NR-I portion       </v>
      </c>
      <c r="E46" s="249">
        <f>'Sch-1'!E46</f>
        <v>1000031383</v>
      </c>
      <c r="F46" s="250" t="str">
        <f>'Sch-1'!J46</f>
        <v>MCCB/MCB-2P/ CONTACTOR/ TIMER/ RELAY OF EACH TYPE &amp; RATING (ASAPPLICABLE)</v>
      </c>
      <c r="G46" s="249" t="str">
        <f>'Sch-1'!K46</f>
        <v>SET</v>
      </c>
      <c r="H46" s="249">
        <f>'Sch-1'!L46</f>
        <v>1</v>
      </c>
      <c r="I46" s="251"/>
      <c r="J46" s="254" t="str">
        <f t="shared" si="0"/>
        <v>Included</v>
      </c>
      <c r="K46" s="253">
        <f t="shared" si="1"/>
        <v>0</v>
      </c>
      <c r="M46" s="220"/>
    </row>
    <row r="47" spans="1:13" s="230" customFormat="1" x14ac:dyDescent="0.3">
      <c r="A47" s="249">
        <f>'Sch-1'!A47</f>
        <v>29</v>
      </c>
      <c r="B47" s="249">
        <f>'Sch-1'!B47</f>
        <v>7000020275</v>
      </c>
      <c r="C47" s="249">
        <f>'Sch-1'!C47</f>
        <v>610</v>
      </c>
      <c r="D47" s="249" t="str">
        <f>'Sch-1'!D47</f>
        <v xml:space="preserve">Spares-Tele Eqpt for NR-I portion       </v>
      </c>
      <c r="E47" s="249">
        <f>'Sch-1'!E47</f>
        <v>1000019811</v>
      </c>
      <c r="F47" s="250" t="str">
        <f>'Sch-1'!J47</f>
        <v>Single Pole MCBs (for outgoing DC Feeders) for DCPS</v>
      </c>
      <c r="G47" s="249" t="str">
        <f>'Sch-1'!K47</f>
        <v>SET</v>
      </c>
      <c r="H47" s="249">
        <f>'Sch-1'!L47</f>
        <v>3</v>
      </c>
      <c r="I47" s="251"/>
      <c r="J47" s="254" t="str">
        <f t="shared" si="0"/>
        <v>Included</v>
      </c>
      <c r="K47" s="253">
        <f t="shared" si="1"/>
        <v>0</v>
      </c>
      <c r="M47" s="220"/>
    </row>
    <row r="48" spans="1:13" s="230" customFormat="1" x14ac:dyDescent="0.3">
      <c r="A48" s="249">
        <f>'Sch-1'!A48</f>
        <v>30</v>
      </c>
      <c r="B48" s="249">
        <f>'Sch-1'!B48</f>
        <v>7000020275</v>
      </c>
      <c r="C48" s="249">
        <f>'Sch-1'!C48</f>
        <v>620</v>
      </c>
      <c r="D48" s="249" t="str">
        <f>'Sch-1'!D48</f>
        <v xml:space="preserve">Spares-Tele Eqpt for NR-I portion       </v>
      </c>
      <c r="E48" s="249">
        <f>'Sch-1'!E48</f>
        <v>1000028252</v>
      </c>
      <c r="F48" s="250" t="str">
        <f>'Sch-1'!J48</f>
        <v>Electronic Printed Circuit Board</v>
      </c>
      <c r="G48" s="249" t="str">
        <f>'Sch-1'!K48</f>
        <v>SET</v>
      </c>
      <c r="H48" s="249">
        <f>'Sch-1'!L48</f>
        <v>1</v>
      </c>
      <c r="I48" s="251"/>
      <c r="J48" s="254" t="str">
        <f t="shared" si="0"/>
        <v>Included</v>
      </c>
      <c r="K48" s="253">
        <f t="shared" si="1"/>
        <v>0</v>
      </c>
      <c r="M48" s="220"/>
    </row>
    <row r="49" spans="1:51" s="9" customFormat="1" ht="21.75" customHeight="1" x14ac:dyDescent="0.3">
      <c r="A49" s="786" t="str">
        <f>'Sch-1'!A49</f>
        <v>II</v>
      </c>
      <c r="B49" s="870" t="str">
        <f>'Sch-1'!B49</f>
        <v xml:space="preserve">Comm Equipment Supply &amp; Erection in WR2 </v>
      </c>
      <c r="C49" s="870"/>
      <c r="D49" s="870"/>
      <c r="E49" s="870"/>
      <c r="F49" s="870"/>
      <c r="G49" s="870"/>
      <c r="H49" s="870"/>
      <c r="I49" s="870"/>
      <c r="J49" s="870"/>
      <c r="K49" s="748"/>
      <c r="L49" s="748"/>
      <c r="M49" s="748"/>
      <c r="N49" s="748"/>
      <c r="O49" s="219"/>
      <c r="P49" s="43"/>
      <c r="Q49" s="43"/>
      <c r="R49" s="43"/>
      <c r="S49" s="44"/>
      <c r="T49" s="45"/>
      <c r="U49" s="45"/>
      <c r="V49" s="45"/>
      <c r="W49" s="45"/>
      <c r="X49" s="8"/>
      <c r="Y49" s="8"/>
      <c r="AA49" s="10"/>
      <c r="AB49" s="10"/>
      <c r="AI49" s="33"/>
      <c r="AL49" s="8"/>
      <c r="AM49" s="8"/>
      <c r="AN49" s="8"/>
      <c r="AO49" s="8"/>
      <c r="AP49" s="8"/>
      <c r="AQ49" s="8"/>
      <c r="AR49" s="8"/>
      <c r="AS49" s="8"/>
      <c r="AT49" s="8"/>
      <c r="AU49" s="8"/>
      <c r="AV49" s="8"/>
      <c r="AW49" s="8"/>
      <c r="AX49" s="8"/>
      <c r="AY49" s="8"/>
    </row>
    <row r="50" spans="1:51" s="230" customFormat="1" ht="115.5" x14ac:dyDescent="0.3">
      <c r="A50" s="249">
        <f>'Sch-1'!A50</f>
        <v>1</v>
      </c>
      <c r="B50" s="249">
        <f>'Sch-1'!B50</f>
        <v>7000020282</v>
      </c>
      <c r="C50" s="249">
        <f>'Sch-1'!C50</f>
        <v>470</v>
      </c>
      <c r="D50" s="249" t="str">
        <f>'Sch-1'!D50</f>
        <v xml:space="preserve">Telecom Eqpt- Supply for WR-II portion  </v>
      </c>
      <c r="E50" s="249">
        <f>'Sch-1'!E50</f>
        <v>1000031367</v>
      </c>
      <c r="F50" s="250" t="str">
        <f>'Sch-1'!J50</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50" s="249" t="str">
        <f>'Sch-1'!K50</f>
        <v xml:space="preserve">EA </v>
      </c>
      <c r="H50" s="249">
        <f>'Sch-1'!L50</f>
        <v>6</v>
      </c>
      <c r="I50" s="251"/>
      <c r="J50" s="254" t="str">
        <f t="shared" ref="J50:J97" si="2">IF(I50=0, "Included",IF(ISERROR(H50*I50), I50, H50*I50))</f>
        <v>Included</v>
      </c>
      <c r="K50" s="253">
        <f t="shared" ref="K50:K97" si="3">+H50*I50</f>
        <v>0</v>
      </c>
      <c r="M50" s="220"/>
    </row>
    <row r="51" spans="1:51" s="230" customFormat="1" ht="33" x14ac:dyDescent="0.3">
      <c r="A51" s="249">
        <f>'Sch-1'!A51</f>
        <v>2</v>
      </c>
      <c r="B51" s="249">
        <f>'Sch-1'!B51</f>
        <v>7000020282</v>
      </c>
      <c r="C51" s="249">
        <f>'Sch-1'!C51</f>
        <v>480</v>
      </c>
      <c r="D51" s="249" t="str">
        <f>'Sch-1'!D51</f>
        <v xml:space="preserve">Telecom Eqpt- Supply for WR-II portion  </v>
      </c>
      <c r="E51" s="249">
        <f>'Sch-1'!E51</f>
        <v>1000023721</v>
      </c>
      <c r="F51" s="250" t="str">
        <f>'Sch-1'!J51</f>
        <v>SFP S4.1</v>
      </c>
      <c r="G51" s="249" t="str">
        <f>'Sch-1'!K51</f>
        <v xml:space="preserve">EA </v>
      </c>
      <c r="H51" s="249">
        <f>'Sch-1'!L51</f>
        <v>4</v>
      </c>
      <c r="I51" s="251"/>
      <c r="J51" s="254" t="str">
        <f t="shared" si="2"/>
        <v>Included</v>
      </c>
      <c r="K51" s="253">
        <f t="shared" si="3"/>
        <v>0</v>
      </c>
      <c r="M51" s="220"/>
    </row>
    <row r="52" spans="1:51" s="230" customFormat="1" ht="33" x14ac:dyDescent="0.3">
      <c r="A52" s="249">
        <f>'Sch-1'!A52</f>
        <v>3</v>
      </c>
      <c r="B52" s="249">
        <f>'Sch-1'!B52</f>
        <v>7000020282</v>
      </c>
      <c r="C52" s="249">
        <f>'Sch-1'!C52</f>
        <v>490</v>
      </c>
      <c r="D52" s="249" t="str">
        <f>'Sch-1'!D52</f>
        <v xml:space="preserve">Telecom Eqpt- Supply for WR-II portion  </v>
      </c>
      <c r="E52" s="249">
        <f>'Sch-1'!E52</f>
        <v>1000018706</v>
      </c>
      <c r="F52" s="250" t="str">
        <f>'Sch-1'!J52</f>
        <v>S16.1 SFP</v>
      </c>
      <c r="G52" s="249" t="str">
        <f>'Sch-1'!K52</f>
        <v xml:space="preserve">EA </v>
      </c>
      <c r="H52" s="249">
        <f>'Sch-1'!L52</f>
        <v>16</v>
      </c>
      <c r="I52" s="251"/>
      <c r="J52" s="254" t="str">
        <f t="shared" si="2"/>
        <v>Included</v>
      </c>
      <c r="K52" s="253">
        <f t="shared" si="3"/>
        <v>0</v>
      </c>
      <c r="M52" s="220"/>
    </row>
    <row r="53" spans="1:51" s="230" customFormat="1" ht="33" x14ac:dyDescent="0.3">
      <c r="A53" s="249">
        <f>'Sch-1'!A53</f>
        <v>4</v>
      </c>
      <c r="B53" s="249">
        <f>'Sch-1'!B53</f>
        <v>7000020282</v>
      </c>
      <c r="C53" s="249">
        <f>'Sch-1'!C53</f>
        <v>600</v>
      </c>
      <c r="D53" s="249" t="str">
        <f>'Sch-1'!D53</f>
        <v xml:space="preserve">Telecom Eqpt- Supply for WR-II portion  </v>
      </c>
      <c r="E53" s="249">
        <f>'Sch-1'!E53</f>
        <v>1000014273</v>
      </c>
      <c r="F53" s="250" t="str">
        <f>'Sch-1'!J53</f>
        <v>L16.2 SFP</v>
      </c>
      <c r="G53" s="249" t="str">
        <f>'Sch-1'!K53</f>
        <v xml:space="preserve">EA </v>
      </c>
      <c r="H53" s="249">
        <f>'Sch-1'!L53</f>
        <v>4</v>
      </c>
      <c r="I53" s="251"/>
      <c r="J53" s="254" t="str">
        <f t="shared" si="2"/>
        <v>Included</v>
      </c>
      <c r="K53" s="253">
        <f t="shared" si="3"/>
        <v>0</v>
      </c>
      <c r="M53" s="220"/>
    </row>
    <row r="54" spans="1:51" s="230" customFormat="1" ht="33" x14ac:dyDescent="0.3">
      <c r="A54" s="249">
        <f>'Sch-1'!A54</f>
        <v>5</v>
      </c>
      <c r="B54" s="249">
        <f>'Sch-1'!B54</f>
        <v>7000020282</v>
      </c>
      <c r="C54" s="249">
        <f>'Sch-1'!C54</f>
        <v>640</v>
      </c>
      <c r="D54" s="249" t="str">
        <f>'Sch-1'!D54</f>
        <v xml:space="preserve">Telecom Eqpt- Supply for WR-II portion  </v>
      </c>
      <c r="E54" s="249">
        <f>'Sch-1'!E54</f>
        <v>1000019317</v>
      </c>
      <c r="F54" s="250" t="str">
        <f>'Sch-1'!J54</f>
        <v>Optical Line Interface card To support minimum 175 km</v>
      </c>
      <c r="G54" s="249" t="str">
        <f>'Sch-1'!K54</f>
        <v xml:space="preserve">EA </v>
      </c>
      <c r="H54" s="249">
        <f>'Sch-1'!L54</f>
        <v>4</v>
      </c>
      <c r="I54" s="251"/>
      <c r="J54" s="254" t="str">
        <f t="shared" si="2"/>
        <v>Included</v>
      </c>
      <c r="K54" s="253">
        <f t="shared" si="3"/>
        <v>0</v>
      </c>
      <c r="M54" s="220"/>
    </row>
    <row r="55" spans="1:51" s="230" customFormat="1" ht="33" x14ac:dyDescent="0.3">
      <c r="A55" s="249">
        <f>'Sch-1'!A55</f>
        <v>6</v>
      </c>
      <c r="B55" s="249">
        <f>'Sch-1'!B55</f>
        <v>7000020282</v>
      </c>
      <c r="C55" s="249">
        <f>'Sch-1'!C55</f>
        <v>510</v>
      </c>
      <c r="D55" s="249" t="str">
        <f>'Sch-1'!D55</f>
        <v xml:space="preserve">Telecom Eqpt- Supply for WR-II portion  </v>
      </c>
      <c r="E55" s="249">
        <f>'Sch-1'!E55</f>
        <v>1000019316</v>
      </c>
      <c r="F55" s="250" t="str">
        <f>'Sch-1'!J55</f>
        <v>Optical Line Interface card To support minimum 200 km</v>
      </c>
      <c r="G55" s="249" t="str">
        <f>'Sch-1'!K55</f>
        <v xml:space="preserve">EA </v>
      </c>
      <c r="H55" s="249">
        <f>'Sch-1'!L55</f>
        <v>4</v>
      </c>
      <c r="I55" s="251"/>
      <c r="J55" s="254" t="str">
        <f t="shared" si="2"/>
        <v>Included</v>
      </c>
      <c r="K55" s="253">
        <f t="shared" si="3"/>
        <v>0</v>
      </c>
      <c r="M55" s="220"/>
    </row>
    <row r="56" spans="1:51" s="230" customFormat="1" ht="33" x14ac:dyDescent="0.3">
      <c r="A56" s="249">
        <f>'Sch-1'!A56</f>
        <v>7</v>
      </c>
      <c r="B56" s="249">
        <f>'Sch-1'!B56</f>
        <v>7000020282</v>
      </c>
      <c r="C56" s="249">
        <f>'Sch-1'!C56</f>
        <v>610</v>
      </c>
      <c r="D56" s="249" t="str">
        <f>'Sch-1'!D56</f>
        <v xml:space="preserve">Telecom Eqpt- Supply for WR-II portion  </v>
      </c>
      <c r="E56" s="249">
        <f>'Sch-1'!E56</f>
        <v>1000031405</v>
      </c>
      <c r="F56" s="250" t="str">
        <f>'Sch-1'!J56</f>
        <v>OPTICAL INTERFACE CARD (TO SUPPORT MINIMUM 225 KMS) FOR STM-16</v>
      </c>
      <c r="G56" s="249" t="str">
        <f>'Sch-1'!K56</f>
        <v xml:space="preserve">EA </v>
      </c>
      <c r="H56" s="249">
        <f>'Sch-1'!L56</f>
        <v>4</v>
      </c>
      <c r="I56" s="251"/>
      <c r="J56" s="254" t="str">
        <f t="shared" si="2"/>
        <v>Included</v>
      </c>
      <c r="K56" s="253">
        <f t="shared" si="3"/>
        <v>0</v>
      </c>
      <c r="M56" s="220"/>
    </row>
    <row r="57" spans="1:51" s="230" customFormat="1" ht="33" x14ac:dyDescent="0.3">
      <c r="A57" s="249">
        <f>'Sch-1'!A57</f>
        <v>8</v>
      </c>
      <c r="B57" s="249">
        <f>'Sch-1'!B57</f>
        <v>7000020282</v>
      </c>
      <c r="C57" s="249">
        <f>'Sch-1'!C57</f>
        <v>520</v>
      </c>
      <c r="D57" s="249" t="str">
        <f>'Sch-1'!D57</f>
        <v xml:space="preserve">Telecom Eqpt- Supply for WR-II portion  </v>
      </c>
      <c r="E57" s="249">
        <f>'Sch-1'!E57</f>
        <v>1000031374</v>
      </c>
      <c r="F57" s="250" t="str">
        <f>'Sch-1'!J57</f>
        <v>TRIBUTARY INTERFACE- E1 INTERFACE (MINIMUM 16 NOS.)</v>
      </c>
      <c r="G57" s="249" t="str">
        <f>'Sch-1'!K57</f>
        <v>SET</v>
      </c>
      <c r="H57" s="249">
        <f>'Sch-1'!L57</f>
        <v>12</v>
      </c>
      <c r="I57" s="251"/>
      <c r="J57" s="254" t="str">
        <f t="shared" si="2"/>
        <v>Included</v>
      </c>
      <c r="K57" s="253">
        <f t="shared" si="3"/>
        <v>0</v>
      </c>
      <c r="M57" s="220"/>
    </row>
    <row r="58" spans="1:51" s="230" customFormat="1" ht="33" x14ac:dyDescent="0.3">
      <c r="A58" s="249">
        <f>'Sch-1'!A58</f>
        <v>9</v>
      </c>
      <c r="B58" s="249">
        <f>'Sch-1'!B58</f>
        <v>7000020282</v>
      </c>
      <c r="C58" s="249">
        <f>'Sch-1'!C58</f>
        <v>530</v>
      </c>
      <c r="D58" s="249" t="str">
        <f>'Sch-1'!D58</f>
        <v xml:space="preserve">Telecom Eqpt- Supply for WR-II portion  </v>
      </c>
      <c r="E58" s="249">
        <f>'Sch-1'!E58</f>
        <v>1000031378</v>
      </c>
      <c r="F58" s="250" t="str">
        <f>'Sch-1'!J58</f>
        <v>TRIBUTARY INTERFACES-ETHERNET INTERFACES 10/100 MBPS WITH LAYER -2SWITCHING (MINIMUM 16 NOS.)</v>
      </c>
      <c r="G58" s="249" t="str">
        <f>'Sch-1'!K58</f>
        <v>SET</v>
      </c>
      <c r="H58" s="249">
        <f>'Sch-1'!L58</f>
        <v>12</v>
      </c>
      <c r="I58" s="251"/>
      <c r="J58" s="254" t="str">
        <f t="shared" si="2"/>
        <v>Included</v>
      </c>
      <c r="K58" s="253">
        <f t="shared" si="3"/>
        <v>0</v>
      </c>
      <c r="M58" s="220"/>
    </row>
    <row r="59" spans="1:51" s="230" customFormat="1" ht="33" x14ac:dyDescent="0.3">
      <c r="A59" s="249">
        <f>'Sch-1'!A59</f>
        <v>10</v>
      </c>
      <c r="B59" s="249">
        <f>'Sch-1'!B59</f>
        <v>7000020282</v>
      </c>
      <c r="C59" s="249">
        <f>'Sch-1'!C59</f>
        <v>540</v>
      </c>
      <c r="D59" s="249" t="str">
        <f>'Sch-1'!D59</f>
        <v xml:space="preserve">Telecom Eqpt- Supply for WR-II portion  </v>
      </c>
      <c r="E59" s="249">
        <f>'Sch-1'!E59</f>
        <v>1000031381</v>
      </c>
      <c r="F59" s="250" t="str">
        <f>'Sch-1'!J59</f>
        <v>TRIBUTARY INTERFACE-GIGABIT ETHERNET INTERFACES 10/100 MBPS WITH LAYER-2 SWITCHING (MINIMUM 2 NOS.)</v>
      </c>
      <c r="G59" s="249" t="str">
        <f>'Sch-1'!K59</f>
        <v>SET</v>
      </c>
      <c r="H59" s="249">
        <f>'Sch-1'!L59</f>
        <v>6</v>
      </c>
      <c r="I59" s="251"/>
      <c r="J59" s="254" t="str">
        <f t="shared" si="2"/>
        <v>Included</v>
      </c>
      <c r="K59" s="253">
        <f t="shared" si="3"/>
        <v>0</v>
      </c>
      <c r="M59" s="220"/>
    </row>
    <row r="60" spans="1:51" s="230" customFormat="1" ht="33" x14ac:dyDescent="0.3">
      <c r="A60" s="249">
        <f>'Sch-1'!A60</f>
        <v>11</v>
      </c>
      <c r="B60" s="249">
        <f>'Sch-1'!B60</f>
        <v>7000020282</v>
      </c>
      <c r="C60" s="249">
        <f>'Sch-1'!C60</f>
        <v>550</v>
      </c>
      <c r="D60" s="249" t="str">
        <f>'Sch-1'!D60</f>
        <v xml:space="preserve">Telecom Eqpt- Supply for WR-II portion  </v>
      </c>
      <c r="E60" s="249">
        <f>'Sch-1'!E60</f>
        <v>1000026228</v>
      </c>
      <c r="F60" s="250" t="str">
        <f>'Sch-1'!J60</f>
        <v>Equipment Cabinets For SDH</v>
      </c>
      <c r="G60" s="249" t="str">
        <f>'Sch-1'!K60</f>
        <v xml:space="preserve">EA </v>
      </c>
      <c r="H60" s="249">
        <f>'Sch-1'!L60</f>
        <v>6</v>
      </c>
      <c r="I60" s="251"/>
      <c r="J60" s="254" t="str">
        <f t="shared" si="2"/>
        <v>Included</v>
      </c>
      <c r="K60" s="253">
        <f t="shared" si="3"/>
        <v>0</v>
      </c>
      <c r="M60" s="220"/>
    </row>
    <row r="61" spans="1:51" s="230" customFormat="1" ht="33" x14ac:dyDescent="0.3">
      <c r="A61" s="249">
        <f>'Sch-1'!A61</f>
        <v>12</v>
      </c>
      <c r="B61" s="249">
        <f>'Sch-1'!B61</f>
        <v>7000020282</v>
      </c>
      <c r="C61" s="249">
        <f>'Sch-1'!C61</f>
        <v>560</v>
      </c>
      <c r="D61" s="249" t="str">
        <f>'Sch-1'!D61</f>
        <v xml:space="preserve">Telecom Eqpt- Supply for WR-II portion  </v>
      </c>
      <c r="E61" s="249">
        <f>'Sch-1'!E61</f>
        <v>1000034998</v>
      </c>
      <c r="F61" s="250" t="str">
        <f>'Sch-1'!J61</f>
        <v>VOIP TELEPHONE INSTRUMENT WITH ONE COMMON SWITCH (MIN. 8 PORT)</v>
      </c>
      <c r="G61" s="249" t="str">
        <f>'Sch-1'!K61</f>
        <v xml:space="preserve">EA </v>
      </c>
      <c r="H61" s="249">
        <f>'Sch-1'!L61</f>
        <v>12</v>
      </c>
      <c r="I61" s="251"/>
      <c r="J61" s="254" t="str">
        <f t="shared" si="2"/>
        <v>Included</v>
      </c>
      <c r="K61" s="253">
        <f t="shared" si="3"/>
        <v>0</v>
      </c>
      <c r="M61" s="220"/>
    </row>
    <row r="62" spans="1:51" s="230" customFormat="1" ht="33" x14ac:dyDescent="0.3">
      <c r="A62" s="249">
        <f>'Sch-1'!A62</f>
        <v>13</v>
      </c>
      <c r="B62" s="249">
        <f>'Sch-1'!B62</f>
        <v>7000020282</v>
      </c>
      <c r="C62" s="249">
        <f>'Sch-1'!C62</f>
        <v>570</v>
      </c>
      <c r="D62" s="249" t="str">
        <f>'Sch-1'!D62</f>
        <v xml:space="preserve">Telecom Eqpt- Supply for WR-II portion  </v>
      </c>
      <c r="E62" s="249">
        <f>'Sch-1'!E62</f>
        <v>1000028456</v>
      </c>
      <c r="F62" s="250" t="str">
        <f>'Sch-1'!J62</f>
        <v>48V DCPS - SMPS BASED 48V DC POWER SUPPLY (DCPS) SYSTEM OF 25 AMPRATING</v>
      </c>
      <c r="G62" s="249" t="str">
        <f>'Sch-1'!K62</f>
        <v>SET</v>
      </c>
      <c r="H62" s="249">
        <f>'Sch-1'!L62</f>
        <v>2</v>
      </c>
      <c r="I62" s="251"/>
      <c r="J62" s="254" t="str">
        <f t="shared" si="2"/>
        <v>Included</v>
      </c>
      <c r="K62" s="253">
        <f t="shared" si="3"/>
        <v>0</v>
      </c>
      <c r="M62" s="220"/>
    </row>
    <row r="63" spans="1:51" s="230" customFormat="1" ht="33" x14ac:dyDescent="0.3">
      <c r="A63" s="249">
        <f>'Sch-1'!A63</f>
        <v>14</v>
      </c>
      <c r="B63" s="249">
        <f>'Sch-1'!B63</f>
        <v>7000020282</v>
      </c>
      <c r="C63" s="249">
        <f>'Sch-1'!C63</f>
        <v>580</v>
      </c>
      <c r="D63" s="249" t="str">
        <f>'Sch-1'!D63</f>
        <v xml:space="preserve">Telecom Eqpt- Supply for WR-II portion  </v>
      </c>
      <c r="E63" s="249">
        <f>'Sch-1'!E63</f>
        <v>1000028532</v>
      </c>
      <c r="F63" s="250" t="str">
        <f>'Sch-1'!J63</f>
        <v>VRLA Battery Bank for DCPS system of 300AH rating</v>
      </c>
      <c r="G63" s="249" t="str">
        <f>'Sch-1'!K63</f>
        <v xml:space="preserve">EA </v>
      </c>
      <c r="H63" s="249">
        <f>'Sch-1'!L63</f>
        <v>2</v>
      </c>
      <c r="I63" s="251"/>
      <c r="J63" s="254" t="str">
        <f t="shared" si="2"/>
        <v>Included</v>
      </c>
      <c r="K63" s="253">
        <f t="shared" si="3"/>
        <v>0</v>
      </c>
      <c r="M63" s="220"/>
    </row>
    <row r="64" spans="1:51" s="230" customFormat="1" ht="99" x14ac:dyDescent="0.3">
      <c r="A64" s="249">
        <f>'Sch-1'!A64</f>
        <v>15</v>
      </c>
      <c r="B64" s="249">
        <f>'Sch-1'!B64</f>
        <v>7000020282</v>
      </c>
      <c r="C64" s="249">
        <f>'Sch-1'!C64</f>
        <v>590</v>
      </c>
      <c r="D64" s="249" t="str">
        <f>'Sch-1'!D64</f>
        <v xml:space="preserve">Telecom Eqpt- Supply for WR-II portion  </v>
      </c>
      <c r="E64" s="249">
        <f>'Sch-1'!E64</f>
        <v>1000031403</v>
      </c>
      <c r="F64" s="250" t="str">
        <f>'Sch-1'!J64</f>
        <v>REPEATER SHELTER SYSTEM INCLUDING ALL SHELTER ITEMS SUCH ASAIR-CONDITIONER, DG SETS, STATIC VOLTAGE STABLISER, DCPS &amp; BATTERY ETC AS PER TECHNICAL SPECIFICATION OF PUF INSULATED PRE-COATED STEELSHELTER (INNER DIMENSION : 4340 X 2540 X 3000 MM &amp; OUTER DIMENSION4500 X 2700 X 3160 MM)</v>
      </c>
      <c r="G64" s="249" t="str">
        <f>'Sch-1'!K64</f>
        <v>SET</v>
      </c>
      <c r="H64" s="249">
        <f>'Sch-1'!L64</f>
        <v>2</v>
      </c>
      <c r="I64" s="251"/>
      <c r="J64" s="254" t="str">
        <f t="shared" si="2"/>
        <v>Included</v>
      </c>
      <c r="K64" s="253">
        <f t="shared" si="3"/>
        <v>0</v>
      </c>
      <c r="M64" s="220"/>
    </row>
    <row r="65" spans="1:13" s="230" customFormat="1" ht="33" x14ac:dyDescent="0.3">
      <c r="A65" s="249">
        <f>'Sch-1'!A65</f>
        <v>16</v>
      </c>
      <c r="B65" s="249">
        <f>'Sch-1'!B65</f>
        <v>7000026718</v>
      </c>
      <c r="C65" s="249">
        <f>'Sch-1'!C65</f>
        <v>10</v>
      </c>
      <c r="D65" s="249" t="str">
        <f>'Sch-1'!D65</f>
        <v xml:space="preserve">Telecom Eqpt- Supply for WR-II portion  </v>
      </c>
      <c r="E65" s="249">
        <f>'Sch-1'!E65</f>
        <v>1000031363</v>
      </c>
      <c r="F65" s="250" t="str">
        <f>'Sch-1'!J65</f>
        <v>35A SMPS BASED 48V DC POWER SUPPLY (DCPS) SYSTEM.</v>
      </c>
      <c r="G65" s="249" t="str">
        <f>'Sch-1'!K65</f>
        <v xml:space="preserve">EA </v>
      </c>
      <c r="H65" s="249">
        <f>'Sch-1'!L65</f>
        <v>2</v>
      </c>
      <c r="I65" s="251"/>
      <c r="J65" s="254" t="str">
        <f t="shared" si="2"/>
        <v>Included</v>
      </c>
      <c r="K65" s="253">
        <f t="shared" si="3"/>
        <v>0</v>
      </c>
      <c r="M65" s="220"/>
    </row>
    <row r="66" spans="1:13" s="230" customFormat="1" ht="33" x14ac:dyDescent="0.3">
      <c r="A66" s="249">
        <f>'Sch-1'!A66</f>
        <v>17</v>
      </c>
      <c r="B66" s="249">
        <f>'Sch-1'!B66</f>
        <v>7000026718</v>
      </c>
      <c r="C66" s="249">
        <f>'Sch-1'!C66</f>
        <v>20</v>
      </c>
      <c r="D66" s="249" t="str">
        <f>'Sch-1'!D66</f>
        <v xml:space="preserve">Telecom Eqpt- Supply for WR-II portion  </v>
      </c>
      <c r="E66" s="249">
        <f>'Sch-1'!E66</f>
        <v>1000031415</v>
      </c>
      <c r="F66" s="250" t="str">
        <f>'Sch-1'!J66</f>
        <v>450AH VRLA TYPE BATTERY BANK FOR ABOVE DCPS SYSTEM ( WITH 8 HRSBACKUP).</v>
      </c>
      <c r="G66" s="249" t="str">
        <f>'Sch-1'!K66</f>
        <v xml:space="preserve">EA </v>
      </c>
      <c r="H66" s="249">
        <f>'Sch-1'!L66</f>
        <v>2</v>
      </c>
      <c r="I66" s="251"/>
      <c r="J66" s="254" t="str">
        <f t="shared" si="2"/>
        <v>Included</v>
      </c>
      <c r="K66" s="253">
        <f t="shared" si="3"/>
        <v>0</v>
      </c>
      <c r="M66" s="220"/>
    </row>
    <row r="67" spans="1:13" s="230" customFormat="1" ht="66" x14ac:dyDescent="0.3">
      <c r="A67" s="249">
        <f>'Sch-1'!A67</f>
        <v>18</v>
      </c>
      <c r="B67" s="249">
        <f>'Sch-1'!B67</f>
        <v>7000020282</v>
      </c>
      <c r="C67" s="249">
        <f>'Sch-1'!C67</f>
        <v>650</v>
      </c>
      <c r="D67" s="249" t="str">
        <f>'Sch-1'!D67</f>
        <v xml:space="preserve">Telecom Eqpt- Spares for WR-II portion  </v>
      </c>
      <c r="E67" s="249">
        <f>'Sch-1'!E67</f>
        <v>1000031369</v>
      </c>
      <c r="F67" s="250" t="str">
        <f>'Sch-1'!J67</f>
        <v>SDH EQUIPMENT (STM-16 MADM UPTO 5 MSP PROTECTED DIRECTIONS)-COMMONCARDS, CROSS-CONNECT/CONTROL CARDS, OPTICAL BASE CARD, POWER SUPPLYCARDS, POWER CABLING, OTHER HARDWARE &amp; ACCESSORIES (EACH).</v>
      </c>
      <c r="G67" s="249" t="str">
        <f>'Sch-1'!K67</f>
        <v>SET</v>
      </c>
      <c r="H67" s="249">
        <f>'Sch-1'!L67</f>
        <v>1</v>
      </c>
      <c r="I67" s="251"/>
      <c r="J67" s="254" t="str">
        <f t="shared" si="2"/>
        <v>Included</v>
      </c>
      <c r="K67" s="253">
        <f t="shared" si="3"/>
        <v>0</v>
      </c>
      <c r="M67" s="220"/>
    </row>
    <row r="68" spans="1:13" s="230" customFormat="1" ht="33" x14ac:dyDescent="0.3">
      <c r="A68" s="249">
        <f>'Sch-1'!A68</f>
        <v>19</v>
      </c>
      <c r="B68" s="249">
        <f>'Sch-1'!B68</f>
        <v>7000020282</v>
      </c>
      <c r="C68" s="249">
        <f>'Sch-1'!C68</f>
        <v>660</v>
      </c>
      <c r="D68" s="249" t="str">
        <f>'Sch-1'!D68</f>
        <v xml:space="preserve">Telecom Eqpt- Spares for WR-II portion  </v>
      </c>
      <c r="E68" s="249">
        <f>'Sch-1'!E68</f>
        <v>1000023721</v>
      </c>
      <c r="F68" s="250" t="str">
        <f>'Sch-1'!J68</f>
        <v>SFP S4.1</v>
      </c>
      <c r="G68" s="249" t="str">
        <f>'Sch-1'!K68</f>
        <v xml:space="preserve">EA </v>
      </c>
      <c r="H68" s="249">
        <f>'Sch-1'!L68</f>
        <v>1</v>
      </c>
      <c r="I68" s="251"/>
      <c r="J68" s="254" t="str">
        <f t="shared" si="2"/>
        <v>Included</v>
      </c>
      <c r="K68" s="253">
        <f t="shared" si="3"/>
        <v>0</v>
      </c>
      <c r="M68" s="220"/>
    </row>
    <row r="69" spans="1:13" s="230" customFormat="1" ht="33" x14ac:dyDescent="0.3">
      <c r="A69" s="249">
        <f>'Sch-1'!A69</f>
        <v>20</v>
      </c>
      <c r="B69" s="249">
        <f>'Sch-1'!B69</f>
        <v>7000020282</v>
      </c>
      <c r="C69" s="249">
        <f>'Sch-1'!C69</f>
        <v>670</v>
      </c>
      <c r="D69" s="249" t="str">
        <f>'Sch-1'!D69</f>
        <v xml:space="preserve">Telecom Eqpt- Spares for WR-II portion  </v>
      </c>
      <c r="E69" s="249">
        <f>'Sch-1'!E69</f>
        <v>1000018706</v>
      </c>
      <c r="F69" s="250" t="str">
        <f>'Sch-1'!J69</f>
        <v>S16.1 SFP</v>
      </c>
      <c r="G69" s="249" t="str">
        <f>'Sch-1'!K69</f>
        <v xml:space="preserve">EA </v>
      </c>
      <c r="H69" s="249">
        <f>'Sch-1'!L69</f>
        <v>2</v>
      </c>
      <c r="I69" s="251"/>
      <c r="J69" s="254" t="str">
        <f t="shared" si="2"/>
        <v>Included</v>
      </c>
      <c r="K69" s="253">
        <f t="shared" si="3"/>
        <v>0</v>
      </c>
      <c r="M69" s="220"/>
    </row>
    <row r="70" spans="1:13" s="230" customFormat="1" ht="33" x14ac:dyDescent="0.3">
      <c r="A70" s="249">
        <f>'Sch-1'!A70</f>
        <v>21</v>
      </c>
      <c r="B70" s="249">
        <f>'Sch-1'!B70</f>
        <v>7000020282</v>
      </c>
      <c r="C70" s="249">
        <f>'Sch-1'!C70</f>
        <v>800</v>
      </c>
      <c r="D70" s="249" t="str">
        <f>'Sch-1'!D70</f>
        <v xml:space="preserve">Telecom Eqpt- Spares for WR-II portion  </v>
      </c>
      <c r="E70" s="249">
        <f>'Sch-1'!E70</f>
        <v>1000019317</v>
      </c>
      <c r="F70" s="250" t="str">
        <f>'Sch-1'!J70</f>
        <v>Optical Line Interface card To support minimum 175 km</v>
      </c>
      <c r="G70" s="249" t="str">
        <f>'Sch-1'!K70</f>
        <v xml:space="preserve">EA </v>
      </c>
      <c r="H70" s="249">
        <f>'Sch-1'!L70</f>
        <v>1</v>
      </c>
      <c r="I70" s="251"/>
      <c r="J70" s="254" t="str">
        <f t="shared" si="2"/>
        <v>Included</v>
      </c>
      <c r="K70" s="253">
        <f t="shared" si="3"/>
        <v>0</v>
      </c>
      <c r="M70" s="220"/>
    </row>
    <row r="71" spans="1:13" s="230" customFormat="1" ht="33" x14ac:dyDescent="0.3">
      <c r="A71" s="249">
        <f>'Sch-1'!A71</f>
        <v>22</v>
      </c>
      <c r="B71" s="249">
        <f>'Sch-1'!B71</f>
        <v>7000020282</v>
      </c>
      <c r="C71" s="249">
        <f>'Sch-1'!C71</f>
        <v>690</v>
      </c>
      <c r="D71" s="249" t="str">
        <f>'Sch-1'!D71</f>
        <v xml:space="preserve">Telecom Eqpt- Spares for WR-II portion  </v>
      </c>
      <c r="E71" s="249">
        <f>'Sch-1'!E71</f>
        <v>1000019316</v>
      </c>
      <c r="F71" s="250" t="str">
        <f>'Sch-1'!J71</f>
        <v>Optical Line Interface card To support minimum 200 km</v>
      </c>
      <c r="G71" s="249" t="str">
        <f>'Sch-1'!K71</f>
        <v xml:space="preserve">EA </v>
      </c>
      <c r="H71" s="249">
        <f>'Sch-1'!L71</f>
        <v>1</v>
      </c>
      <c r="I71" s="251"/>
      <c r="J71" s="254" t="str">
        <f t="shared" si="2"/>
        <v>Included</v>
      </c>
      <c r="K71" s="253">
        <f t="shared" si="3"/>
        <v>0</v>
      </c>
      <c r="M71" s="220"/>
    </row>
    <row r="72" spans="1:13" s="230" customFormat="1" ht="33" x14ac:dyDescent="0.3">
      <c r="A72" s="249">
        <f>'Sch-1'!A72</f>
        <v>23</v>
      </c>
      <c r="B72" s="249">
        <f>'Sch-1'!B72</f>
        <v>7000020282</v>
      </c>
      <c r="C72" s="249">
        <f>'Sch-1'!C72</f>
        <v>790</v>
      </c>
      <c r="D72" s="249" t="str">
        <f>'Sch-1'!D72</f>
        <v xml:space="preserve">Telecom Eqpt- Spares for WR-II portion  </v>
      </c>
      <c r="E72" s="249">
        <f>'Sch-1'!E72</f>
        <v>1000031405</v>
      </c>
      <c r="F72" s="250" t="str">
        <f>'Sch-1'!J72</f>
        <v>OPTICAL INTERFACE CARD (TO SUPPORT MINIMUM 225 KMS) FOR STM-16</v>
      </c>
      <c r="G72" s="249" t="str">
        <f>'Sch-1'!K72</f>
        <v xml:space="preserve">EA </v>
      </c>
      <c r="H72" s="249">
        <f>'Sch-1'!L72</f>
        <v>1</v>
      </c>
      <c r="I72" s="251"/>
      <c r="J72" s="254" t="str">
        <f t="shared" si="2"/>
        <v>Included</v>
      </c>
      <c r="K72" s="253">
        <f t="shared" si="3"/>
        <v>0</v>
      </c>
      <c r="M72" s="220"/>
    </row>
    <row r="73" spans="1:13" s="230" customFormat="1" ht="33" x14ac:dyDescent="0.3">
      <c r="A73" s="249">
        <f>'Sch-1'!A73</f>
        <v>24</v>
      </c>
      <c r="B73" s="249">
        <f>'Sch-1'!B73</f>
        <v>7000020282</v>
      </c>
      <c r="C73" s="249">
        <f>'Sch-1'!C73</f>
        <v>700</v>
      </c>
      <c r="D73" s="249" t="str">
        <f>'Sch-1'!D73</f>
        <v xml:space="preserve">Telecom Eqpt- Spares for WR-II portion  </v>
      </c>
      <c r="E73" s="249">
        <f>'Sch-1'!E73</f>
        <v>1000031374</v>
      </c>
      <c r="F73" s="250" t="str">
        <f>'Sch-1'!J73</f>
        <v>TRIBUTARY INTERFACE- E1 INTERFACE (MINIMUM 16 NOS.)</v>
      </c>
      <c r="G73" s="249" t="str">
        <f>'Sch-1'!K73</f>
        <v>SET</v>
      </c>
      <c r="H73" s="249">
        <f>'Sch-1'!L73</f>
        <v>2</v>
      </c>
      <c r="I73" s="251"/>
      <c r="J73" s="254" t="str">
        <f t="shared" si="2"/>
        <v>Included</v>
      </c>
      <c r="K73" s="253">
        <f t="shared" si="3"/>
        <v>0</v>
      </c>
      <c r="M73" s="220"/>
    </row>
    <row r="74" spans="1:13" s="230" customFormat="1" ht="33" x14ac:dyDescent="0.3">
      <c r="A74" s="249">
        <f>'Sch-1'!A74</f>
        <v>25</v>
      </c>
      <c r="B74" s="249">
        <f>'Sch-1'!B74</f>
        <v>7000020282</v>
      </c>
      <c r="C74" s="249">
        <f>'Sch-1'!C74</f>
        <v>710</v>
      </c>
      <c r="D74" s="249" t="str">
        <f>'Sch-1'!D74</f>
        <v xml:space="preserve">Telecom Eqpt- Spares for WR-II portion  </v>
      </c>
      <c r="E74" s="249">
        <f>'Sch-1'!E74</f>
        <v>1000031378</v>
      </c>
      <c r="F74" s="250" t="str">
        <f>'Sch-1'!J74</f>
        <v>TRIBUTARY INTERFACES-ETHERNET INTERFACES 10/100 MBPS WITH LAYER -2SWITCHING (MINIMUM 16 NOS.)</v>
      </c>
      <c r="G74" s="249" t="str">
        <f>'Sch-1'!K74</f>
        <v>SET</v>
      </c>
      <c r="H74" s="249">
        <f>'Sch-1'!L74</f>
        <v>2</v>
      </c>
      <c r="I74" s="251"/>
      <c r="J74" s="254" t="str">
        <f t="shared" si="2"/>
        <v>Included</v>
      </c>
      <c r="K74" s="253">
        <f t="shared" si="3"/>
        <v>0</v>
      </c>
      <c r="M74" s="220"/>
    </row>
    <row r="75" spans="1:13" s="230" customFormat="1" ht="33" x14ac:dyDescent="0.3">
      <c r="A75" s="249">
        <f>'Sch-1'!A75</f>
        <v>26</v>
      </c>
      <c r="B75" s="249">
        <f>'Sch-1'!B75</f>
        <v>7000020282</v>
      </c>
      <c r="C75" s="249">
        <f>'Sch-1'!C75</f>
        <v>720</v>
      </c>
      <c r="D75" s="249" t="str">
        <f>'Sch-1'!D75</f>
        <v xml:space="preserve">Telecom Eqpt- Spares for WR-II portion  </v>
      </c>
      <c r="E75" s="249">
        <f>'Sch-1'!E75</f>
        <v>1000031381</v>
      </c>
      <c r="F75" s="250" t="str">
        <f>'Sch-1'!J75</f>
        <v>TRIBUTARY INTERFACE-GIGABIT ETHERNET INTERFACES 10/100 MBPS WITH LAYER-2 SWITCHING (MINIMUM 2 NOS.)</v>
      </c>
      <c r="G75" s="249" t="str">
        <f>'Sch-1'!K75</f>
        <v>SET</v>
      </c>
      <c r="H75" s="249">
        <f>'Sch-1'!L75</f>
        <v>1</v>
      </c>
      <c r="I75" s="251"/>
      <c r="J75" s="254" t="str">
        <f t="shared" si="2"/>
        <v>Included</v>
      </c>
      <c r="K75" s="253">
        <f t="shared" si="3"/>
        <v>0</v>
      </c>
      <c r="M75" s="220"/>
    </row>
    <row r="76" spans="1:13" s="230" customFormat="1" ht="33" x14ac:dyDescent="0.3">
      <c r="A76" s="249">
        <f>'Sch-1'!A76</f>
        <v>27</v>
      </c>
      <c r="B76" s="249">
        <f>'Sch-1'!B76</f>
        <v>7000020282</v>
      </c>
      <c r="C76" s="249">
        <f>'Sch-1'!C76</f>
        <v>740</v>
      </c>
      <c r="D76" s="249" t="str">
        <f>'Sch-1'!D76</f>
        <v xml:space="preserve">Telecom Eqpt- Spares for WR-II portion  </v>
      </c>
      <c r="E76" s="249">
        <f>'Sch-1'!E76</f>
        <v>1000034998</v>
      </c>
      <c r="F76" s="250" t="str">
        <f>'Sch-1'!J76</f>
        <v>VOIP TELEPHONE INSTRUMENT WITH ONE COMMON SWITCH (MIN. 8 PORT)</v>
      </c>
      <c r="G76" s="249" t="str">
        <f>'Sch-1'!K76</f>
        <v xml:space="preserve">EA </v>
      </c>
      <c r="H76" s="249">
        <f>'Sch-1'!L76</f>
        <v>2</v>
      </c>
      <c r="I76" s="251"/>
      <c r="J76" s="254" t="str">
        <f t="shared" si="2"/>
        <v>Included</v>
      </c>
      <c r="K76" s="253">
        <f t="shared" si="3"/>
        <v>0</v>
      </c>
      <c r="M76" s="220"/>
    </row>
    <row r="77" spans="1:13" s="230" customFormat="1" ht="33" x14ac:dyDescent="0.3">
      <c r="A77" s="249">
        <f>'Sch-1'!A77</f>
        <v>28</v>
      </c>
      <c r="B77" s="249">
        <f>'Sch-1'!B77</f>
        <v>7000020282</v>
      </c>
      <c r="C77" s="249">
        <f>'Sch-1'!C77</f>
        <v>750</v>
      </c>
      <c r="D77" s="249" t="str">
        <f>'Sch-1'!D77</f>
        <v xml:space="preserve">Telecom Eqpt- Spares for WR-II portion  </v>
      </c>
      <c r="E77" s="249">
        <f>'Sch-1'!E77</f>
        <v>1000031398</v>
      </c>
      <c r="F77" s="250" t="str">
        <f>'Sch-1'!J77</f>
        <v>PRE CONNECTORIZED OPTICAL FIBER PATCH CORDS(10 MTRS) â€“ PACK OF SIXPATCH CORDS</v>
      </c>
      <c r="G77" s="249" t="str">
        <f>'Sch-1'!K77</f>
        <v>SET</v>
      </c>
      <c r="H77" s="249">
        <f>'Sch-1'!L77</f>
        <v>2</v>
      </c>
      <c r="I77" s="251"/>
      <c r="J77" s="254" t="str">
        <f t="shared" si="2"/>
        <v>Included</v>
      </c>
      <c r="K77" s="253">
        <f t="shared" si="3"/>
        <v>0</v>
      </c>
      <c r="M77" s="220"/>
    </row>
    <row r="78" spans="1:13" s="230" customFormat="1" ht="33" x14ac:dyDescent="0.3">
      <c r="A78" s="249">
        <f>'Sch-1'!A78</f>
        <v>29</v>
      </c>
      <c r="B78" s="249">
        <f>'Sch-1'!B78</f>
        <v>7000020282</v>
      </c>
      <c r="C78" s="249">
        <f>'Sch-1'!C78</f>
        <v>760</v>
      </c>
      <c r="D78" s="249" t="str">
        <f>'Sch-1'!D78</f>
        <v xml:space="preserve">Telecom Eqpt- Spares for WR-II portion  </v>
      </c>
      <c r="E78" s="249">
        <f>'Sch-1'!E78</f>
        <v>1000031383</v>
      </c>
      <c r="F78" s="250" t="str">
        <f>'Sch-1'!J78</f>
        <v>MCCB/MCB-2P/ CONTACTOR/ TIMER/ RELAY OF EACH TYPE &amp; RATING (ASAPPLICABLE)</v>
      </c>
      <c r="G78" s="249" t="str">
        <f>'Sch-1'!K78</f>
        <v>SET</v>
      </c>
      <c r="H78" s="249">
        <f>'Sch-1'!L78</f>
        <v>1</v>
      </c>
      <c r="I78" s="251"/>
      <c r="J78" s="254" t="str">
        <f t="shared" si="2"/>
        <v>Included</v>
      </c>
      <c r="K78" s="253">
        <f t="shared" si="3"/>
        <v>0</v>
      </c>
      <c r="M78" s="220"/>
    </row>
    <row r="79" spans="1:13" s="230" customFormat="1" ht="33" x14ac:dyDescent="0.3">
      <c r="A79" s="249">
        <f>'Sch-1'!A79</f>
        <v>30</v>
      </c>
      <c r="B79" s="249">
        <f>'Sch-1'!B79</f>
        <v>7000020282</v>
      </c>
      <c r="C79" s="249">
        <f>'Sch-1'!C79</f>
        <v>770</v>
      </c>
      <c r="D79" s="249" t="str">
        <f>'Sch-1'!D79</f>
        <v xml:space="preserve">Telecom Eqpt- Spares for WR-II portion  </v>
      </c>
      <c r="E79" s="249">
        <f>'Sch-1'!E79</f>
        <v>1000019811</v>
      </c>
      <c r="F79" s="250" t="str">
        <f>'Sch-1'!J79</f>
        <v>Single Pole MCBs (for outgoing DC Feeders) for DCPS</v>
      </c>
      <c r="G79" s="249" t="str">
        <f>'Sch-1'!K79</f>
        <v>SET</v>
      </c>
      <c r="H79" s="249">
        <f>'Sch-1'!L79</f>
        <v>3</v>
      </c>
      <c r="I79" s="251"/>
      <c r="J79" s="254" t="str">
        <f t="shared" si="2"/>
        <v>Included</v>
      </c>
      <c r="K79" s="253">
        <f t="shared" si="3"/>
        <v>0</v>
      </c>
      <c r="M79" s="220"/>
    </row>
    <row r="80" spans="1:13" s="230" customFormat="1" ht="33" x14ac:dyDescent="0.3">
      <c r="A80" s="249">
        <f>'Sch-1'!A80</f>
        <v>31</v>
      </c>
      <c r="B80" s="249">
        <f>'Sch-1'!B80</f>
        <v>7000020282</v>
      </c>
      <c r="C80" s="249">
        <f>'Sch-1'!C80</f>
        <v>780</v>
      </c>
      <c r="D80" s="249" t="str">
        <f>'Sch-1'!D80</f>
        <v xml:space="preserve">Telecom Eqpt- Spares for WR-II portion  </v>
      </c>
      <c r="E80" s="249">
        <f>'Sch-1'!E80</f>
        <v>1000028252</v>
      </c>
      <c r="F80" s="250" t="str">
        <f>'Sch-1'!J80</f>
        <v>Electronic Printed Circuit Board</v>
      </c>
      <c r="G80" s="249" t="str">
        <f>'Sch-1'!K80</f>
        <v>SET</v>
      </c>
      <c r="H80" s="249">
        <f>'Sch-1'!L80</f>
        <v>1</v>
      </c>
      <c r="I80" s="251"/>
      <c r="J80" s="254" t="str">
        <f t="shared" si="2"/>
        <v>Included</v>
      </c>
      <c r="K80" s="253">
        <f t="shared" si="3"/>
        <v>0</v>
      </c>
      <c r="M80" s="220"/>
    </row>
    <row r="81" spans="1:51" s="9" customFormat="1" ht="18.75" x14ac:dyDescent="0.3">
      <c r="A81" s="786" t="str">
        <f>'Sch-1'!A81</f>
        <v>III</v>
      </c>
      <c r="B81" s="870" t="str">
        <f>'Sch-1'!B81</f>
        <v xml:space="preserve">FOTE for Jallandhar-Kurukshetra (ISTS)  </v>
      </c>
      <c r="C81" s="870">
        <f>'Sch-1'!C81</f>
        <v>0</v>
      </c>
      <c r="D81" s="870">
        <f>'Sch-1'!D81</f>
        <v>0</v>
      </c>
      <c r="E81" s="870">
        <f>'Sch-1'!E81</f>
        <v>0</v>
      </c>
      <c r="F81" s="870">
        <f>'Sch-1'!J81</f>
        <v>0</v>
      </c>
      <c r="G81" s="870">
        <f>'Sch-1'!K81</f>
        <v>0</v>
      </c>
      <c r="H81" s="870">
        <f>'Sch-1'!L81</f>
        <v>0</v>
      </c>
      <c r="I81" s="870"/>
      <c r="J81" s="870" t="str">
        <f t="shared" si="2"/>
        <v>Included</v>
      </c>
      <c r="K81" s="748">
        <f t="shared" si="3"/>
        <v>0</v>
      </c>
      <c r="L81" s="748"/>
      <c r="M81" s="748"/>
      <c r="N81" s="748"/>
      <c r="O81" s="219"/>
      <c r="P81" s="43"/>
      <c r="Q81" s="43"/>
      <c r="R81" s="43"/>
      <c r="S81" s="44"/>
      <c r="T81" s="45"/>
      <c r="U81" s="45"/>
      <c r="V81" s="45"/>
      <c r="W81" s="45"/>
      <c r="X81" s="8"/>
      <c r="Y81" s="8"/>
      <c r="AA81" s="10"/>
      <c r="AB81" s="10"/>
      <c r="AI81" s="33"/>
      <c r="AL81" s="8"/>
      <c r="AM81" s="8"/>
      <c r="AN81" s="8"/>
      <c r="AO81" s="8"/>
      <c r="AP81" s="8"/>
      <c r="AQ81" s="8"/>
      <c r="AR81" s="8"/>
      <c r="AS81" s="8"/>
      <c r="AT81" s="8"/>
      <c r="AU81" s="8"/>
      <c r="AV81" s="8"/>
      <c r="AW81" s="8"/>
      <c r="AX81" s="8"/>
      <c r="AY81" s="8"/>
    </row>
    <row r="82" spans="1:51" s="230" customFormat="1" ht="115.5" x14ac:dyDescent="0.3">
      <c r="A82" s="249">
        <f>'Sch-1'!A82</f>
        <v>1</v>
      </c>
      <c r="B82" s="249">
        <f>'Sch-1'!B82</f>
        <v>7000023692</v>
      </c>
      <c r="C82" s="249">
        <f>'Sch-1'!C82</f>
        <v>2850</v>
      </c>
      <c r="D82" s="249" t="str">
        <f>'Sch-1'!D82</f>
        <v>Telecom eqpt supply fr Jalndhr-Krukshtra</v>
      </c>
      <c r="E82" s="249">
        <f>'Sch-1'!E82</f>
        <v>1000031367</v>
      </c>
      <c r="F82" s="250" t="str">
        <f>'Sch-1'!J82</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82" s="250" t="str">
        <f>'Sch-1'!K82</f>
        <v xml:space="preserve">EA </v>
      </c>
      <c r="H82" s="250">
        <f>'Sch-1'!L82</f>
        <v>3</v>
      </c>
      <c r="I82" s="251"/>
      <c r="J82" s="254" t="str">
        <f t="shared" si="2"/>
        <v>Included</v>
      </c>
      <c r="K82" s="253">
        <f t="shared" si="3"/>
        <v>0</v>
      </c>
      <c r="M82" s="220"/>
    </row>
    <row r="83" spans="1:51" s="230" customFormat="1" ht="33" x14ac:dyDescent="0.3">
      <c r="A83" s="249">
        <f>'Sch-1'!A83</f>
        <v>2</v>
      </c>
      <c r="B83" s="249">
        <f>'Sch-1'!B83</f>
        <v>7000023692</v>
      </c>
      <c r="C83" s="249">
        <f>'Sch-1'!C83</f>
        <v>2860</v>
      </c>
      <c r="D83" s="249" t="str">
        <f>'Sch-1'!D83</f>
        <v>Telecom eqpt supply fr Jalndhr-Krukshtra</v>
      </c>
      <c r="E83" s="249">
        <f>'Sch-1'!E83</f>
        <v>1000018706</v>
      </c>
      <c r="F83" s="250" t="str">
        <f>'Sch-1'!J83</f>
        <v>S16.1 SFP</v>
      </c>
      <c r="G83" s="250" t="str">
        <f>'Sch-1'!K83</f>
        <v xml:space="preserve">EA </v>
      </c>
      <c r="H83" s="250">
        <f>'Sch-1'!L83</f>
        <v>8</v>
      </c>
      <c r="I83" s="251"/>
      <c r="J83" s="254" t="str">
        <f t="shared" si="2"/>
        <v>Included</v>
      </c>
      <c r="K83" s="253">
        <f t="shared" si="3"/>
        <v>0</v>
      </c>
      <c r="M83" s="220"/>
    </row>
    <row r="84" spans="1:51" s="230" customFormat="1" ht="33" x14ac:dyDescent="0.3">
      <c r="A84" s="249">
        <f>'Sch-1'!A84</f>
        <v>3</v>
      </c>
      <c r="B84" s="249">
        <f>'Sch-1'!B84</f>
        <v>7000023692</v>
      </c>
      <c r="C84" s="249">
        <f>'Sch-1'!C84</f>
        <v>2870</v>
      </c>
      <c r="D84" s="249" t="str">
        <f>'Sch-1'!D84</f>
        <v>Telecom eqpt supply fr Jalndhr-Krukshtra</v>
      </c>
      <c r="E84" s="249">
        <f>'Sch-1'!E84</f>
        <v>1000014272</v>
      </c>
      <c r="F84" s="250" t="str">
        <f>'Sch-1'!J84</f>
        <v>L16.1 SFP</v>
      </c>
      <c r="G84" s="250" t="str">
        <f>'Sch-1'!K84</f>
        <v xml:space="preserve">EA </v>
      </c>
      <c r="H84" s="250">
        <f>'Sch-1'!L84</f>
        <v>2</v>
      </c>
      <c r="I84" s="251"/>
      <c r="J84" s="254" t="str">
        <f t="shared" si="2"/>
        <v>Included</v>
      </c>
      <c r="K84" s="253">
        <f t="shared" si="3"/>
        <v>0</v>
      </c>
      <c r="M84" s="220"/>
    </row>
    <row r="85" spans="1:51" s="230" customFormat="1" ht="33" x14ac:dyDescent="0.3">
      <c r="A85" s="249">
        <f>'Sch-1'!A85</f>
        <v>4</v>
      </c>
      <c r="B85" s="249">
        <f>'Sch-1'!B85</f>
        <v>7000023692</v>
      </c>
      <c r="C85" s="249">
        <f>'Sch-1'!C85</f>
        <v>2880</v>
      </c>
      <c r="D85" s="249" t="str">
        <f>'Sch-1'!D85</f>
        <v>Telecom eqpt supply fr Jalndhr-Krukshtra</v>
      </c>
      <c r="E85" s="249">
        <f>'Sch-1'!E85</f>
        <v>1000019315</v>
      </c>
      <c r="F85" s="250" t="str">
        <f>'Sch-1'!J85</f>
        <v>Optical Line Interface card (to support minimum 150 kms)</v>
      </c>
      <c r="G85" s="250" t="str">
        <f>'Sch-1'!K85</f>
        <v xml:space="preserve">EA </v>
      </c>
      <c r="H85" s="250">
        <f>'Sch-1'!L85</f>
        <v>4</v>
      </c>
      <c r="I85" s="251"/>
      <c r="J85" s="254" t="str">
        <f t="shared" si="2"/>
        <v>Included</v>
      </c>
      <c r="K85" s="253">
        <f t="shared" si="3"/>
        <v>0</v>
      </c>
      <c r="M85" s="220"/>
    </row>
    <row r="86" spans="1:51" s="230" customFormat="1" ht="33" x14ac:dyDescent="0.3">
      <c r="A86" s="249">
        <f>'Sch-1'!A86</f>
        <v>5</v>
      </c>
      <c r="B86" s="249">
        <f>'Sch-1'!B86</f>
        <v>7000023692</v>
      </c>
      <c r="C86" s="249">
        <f>'Sch-1'!C86</f>
        <v>2890</v>
      </c>
      <c r="D86" s="249" t="str">
        <f>'Sch-1'!D86</f>
        <v>Telecom eqpt supply fr Jalndhr-Krukshtra</v>
      </c>
      <c r="E86" s="249">
        <f>'Sch-1'!E86</f>
        <v>1000019317</v>
      </c>
      <c r="F86" s="250" t="str">
        <f>'Sch-1'!J86</f>
        <v>Optical Line Interface card To support minimum 175 km</v>
      </c>
      <c r="G86" s="250" t="str">
        <f>'Sch-1'!K86</f>
        <v xml:space="preserve">EA </v>
      </c>
      <c r="H86" s="250">
        <f>'Sch-1'!L86</f>
        <v>4</v>
      </c>
      <c r="I86" s="251"/>
      <c r="J86" s="254" t="str">
        <f t="shared" si="2"/>
        <v>Included</v>
      </c>
      <c r="K86" s="253">
        <f t="shared" si="3"/>
        <v>0</v>
      </c>
      <c r="M86" s="220"/>
    </row>
    <row r="87" spans="1:51" s="230" customFormat="1" ht="33" x14ac:dyDescent="0.3">
      <c r="A87" s="249">
        <f>'Sch-1'!A87</f>
        <v>6</v>
      </c>
      <c r="B87" s="249">
        <f>'Sch-1'!B87</f>
        <v>7000023692</v>
      </c>
      <c r="C87" s="249">
        <f>'Sch-1'!C87</f>
        <v>2960</v>
      </c>
      <c r="D87" s="249" t="str">
        <f>'Sch-1'!D87</f>
        <v>Telecom eqpt supply fr Jalndhr-Krukshtra</v>
      </c>
      <c r="E87" s="249">
        <f>'Sch-1'!E87</f>
        <v>1000019316</v>
      </c>
      <c r="F87" s="250" t="str">
        <f>'Sch-1'!J87</f>
        <v>Optical Line Interface card To support minimum 200 km</v>
      </c>
      <c r="G87" s="250" t="str">
        <f>'Sch-1'!K87</f>
        <v xml:space="preserve">EA </v>
      </c>
      <c r="H87" s="250">
        <f>'Sch-1'!L87</f>
        <v>2</v>
      </c>
      <c r="I87" s="251"/>
      <c r="J87" s="254" t="str">
        <f t="shared" si="2"/>
        <v>Included</v>
      </c>
      <c r="K87" s="253">
        <f t="shared" si="3"/>
        <v>0</v>
      </c>
      <c r="M87" s="220"/>
    </row>
    <row r="88" spans="1:51" s="230" customFormat="1" ht="33" x14ac:dyDescent="0.3">
      <c r="A88" s="249">
        <f>'Sch-1'!A88</f>
        <v>7</v>
      </c>
      <c r="B88" s="249">
        <f>'Sch-1'!B88</f>
        <v>7000023692</v>
      </c>
      <c r="C88" s="249">
        <f>'Sch-1'!C88</f>
        <v>2900</v>
      </c>
      <c r="D88" s="249" t="str">
        <f>'Sch-1'!D88</f>
        <v>Telecom eqpt supply fr Jalndhr-Krukshtra</v>
      </c>
      <c r="E88" s="249">
        <f>'Sch-1'!E88</f>
        <v>1000031374</v>
      </c>
      <c r="F88" s="250" t="str">
        <f>'Sch-1'!J88</f>
        <v>TRIBUTARY INTERFACE- E1 INTERFACE (MINIMUM 16 NOS.)</v>
      </c>
      <c r="G88" s="250" t="str">
        <f>'Sch-1'!K88</f>
        <v>SET</v>
      </c>
      <c r="H88" s="250">
        <f>'Sch-1'!L88</f>
        <v>6</v>
      </c>
      <c r="I88" s="251"/>
      <c r="J88" s="254" t="str">
        <f t="shared" si="2"/>
        <v>Included</v>
      </c>
      <c r="K88" s="253">
        <f t="shared" si="3"/>
        <v>0</v>
      </c>
      <c r="M88" s="220"/>
    </row>
    <row r="89" spans="1:51" s="230" customFormat="1" ht="33" x14ac:dyDescent="0.3">
      <c r="A89" s="249">
        <f>'Sch-1'!A89</f>
        <v>8</v>
      </c>
      <c r="B89" s="249">
        <f>'Sch-1'!B89</f>
        <v>7000023692</v>
      </c>
      <c r="C89" s="249">
        <f>'Sch-1'!C89</f>
        <v>2910</v>
      </c>
      <c r="D89" s="249" t="str">
        <f>'Sch-1'!D89</f>
        <v>Telecom eqpt supply fr Jalndhr-Krukshtra</v>
      </c>
      <c r="E89" s="249">
        <f>'Sch-1'!E89</f>
        <v>1000034950</v>
      </c>
      <c r="F89" s="250" t="str">
        <f>'Sch-1'!J89</f>
        <v>ETHERNET INTERFACE 10/100 BASE T WITH LAYER-2 SWITCHING (MIN 8INTERFACES PER CARD)</v>
      </c>
      <c r="G89" s="250" t="str">
        <f>'Sch-1'!K89</f>
        <v xml:space="preserve">EA </v>
      </c>
      <c r="H89" s="250">
        <f>'Sch-1'!L89</f>
        <v>6</v>
      </c>
      <c r="I89" s="251"/>
      <c r="J89" s="254" t="str">
        <f t="shared" si="2"/>
        <v>Included</v>
      </c>
      <c r="K89" s="253">
        <f t="shared" si="3"/>
        <v>0</v>
      </c>
      <c r="M89" s="220"/>
    </row>
    <row r="90" spans="1:51" s="230" customFormat="1" ht="33" x14ac:dyDescent="0.3">
      <c r="A90" s="249">
        <f>'Sch-1'!A90</f>
        <v>9</v>
      </c>
      <c r="B90" s="249">
        <f>'Sch-1'!B90</f>
        <v>7000023692</v>
      </c>
      <c r="C90" s="249">
        <f>'Sch-1'!C90</f>
        <v>2920</v>
      </c>
      <c r="D90" s="249" t="str">
        <f>'Sch-1'!D90</f>
        <v>Telecom eqpt supply fr Jalndhr-Krukshtra</v>
      </c>
      <c r="E90" s="249">
        <f>'Sch-1'!E90</f>
        <v>1000031381</v>
      </c>
      <c r="F90" s="250" t="str">
        <f>'Sch-1'!J90</f>
        <v>TRIBUTARY INTERFACE-GIGABIT ETHERNET INTERFACES 10/100 MBPS WITH LAYER-2 SWITCHING (MINIMUM 2 NOS.)</v>
      </c>
      <c r="G90" s="250" t="str">
        <f>'Sch-1'!K90</f>
        <v>SET</v>
      </c>
      <c r="H90" s="250">
        <f>'Sch-1'!L90</f>
        <v>3</v>
      </c>
      <c r="I90" s="251"/>
      <c r="J90" s="254" t="str">
        <f t="shared" si="2"/>
        <v>Included</v>
      </c>
      <c r="K90" s="253">
        <f t="shared" si="3"/>
        <v>0</v>
      </c>
      <c r="M90" s="220"/>
    </row>
    <row r="91" spans="1:51" s="230" customFormat="1" ht="33" x14ac:dyDescent="0.3">
      <c r="A91" s="249">
        <f>'Sch-1'!A91</f>
        <v>10</v>
      </c>
      <c r="B91" s="249">
        <f>'Sch-1'!B91</f>
        <v>7000023692</v>
      </c>
      <c r="C91" s="249">
        <f>'Sch-1'!C91</f>
        <v>2930</v>
      </c>
      <c r="D91" s="249" t="str">
        <f>'Sch-1'!D91</f>
        <v>Telecom eqpt supply fr Jalndhr-Krukshtra</v>
      </c>
      <c r="E91" s="249">
        <f>'Sch-1'!E91</f>
        <v>1000026228</v>
      </c>
      <c r="F91" s="250" t="str">
        <f>'Sch-1'!J91</f>
        <v>Equipment Cabinets For SDH</v>
      </c>
      <c r="G91" s="250" t="str">
        <f>'Sch-1'!K91</f>
        <v xml:space="preserve">EA </v>
      </c>
      <c r="H91" s="250">
        <f>'Sch-1'!L91</f>
        <v>3</v>
      </c>
      <c r="I91" s="251"/>
      <c r="J91" s="254" t="str">
        <f t="shared" si="2"/>
        <v>Included</v>
      </c>
      <c r="K91" s="253">
        <f t="shared" si="3"/>
        <v>0</v>
      </c>
      <c r="M91" s="220"/>
    </row>
    <row r="92" spans="1:51" s="230" customFormat="1" ht="33" x14ac:dyDescent="0.3">
      <c r="A92" s="249">
        <f>'Sch-1'!A92</f>
        <v>11</v>
      </c>
      <c r="B92" s="249">
        <f>'Sch-1'!B92</f>
        <v>7000023692</v>
      </c>
      <c r="C92" s="249">
        <f>'Sch-1'!C92</f>
        <v>2940</v>
      </c>
      <c r="D92" s="249" t="str">
        <f>'Sch-1'!D92</f>
        <v>Telecom eqpt supply fr Jalndhr-Krukshtra</v>
      </c>
      <c r="E92" s="249">
        <f>'Sch-1'!E92</f>
        <v>1000034998</v>
      </c>
      <c r="F92" s="250" t="str">
        <f>'Sch-1'!J92</f>
        <v>VOIP TELEPHONE INSTRUMENT WITH ONE COMMON SWITCH (MIN. 8 PORT)</v>
      </c>
      <c r="G92" s="250" t="str">
        <f>'Sch-1'!K92</f>
        <v xml:space="preserve">EA </v>
      </c>
      <c r="H92" s="250">
        <f>'Sch-1'!L92</f>
        <v>4</v>
      </c>
      <c r="I92" s="251"/>
      <c r="J92" s="254" t="str">
        <f t="shared" si="2"/>
        <v>Included</v>
      </c>
      <c r="K92" s="253">
        <f t="shared" si="3"/>
        <v>0</v>
      </c>
      <c r="M92" s="220"/>
    </row>
    <row r="93" spans="1:51" s="230" customFormat="1" ht="99" x14ac:dyDescent="0.3">
      <c r="A93" s="249">
        <f>'Sch-1'!A93</f>
        <v>12</v>
      </c>
      <c r="B93" s="249">
        <f>'Sch-1'!B93</f>
        <v>7000023692</v>
      </c>
      <c r="C93" s="249">
        <f>'Sch-1'!C93</f>
        <v>2950</v>
      </c>
      <c r="D93" s="249" t="str">
        <f>'Sch-1'!D93</f>
        <v>Telecom eqpt supply fr Jalndhr-Krukshtra</v>
      </c>
      <c r="E93" s="249">
        <f>'Sch-1'!E93</f>
        <v>1000031403</v>
      </c>
      <c r="F93" s="250" t="str">
        <f>'Sch-1'!J93</f>
        <v>REPEATER SHELTER SYSTEM INCLUDING ALL SHELTER ITEMS SUCH ASAIR-CONDITIONER, DG SETS, STATIC VOLTAGE STABLISER, DCPS &amp; BATTERY ETC AS PER TECHNICAL SPECIFICATION OF PUF INSULATED PRE-COATED STEELSHELTER (INNER DIMENSION : 4340 X 2540 X 3000 MM &amp; OUTER DIMENSION4500 X 2700 X 3160 MM)</v>
      </c>
      <c r="G93" s="250" t="str">
        <f>'Sch-1'!K93</f>
        <v>SET</v>
      </c>
      <c r="H93" s="250">
        <f>'Sch-1'!L93</f>
        <v>1</v>
      </c>
      <c r="I93" s="251"/>
      <c r="J93" s="254" t="str">
        <f t="shared" si="2"/>
        <v>Included</v>
      </c>
      <c r="K93" s="253">
        <f t="shared" si="3"/>
        <v>0</v>
      </c>
      <c r="M93" s="220"/>
    </row>
    <row r="94" spans="1:51" s="230" customFormat="1" ht="66" x14ac:dyDescent="0.3">
      <c r="A94" s="249">
        <f>'Sch-1'!A94</f>
        <v>13</v>
      </c>
      <c r="B94" s="249">
        <f>'Sch-1'!B94</f>
        <v>7000023692</v>
      </c>
      <c r="C94" s="249">
        <f>'Sch-1'!C94</f>
        <v>2980</v>
      </c>
      <c r="D94" s="249" t="str">
        <f>'Sch-1'!D94</f>
        <v xml:space="preserve">Spares-Tele eqpt fr Jalndhr-Krukshtra   </v>
      </c>
      <c r="E94" s="249">
        <f>'Sch-1'!E94</f>
        <v>1000031369</v>
      </c>
      <c r="F94" s="250" t="str">
        <f>'Sch-1'!J94</f>
        <v>SDH EQUIPMENT (STM-16 MADM UPTO 5 MSP PROTECTED DIRECTIONS)-COMMONCARDS, CROSS-CONNECT/CONTROL CARDS, OPTICAL BASE CARD, POWER SUPPLYCARDS, POWER CABLING, OTHER HARDWARE &amp; ACCESSORIES (EACH).</v>
      </c>
      <c r="G94" s="250" t="str">
        <f>'Sch-1'!K94</f>
        <v>SET</v>
      </c>
      <c r="H94" s="250">
        <f>'Sch-1'!L94</f>
        <v>1</v>
      </c>
      <c r="I94" s="251"/>
      <c r="J94" s="254" t="str">
        <f t="shared" si="2"/>
        <v>Included</v>
      </c>
      <c r="K94" s="253">
        <f t="shared" si="3"/>
        <v>0</v>
      </c>
      <c r="M94" s="220"/>
    </row>
    <row r="95" spans="1:51" s="230" customFormat="1" ht="33" x14ac:dyDescent="0.3">
      <c r="A95" s="249">
        <f>'Sch-1'!A95</f>
        <v>14</v>
      </c>
      <c r="B95" s="249">
        <f>'Sch-1'!B95</f>
        <v>7000023692</v>
      </c>
      <c r="C95" s="249">
        <f>'Sch-1'!C95</f>
        <v>2990</v>
      </c>
      <c r="D95" s="249" t="str">
        <f>'Sch-1'!D95</f>
        <v xml:space="preserve">Spares-Tele eqpt fr Jalndhr-Krukshtra   </v>
      </c>
      <c r="E95" s="249">
        <f>'Sch-1'!E95</f>
        <v>1000018706</v>
      </c>
      <c r="F95" s="250" t="str">
        <f>'Sch-1'!J95</f>
        <v>S16.1 SFP</v>
      </c>
      <c r="G95" s="250" t="str">
        <f>'Sch-1'!K95</f>
        <v xml:space="preserve">EA </v>
      </c>
      <c r="H95" s="250">
        <f>'Sch-1'!L95</f>
        <v>1</v>
      </c>
      <c r="I95" s="251"/>
      <c r="J95" s="254" t="str">
        <f t="shared" si="2"/>
        <v>Included</v>
      </c>
      <c r="K95" s="253">
        <f t="shared" si="3"/>
        <v>0</v>
      </c>
      <c r="M95" s="220"/>
    </row>
    <row r="96" spans="1:51" s="230" customFormat="1" ht="33" x14ac:dyDescent="0.3">
      <c r="A96" s="249">
        <f>'Sch-1'!A96</f>
        <v>15</v>
      </c>
      <c r="B96" s="249">
        <f>'Sch-1'!B96</f>
        <v>7000023692</v>
      </c>
      <c r="C96" s="249">
        <f>'Sch-1'!C96</f>
        <v>3000</v>
      </c>
      <c r="D96" s="249" t="str">
        <f>'Sch-1'!D96</f>
        <v xml:space="preserve">Spares-Tele eqpt fr Jalndhr-Krukshtra   </v>
      </c>
      <c r="E96" s="249">
        <f>'Sch-1'!E96</f>
        <v>1000014272</v>
      </c>
      <c r="F96" s="250" t="str">
        <f>'Sch-1'!J96</f>
        <v>L16.1 SFP</v>
      </c>
      <c r="G96" s="250" t="str">
        <f>'Sch-1'!K96</f>
        <v xml:space="preserve">EA </v>
      </c>
      <c r="H96" s="250">
        <f>'Sch-1'!L96</f>
        <v>1</v>
      </c>
      <c r="I96" s="251"/>
      <c r="J96" s="254" t="str">
        <f t="shared" si="2"/>
        <v>Included</v>
      </c>
      <c r="K96" s="253">
        <f t="shared" si="3"/>
        <v>0</v>
      </c>
      <c r="M96" s="220"/>
    </row>
    <row r="97" spans="1:51" s="230" customFormat="1" ht="33" x14ac:dyDescent="0.3">
      <c r="A97" s="249">
        <f>'Sch-1'!A97</f>
        <v>16</v>
      </c>
      <c r="B97" s="249">
        <f>'Sch-1'!B97</f>
        <v>7000023692</v>
      </c>
      <c r="C97" s="249">
        <f>'Sch-1'!C97</f>
        <v>3010</v>
      </c>
      <c r="D97" s="249" t="str">
        <f>'Sch-1'!D97</f>
        <v xml:space="preserve">Spares-Tele eqpt fr Jalndhr-Krukshtra   </v>
      </c>
      <c r="E97" s="249">
        <f>'Sch-1'!E97</f>
        <v>1000019315</v>
      </c>
      <c r="F97" s="250" t="str">
        <f>'Sch-1'!J97</f>
        <v>Optical Line Interface card (to support minimum 150 kms)</v>
      </c>
      <c r="G97" s="250" t="str">
        <f>'Sch-1'!K97</f>
        <v xml:space="preserve">EA </v>
      </c>
      <c r="H97" s="250">
        <f>'Sch-1'!L97</f>
        <v>1</v>
      </c>
      <c r="I97" s="251"/>
      <c r="J97" s="254" t="str">
        <f t="shared" si="2"/>
        <v>Included</v>
      </c>
      <c r="K97" s="253">
        <f t="shared" si="3"/>
        <v>0</v>
      </c>
      <c r="M97" s="220"/>
    </row>
    <row r="98" spans="1:51" s="230" customFormat="1" ht="33" x14ac:dyDescent="0.3">
      <c r="A98" s="249">
        <f>'Sch-1'!A98</f>
        <v>17</v>
      </c>
      <c r="B98" s="249">
        <f>'Sch-1'!B98</f>
        <v>7000023692</v>
      </c>
      <c r="C98" s="249">
        <f>'Sch-1'!C98</f>
        <v>3020</v>
      </c>
      <c r="D98" s="249" t="str">
        <f>'Sch-1'!D98</f>
        <v xml:space="preserve">Spares-Tele eqpt fr Jalndhr-Krukshtra   </v>
      </c>
      <c r="E98" s="249">
        <f>'Sch-1'!E98</f>
        <v>1000019317</v>
      </c>
      <c r="F98" s="250" t="str">
        <f>'Sch-1'!J98</f>
        <v>Optical Line Interface card To support minimum 175 km</v>
      </c>
      <c r="G98" s="250" t="str">
        <f>'Sch-1'!K98</f>
        <v xml:space="preserve">EA </v>
      </c>
      <c r="H98" s="250">
        <f>'Sch-1'!L98</f>
        <v>1</v>
      </c>
      <c r="I98" s="251"/>
      <c r="J98" s="254" t="str">
        <f t="shared" ref="J98:J138" si="4">IF(I98=0, "Included",IF(ISERROR(H98*I98), I98, H98*I98))</f>
        <v>Included</v>
      </c>
      <c r="K98" s="253">
        <f t="shared" ref="K98:K138" si="5">+H98*I98</f>
        <v>0</v>
      </c>
      <c r="M98" s="220"/>
    </row>
    <row r="99" spans="1:51" s="230" customFormat="1" ht="33" x14ac:dyDescent="0.3">
      <c r="A99" s="249">
        <f>'Sch-1'!A99</f>
        <v>18</v>
      </c>
      <c r="B99" s="249">
        <f>'Sch-1'!B99</f>
        <v>7000023692</v>
      </c>
      <c r="C99" s="249">
        <f>'Sch-1'!C99</f>
        <v>3080</v>
      </c>
      <c r="D99" s="249" t="str">
        <f>'Sch-1'!D99</f>
        <v xml:space="preserve">Spares-Tele eqpt fr Jalndhr-Krukshtra   </v>
      </c>
      <c r="E99" s="249">
        <f>'Sch-1'!E99</f>
        <v>1000019316</v>
      </c>
      <c r="F99" s="250" t="str">
        <f>'Sch-1'!J99</f>
        <v>Optical Line Interface card To support minimum 200 km</v>
      </c>
      <c r="G99" s="250" t="str">
        <f>'Sch-1'!K99</f>
        <v xml:space="preserve">EA </v>
      </c>
      <c r="H99" s="250">
        <f>'Sch-1'!L99</f>
        <v>1</v>
      </c>
      <c r="I99" s="251"/>
      <c r="J99" s="254" t="str">
        <f t="shared" si="4"/>
        <v>Included</v>
      </c>
      <c r="K99" s="253">
        <f t="shared" si="5"/>
        <v>0</v>
      </c>
      <c r="M99" s="220"/>
    </row>
    <row r="100" spans="1:51" s="230" customFormat="1" ht="33" x14ac:dyDescent="0.3">
      <c r="A100" s="249">
        <f>'Sch-1'!A100</f>
        <v>19</v>
      </c>
      <c r="B100" s="249">
        <f>'Sch-1'!B100</f>
        <v>7000023692</v>
      </c>
      <c r="C100" s="249">
        <f>'Sch-1'!C100</f>
        <v>3030</v>
      </c>
      <c r="D100" s="249" t="str">
        <f>'Sch-1'!D100</f>
        <v xml:space="preserve">Spares-Tele eqpt fr Jalndhr-Krukshtra   </v>
      </c>
      <c r="E100" s="249">
        <f>'Sch-1'!E100</f>
        <v>1000031374</v>
      </c>
      <c r="F100" s="250" t="str">
        <f>'Sch-1'!J100</f>
        <v>TRIBUTARY INTERFACE- E1 INTERFACE (MINIMUM 16 NOS.)</v>
      </c>
      <c r="G100" s="250" t="str">
        <f>'Sch-1'!K100</f>
        <v>SET</v>
      </c>
      <c r="H100" s="250">
        <f>'Sch-1'!L100</f>
        <v>1</v>
      </c>
      <c r="I100" s="251"/>
      <c r="J100" s="254" t="str">
        <f t="shared" si="4"/>
        <v>Included</v>
      </c>
      <c r="K100" s="253">
        <f t="shared" si="5"/>
        <v>0</v>
      </c>
      <c r="M100" s="220"/>
    </row>
    <row r="101" spans="1:51" s="230" customFormat="1" ht="33" x14ac:dyDescent="0.3">
      <c r="A101" s="249">
        <f>'Sch-1'!A101</f>
        <v>20</v>
      </c>
      <c r="B101" s="249">
        <f>'Sch-1'!B101</f>
        <v>7000023692</v>
      </c>
      <c r="C101" s="249">
        <f>'Sch-1'!C101</f>
        <v>3040</v>
      </c>
      <c r="D101" s="249" t="str">
        <f>'Sch-1'!D101</f>
        <v xml:space="preserve">Spares-Tele eqpt fr Jalndhr-Krukshtra   </v>
      </c>
      <c r="E101" s="249">
        <f>'Sch-1'!E101</f>
        <v>1000034950</v>
      </c>
      <c r="F101" s="250" t="str">
        <f>'Sch-1'!J101</f>
        <v>ETHERNET INTERFACE 10/100 BASE T WITH LAYER-2 SWITCHING (MIN 8INTERFACES PER CARD)</v>
      </c>
      <c r="G101" s="250" t="str">
        <f>'Sch-1'!K101</f>
        <v xml:space="preserve">EA </v>
      </c>
      <c r="H101" s="250">
        <f>'Sch-1'!L101</f>
        <v>1</v>
      </c>
      <c r="I101" s="251"/>
      <c r="J101" s="254" t="str">
        <f t="shared" si="4"/>
        <v>Included</v>
      </c>
      <c r="K101" s="253">
        <f t="shared" si="5"/>
        <v>0</v>
      </c>
      <c r="M101" s="220"/>
    </row>
    <row r="102" spans="1:51" s="230" customFormat="1" ht="33" x14ac:dyDescent="0.3">
      <c r="A102" s="249">
        <f>'Sch-1'!A102</f>
        <v>21</v>
      </c>
      <c r="B102" s="249">
        <f>'Sch-1'!B102</f>
        <v>7000023692</v>
      </c>
      <c r="C102" s="249">
        <f>'Sch-1'!C102</f>
        <v>3050</v>
      </c>
      <c r="D102" s="249" t="str">
        <f>'Sch-1'!D102</f>
        <v xml:space="preserve">Spares-Tele eqpt fr Jalndhr-Krukshtra   </v>
      </c>
      <c r="E102" s="249">
        <f>'Sch-1'!E102</f>
        <v>1000031381</v>
      </c>
      <c r="F102" s="250" t="str">
        <f>'Sch-1'!J102</f>
        <v>TRIBUTARY INTERFACE-GIGABIT ETHERNET INTERFACES 10/100 MBPS WITH LAYER-2 SWITCHING (MINIMUM 2 NOS.)</v>
      </c>
      <c r="G102" s="250" t="str">
        <f>'Sch-1'!K102</f>
        <v>SET</v>
      </c>
      <c r="H102" s="250">
        <f>'Sch-1'!L102</f>
        <v>1</v>
      </c>
      <c r="I102" s="251"/>
      <c r="J102" s="254" t="str">
        <f t="shared" si="4"/>
        <v>Included</v>
      </c>
      <c r="K102" s="253">
        <f t="shared" si="5"/>
        <v>0</v>
      </c>
      <c r="M102" s="220"/>
    </row>
    <row r="103" spans="1:51" s="230" customFormat="1" ht="33" x14ac:dyDescent="0.3">
      <c r="A103" s="249">
        <f>'Sch-1'!A103</f>
        <v>22</v>
      </c>
      <c r="B103" s="249">
        <f>'Sch-1'!B103</f>
        <v>7000023692</v>
      </c>
      <c r="C103" s="249">
        <f>'Sch-1'!C103</f>
        <v>3060</v>
      </c>
      <c r="D103" s="249" t="str">
        <f>'Sch-1'!D103</f>
        <v xml:space="preserve">Spares-Tele eqpt fr Jalndhr-Krukshtra   </v>
      </c>
      <c r="E103" s="249">
        <f>'Sch-1'!E103</f>
        <v>1000034998</v>
      </c>
      <c r="F103" s="250" t="str">
        <f>'Sch-1'!J103</f>
        <v>VOIP TELEPHONE INSTRUMENT WITH ONE COMMON SWITCH (MIN. 8 PORT)</v>
      </c>
      <c r="G103" s="250" t="str">
        <f>'Sch-1'!K103</f>
        <v xml:space="preserve">EA </v>
      </c>
      <c r="H103" s="250">
        <f>'Sch-1'!L103</f>
        <v>1</v>
      </c>
      <c r="I103" s="251"/>
      <c r="J103" s="254" t="str">
        <f t="shared" si="4"/>
        <v>Included</v>
      </c>
      <c r="K103" s="253">
        <f t="shared" si="5"/>
        <v>0</v>
      </c>
      <c r="M103" s="220"/>
    </row>
    <row r="104" spans="1:51" s="230" customFormat="1" ht="33" x14ac:dyDescent="0.3">
      <c r="A104" s="249">
        <f>'Sch-1'!A104</f>
        <v>23</v>
      </c>
      <c r="B104" s="249">
        <f>'Sch-1'!B104</f>
        <v>7000023692</v>
      </c>
      <c r="C104" s="249">
        <f>'Sch-1'!C104</f>
        <v>3070</v>
      </c>
      <c r="D104" s="249" t="str">
        <f>'Sch-1'!D104</f>
        <v xml:space="preserve">Spares-Tele eqpt fr Jalndhr-Krukshtra   </v>
      </c>
      <c r="E104" s="249">
        <f>'Sch-1'!E104</f>
        <v>1000031398</v>
      </c>
      <c r="F104" s="250" t="str">
        <f>'Sch-1'!J104</f>
        <v>PRE CONNECTORIZED OPTICAL FIBER PATCH CORDS(10 MTRS) â€“ PACK OF SIXPATCH CORDS</v>
      </c>
      <c r="G104" s="250" t="str">
        <f>'Sch-1'!K104</f>
        <v>SET</v>
      </c>
      <c r="H104" s="250">
        <f>'Sch-1'!L104</f>
        <v>1</v>
      </c>
      <c r="I104" s="251"/>
      <c r="J104" s="254" t="str">
        <f t="shared" si="4"/>
        <v>Included</v>
      </c>
      <c r="K104" s="253">
        <f t="shared" si="5"/>
        <v>0</v>
      </c>
      <c r="M104" s="220"/>
    </row>
    <row r="105" spans="1:51" s="9" customFormat="1" ht="18.75" x14ac:dyDescent="0.3">
      <c r="A105" s="786" t="str">
        <f>'Sch-1'!A105</f>
        <v>IV</v>
      </c>
      <c r="B105" s="870" t="str">
        <f>'Sch-1'!B105</f>
        <v xml:space="preserve">FOTE for Agra â€“ Ballabhgarh (ISTS)      </v>
      </c>
      <c r="C105" s="870">
        <f>'Sch-1'!C105</f>
        <v>0</v>
      </c>
      <c r="D105" s="870">
        <f>'Sch-1'!D105</f>
        <v>0</v>
      </c>
      <c r="E105" s="870">
        <f>'Sch-1'!E105</f>
        <v>0</v>
      </c>
      <c r="F105" s="870">
        <f>'Sch-1'!J105</f>
        <v>0</v>
      </c>
      <c r="G105" s="870">
        <f>'Sch-1'!K105</f>
        <v>0</v>
      </c>
      <c r="H105" s="870">
        <f>'Sch-1'!L105</f>
        <v>0</v>
      </c>
      <c r="I105" s="870"/>
      <c r="J105" s="870" t="str">
        <f t="shared" si="4"/>
        <v>Included</v>
      </c>
      <c r="K105" s="748">
        <f t="shared" si="5"/>
        <v>0</v>
      </c>
      <c r="L105" s="748"/>
      <c r="M105" s="748"/>
      <c r="N105" s="748"/>
      <c r="O105" s="219"/>
      <c r="P105" s="43"/>
      <c r="Q105" s="43"/>
      <c r="R105" s="43"/>
      <c r="S105" s="44"/>
      <c r="T105" s="45"/>
      <c r="U105" s="45"/>
      <c r="V105" s="45"/>
      <c r="W105" s="45"/>
      <c r="X105" s="8"/>
      <c r="Y105" s="8"/>
      <c r="AA105" s="10"/>
      <c r="AB105" s="10"/>
      <c r="AI105" s="33"/>
      <c r="AL105" s="8"/>
      <c r="AM105" s="8"/>
      <c r="AN105" s="8"/>
      <c r="AO105" s="8"/>
      <c r="AP105" s="8"/>
      <c r="AQ105" s="8"/>
      <c r="AR105" s="8"/>
      <c r="AS105" s="8"/>
      <c r="AT105" s="8"/>
      <c r="AU105" s="8"/>
      <c r="AV105" s="8"/>
      <c r="AW105" s="8"/>
      <c r="AX105" s="8"/>
      <c r="AY105" s="8"/>
    </row>
    <row r="106" spans="1:51" s="230" customFormat="1" ht="115.5" x14ac:dyDescent="0.3">
      <c r="A106" s="249">
        <f>'Sch-1'!A106</f>
        <v>1</v>
      </c>
      <c r="B106" s="249">
        <f>'Sch-1'!B106</f>
        <v>7000023692</v>
      </c>
      <c r="C106" s="249">
        <f>'Sch-1'!C106</f>
        <v>3110</v>
      </c>
      <c r="D106" s="249" t="str">
        <f>'Sch-1'!D106</f>
        <v xml:space="preserve">Telecom eqpt supply for Agra-Balbhgrh   </v>
      </c>
      <c r="E106" s="249">
        <f>'Sch-1'!E106</f>
        <v>1000031367</v>
      </c>
      <c r="F106" s="250" t="str">
        <f>'Sch-1'!J106</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06" s="249" t="str">
        <f>'Sch-1'!K106</f>
        <v xml:space="preserve">EA </v>
      </c>
      <c r="H106" s="249">
        <f>'Sch-1'!L106</f>
        <v>2</v>
      </c>
      <c r="I106" s="251"/>
      <c r="J106" s="254" t="str">
        <f t="shared" si="4"/>
        <v>Included</v>
      </c>
      <c r="K106" s="253">
        <f t="shared" si="5"/>
        <v>0</v>
      </c>
      <c r="M106" s="220"/>
    </row>
    <row r="107" spans="1:51" s="230" customFormat="1" ht="33" x14ac:dyDescent="0.3">
      <c r="A107" s="249">
        <f>'Sch-1'!A107</f>
        <v>2</v>
      </c>
      <c r="B107" s="249">
        <f>'Sch-1'!B107</f>
        <v>7000023692</v>
      </c>
      <c r="C107" s="249">
        <f>'Sch-1'!C107</f>
        <v>3120</v>
      </c>
      <c r="D107" s="249" t="str">
        <f>'Sch-1'!D107</f>
        <v xml:space="preserve">Telecom eqpt supply for Agra-Balbhgrh   </v>
      </c>
      <c r="E107" s="249">
        <f>'Sch-1'!E107</f>
        <v>1000018706</v>
      </c>
      <c r="F107" s="250" t="str">
        <f>'Sch-1'!J107</f>
        <v>S16.1 SFP</v>
      </c>
      <c r="G107" s="249" t="str">
        <f>'Sch-1'!K107</f>
        <v xml:space="preserve">EA </v>
      </c>
      <c r="H107" s="249">
        <f>'Sch-1'!L107</f>
        <v>8</v>
      </c>
      <c r="I107" s="251"/>
      <c r="J107" s="254" t="str">
        <f t="shared" si="4"/>
        <v>Included</v>
      </c>
      <c r="K107" s="253">
        <f t="shared" si="5"/>
        <v>0</v>
      </c>
      <c r="M107" s="220"/>
    </row>
    <row r="108" spans="1:51" s="230" customFormat="1" ht="33" x14ac:dyDescent="0.3">
      <c r="A108" s="249">
        <f>'Sch-1'!A108</f>
        <v>3</v>
      </c>
      <c r="B108" s="249">
        <f>'Sch-1'!B108</f>
        <v>7000023692</v>
      </c>
      <c r="C108" s="249">
        <f>'Sch-1'!C108</f>
        <v>3130</v>
      </c>
      <c r="D108" s="249" t="str">
        <f>'Sch-1'!D108</f>
        <v xml:space="preserve">Telecom eqpt supply for Agra-Balbhgrh   </v>
      </c>
      <c r="E108" s="249">
        <f>'Sch-1'!E108</f>
        <v>1000031405</v>
      </c>
      <c r="F108" s="250" t="str">
        <f>'Sch-1'!J108</f>
        <v>OPTICAL INTERFACE CARD (TO SUPPORT MINIMUM 225 KMS) FOR STM-16</v>
      </c>
      <c r="G108" s="249" t="str">
        <f>'Sch-1'!K108</f>
        <v xml:space="preserve">EA </v>
      </c>
      <c r="H108" s="249">
        <f>'Sch-1'!L108</f>
        <v>4</v>
      </c>
      <c r="I108" s="251"/>
      <c r="J108" s="254" t="str">
        <f t="shared" si="4"/>
        <v>Included</v>
      </c>
      <c r="K108" s="253">
        <f t="shared" si="5"/>
        <v>0</v>
      </c>
      <c r="M108" s="220"/>
    </row>
    <row r="109" spans="1:51" s="230" customFormat="1" ht="33" x14ac:dyDescent="0.3">
      <c r="A109" s="249">
        <f>'Sch-1'!A109</f>
        <v>4</v>
      </c>
      <c r="B109" s="249">
        <f>'Sch-1'!B109</f>
        <v>7000023692</v>
      </c>
      <c r="C109" s="249">
        <f>'Sch-1'!C109</f>
        <v>3140</v>
      </c>
      <c r="D109" s="249" t="str">
        <f>'Sch-1'!D109</f>
        <v xml:space="preserve">Telecom eqpt supply for Agra-Balbhgrh   </v>
      </c>
      <c r="E109" s="249">
        <f>'Sch-1'!E109</f>
        <v>1000031374</v>
      </c>
      <c r="F109" s="250" t="str">
        <f>'Sch-1'!J109</f>
        <v>TRIBUTARY INTERFACE- E1 INTERFACE (MINIMUM 16 NOS.)</v>
      </c>
      <c r="G109" s="249" t="str">
        <f>'Sch-1'!K109</f>
        <v>SET</v>
      </c>
      <c r="H109" s="249">
        <f>'Sch-1'!L109</f>
        <v>4</v>
      </c>
      <c r="I109" s="251"/>
      <c r="J109" s="254" t="str">
        <f t="shared" si="4"/>
        <v>Included</v>
      </c>
      <c r="K109" s="253">
        <f t="shared" si="5"/>
        <v>0</v>
      </c>
      <c r="M109" s="220"/>
    </row>
    <row r="110" spans="1:51" s="230" customFormat="1" ht="33" x14ac:dyDescent="0.3">
      <c r="A110" s="249">
        <f>'Sch-1'!A110</f>
        <v>5</v>
      </c>
      <c r="B110" s="249">
        <f>'Sch-1'!B110</f>
        <v>7000023692</v>
      </c>
      <c r="C110" s="249">
        <f>'Sch-1'!C110</f>
        <v>3150</v>
      </c>
      <c r="D110" s="249" t="str">
        <f>'Sch-1'!D110</f>
        <v xml:space="preserve">Telecom eqpt supply for Agra-Balbhgrh   </v>
      </c>
      <c r="E110" s="249">
        <f>'Sch-1'!E110</f>
        <v>1000034950</v>
      </c>
      <c r="F110" s="250" t="str">
        <f>'Sch-1'!J110</f>
        <v>ETHERNET INTERFACE 10/100 BASE T WITH LAYER-2 SWITCHING (MIN 8INTERFACES PER CARD)</v>
      </c>
      <c r="G110" s="249" t="str">
        <f>'Sch-1'!K110</f>
        <v xml:space="preserve">EA </v>
      </c>
      <c r="H110" s="249">
        <f>'Sch-1'!L110</f>
        <v>4</v>
      </c>
      <c r="I110" s="251"/>
      <c r="J110" s="254" t="str">
        <f t="shared" si="4"/>
        <v>Included</v>
      </c>
      <c r="K110" s="253">
        <f t="shared" si="5"/>
        <v>0</v>
      </c>
      <c r="M110" s="220"/>
    </row>
    <row r="111" spans="1:51" s="230" customFormat="1" ht="33" x14ac:dyDescent="0.3">
      <c r="A111" s="249">
        <f>'Sch-1'!A111</f>
        <v>6</v>
      </c>
      <c r="B111" s="249">
        <f>'Sch-1'!B111</f>
        <v>7000023692</v>
      </c>
      <c r="C111" s="249">
        <f>'Sch-1'!C111</f>
        <v>3160</v>
      </c>
      <c r="D111" s="249" t="str">
        <f>'Sch-1'!D111</f>
        <v xml:space="preserve">Telecom eqpt supply for Agra-Balbhgrh   </v>
      </c>
      <c r="E111" s="249">
        <f>'Sch-1'!E111</f>
        <v>1000031381</v>
      </c>
      <c r="F111" s="250" t="str">
        <f>'Sch-1'!J111</f>
        <v>TRIBUTARY INTERFACE-GIGABIT ETHERNET INTERFACES 10/100 MBPS WITH LAYER-2 SWITCHING (MINIMUM 2 NOS.)</v>
      </c>
      <c r="G111" s="249" t="str">
        <f>'Sch-1'!K111</f>
        <v>SET</v>
      </c>
      <c r="H111" s="249">
        <f>'Sch-1'!L111</f>
        <v>2</v>
      </c>
      <c r="I111" s="251"/>
      <c r="J111" s="254" t="str">
        <f t="shared" si="4"/>
        <v>Included</v>
      </c>
      <c r="K111" s="253">
        <f t="shared" si="5"/>
        <v>0</v>
      </c>
      <c r="M111" s="220"/>
    </row>
    <row r="112" spans="1:51" s="230" customFormat="1" ht="33" x14ac:dyDescent="0.3">
      <c r="A112" s="249">
        <f>'Sch-1'!A112</f>
        <v>7</v>
      </c>
      <c r="B112" s="249">
        <f>'Sch-1'!B112</f>
        <v>7000023692</v>
      </c>
      <c r="C112" s="249">
        <f>'Sch-1'!C112</f>
        <v>3170</v>
      </c>
      <c r="D112" s="249" t="str">
        <f>'Sch-1'!D112</f>
        <v xml:space="preserve">Telecom eqpt supply for Agra-Balbhgrh   </v>
      </c>
      <c r="E112" s="249">
        <f>'Sch-1'!E112</f>
        <v>1000026228</v>
      </c>
      <c r="F112" s="250" t="str">
        <f>'Sch-1'!J112</f>
        <v>Equipment Cabinets For SDH</v>
      </c>
      <c r="G112" s="249" t="str">
        <f>'Sch-1'!K112</f>
        <v xml:space="preserve">EA </v>
      </c>
      <c r="H112" s="249">
        <f>'Sch-1'!L112</f>
        <v>2</v>
      </c>
      <c r="I112" s="251"/>
      <c r="J112" s="254" t="str">
        <f t="shared" si="4"/>
        <v>Included</v>
      </c>
      <c r="K112" s="253">
        <f t="shared" si="5"/>
        <v>0</v>
      </c>
      <c r="M112" s="220"/>
    </row>
    <row r="113" spans="1:51" s="230" customFormat="1" ht="33" x14ac:dyDescent="0.3">
      <c r="A113" s="249">
        <f>'Sch-1'!A113</f>
        <v>8</v>
      </c>
      <c r="B113" s="249">
        <f>'Sch-1'!B113</f>
        <v>7000023692</v>
      </c>
      <c r="C113" s="249">
        <f>'Sch-1'!C113</f>
        <v>3180</v>
      </c>
      <c r="D113" s="249" t="str">
        <f>'Sch-1'!D113</f>
        <v xml:space="preserve">Telecom eqpt supply for Agra-Balbhgrh   </v>
      </c>
      <c r="E113" s="249">
        <f>'Sch-1'!E113</f>
        <v>1000034998</v>
      </c>
      <c r="F113" s="250" t="str">
        <f>'Sch-1'!J113</f>
        <v>VOIP TELEPHONE INSTRUMENT WITH ONE COMMON SWITCH (MIN. 8 PORT)</v>
      </c>
      <c r="G113" s="249" t="str">
        <f>'Sch-1'!K113</f>
        <v xml:space="preserve">EA </v>
      </c>
      <c r="H113" s="249">
        <f>'Sch-1'!L113</f>
        <v>4</v>
      </c>
      <c r="I113" s="251"/>
      <c r="J113" s="254" t="str">
        <f t="shared" si="4"/>
        <v>Included</v>
      </c>
      <c r="K113" s="253">
        <f t="shared" si="5"/>
        <v>0</v>
      </c>
      <c r="M113" s="220"/>
    </row>
    <row r="114" spans="1:51" s="230" customFormat="1" ht="66" x14ac:dyDescent="0.3">
      <c r="A114" s="249">
        <f>'Sch-1'!A114</f>
        <v>9</v>
      </c>
      <c r="B114" s="249">
        <f>'Sch-1'!B114</f>
        <v>7000023692</v>
      </c>
      <c r="C114" s="249">
        <f>'Sch-1'!C114</f>
        <v>3200</v>
      </c>
      <c r="D114" s="249" t="str">
        <f>'Sch-1'!D114</f>
        <v xml:space="preserve">Spares-Tele eqpt for Agra-Balbhgrh      </v>
      </c>
      <c r="E114" s="249">
        <f>'Sch-1'!E114</f>
        <v>1000031369</v>
      </c>
      <c r="F114" s="250" t="str">
        <f>'Sch-1'!J114</f>
        <v>SDH EQUIPMENT (STM-16 MADM UPTO 5 MSP PROTECTED DIRECTIONS)-COMMONCARDS, CROSS-CONNECT/CONTROL CARDS, OPTICAL BASE CARD, POWER SUPPLYCARDS, POWER CABLING, OTHER HARDWARE &amp; ACCESSORIES (EACH).</v>
      </c>
      <c r="G114" s="249" t="str">
        <f>'Sch-1'!K114</f>
        <v>SET</v>
      </c>
      <c r="H114" s="249">
        <f>'Sch-1'!L114</f>
        <v>1</v>
      </c>
      <c r="I114" s="251"/>
      <c r="J114" s="254" t="str">
        <f t="shared" si="4"/>
        <v>Included</v>
      </c>
      <c r="K114" s="253">
        <f t="shared" si="5"/>
        <v>0</v>
      </c>
      <c r="M114" s="220"/>
    </row>
    <row r="115" spans="1:51" s="230" customFormat="1" x14ac:dyDescent="0.3">
      <c r="A115" s="249">
        <f>'Sch-1'!A115</f>
        <v>10</v>
      </c>
      <c r="B115" s="249">
        <f>'Sch-1'!B115</f>
        <v>7000023692</v>
      </c>
      <c r="C115" s="249">
        <f>'Sch-1'!C115</f>
        <v>3210</v>
      </c>
      <c r="D115" s="249" t="str">
        <f>'Sch-1'!D115</f>
        <v xml:space="preserve">Spares-Tele eqpt for Agra-Balbhgrh      </v>
      </c>
      <c r="E115" s="249">
        <f>'Sch-1'!E115</f>
        <v>1000018706</v>
      </c>
      <c r="F115" s="250" t="str">
        <f>'Sch-1'!J115</f>
        <v>S16.1 SFP</v>
      </c>
      <c r="G115" s="249" t="str">
        <f>'Sch-1'!K115</f>
        <v xml:space="preserve">EA </v>
      </c>
      <c r="H115" s="249">
        <f>'Sch-1'!L115</f>
        <v>1</v>
      </c>
      <c r="I115" s="251"/>
      <c r="J115" s="254" t="str">
        <f t="shared" si="4"/>
        <v>Included</v>
      </c>
      <c r="K115" s="253">
        <f t="shared" si="5"/>
        <v>0</v>
      </c>
      <c r="M115" s="220"/>
    </row>
    <row r="116" spans="1:51" s="230" customFormat="1" ht="33" x14ac:dyDescent="0.3">
      <c r="A116" s="249">
        <f>'Sch-1'!A116</f>
        <v>11</v>
      </c>
      <c r="B116" s="249">
        <f>'Sch-1'!B116</f>
        <v>7000023692</v>
      </c>
      <c r="C116" s="249">
        <f>'Sch-1'!C116</f>
        <v>3220</v>
      </c>
      <c r="D116" s="249" t="str">
        <f>'Sch-1'!D116</f>
        <v xml:space="preserve">Spares-Tele eqpt for Agra-Balbhgrh      </v>
      </c>
      <c r="E116" s="249">
        <f>'Sch-1'!E116</f>
        <v>1000031405</v>
      </c>
      <c r="F116" s="250" t="str">
        <f>'Sch-1'!J116</f>
        <v>OPTICAL INTERFACE CARD (TO SUPPORT MINIMUM 225 KMS) FOR STM-16</v>
      </c>
      <c r="G116" s="249" t="str">
        <f>'Sch-1'!K116</f>
        <v xml:space="preserve">EA </v>
      </c>
      <c r="H116" s="249">
        <f>'Sch-1'!L116</f>
        <v>1</v>
      </c>
      <c r="I116" s="251"/>
      <c r="J116" s="254" t="str">
        <f t="shared" si="4"/>
        <v>Included</v>
      </c>
      <c r="K116" s="253">
        <f t="shared" si="5"/>
        <v>0</v>
      </c>
      <c r="M116" s="220"/>
    </row>
    <row r="117" spans="1:51" s="230" customFormat="1" x14ac:dyDescent="0.3">
      <c r="A117" s="249">
        <f>'Sch-1'!A117</f>
        <v>12</v>
      </c>
      <c r="B117" s="249">
        <f>'Sch-1'!B117</f>
        <v>7000023692</v>
      </c>
      <c r="C117" s="249">
        <f>'Sch-1'!C117</f>
        <v>3230</v>
      </c>
      <c r="D117" s="249" t="str">
        <f>'Sch-1'!D117</f>
        <v xml:space="preserve">Spares-Tele eqpt for Agra-Balbhgrh      </v>
      </c>
      <c r="E117" s="249">
        <f>'Sch-1'!E117</f>
        <v>1000031374</v>
      </c>
      <c r="F117" s="250" t="str">
        <f>'Sch-1'!J117</f>
        <v>TRIBUTARY INTERFACE- E1 INTERFACE (MINIMUM 16 NOS.)</v>
      </c>
      <c r="G117" s="249" t="str">
        <f>'Sch-1'!K117</f>
        <v>SET</v>
      </c>
      <c r="H117" s="249">
        <f>'Sch-1'!L117</f>
        <v>1</v>
      </c>
      <c r="I117" s="251"/>
      <c r="J117" s="254" t="str">
        <f t="shared" si="4"/>
        <v>Included</v>
      </c>
      <c r="K117" s="253">
        <f t="shared" si="5"/>
        <v>0</v>
      </c>
      <c r="M117" s="220"/>
    </row>
    <row r="118" spans="1:51" s="230" customFormat="1" ht="33" x14ac:dyDescent="0.3">
      <c r="A118" s="249">
        <f>'Sch-1'!A118</f>
        <v>13</v>
      </c>
      <c r="B118" s="249">
        <f>'Sch-1'!B118</f>
        <v>7000023692</v>
      </c>
      <c r="C118" s="249">
        <f>'Sch-1'!C118</f>
        <v>3240</v>
      </c>
      <c r="D118" s="249" t="str">
        <f>'Sch-1'!D118</f>
        <v xml:space="preserve">Spares-Tele eqpt for Agra-Balbhgrh      </v>
      </c>
      <c r="E118" s="249">
        <f>'Sch-1'!E118</f>
        <v>1000034950</v>
      </c>
      <c r="F118" s="250" t="str">
        <f>'Sch-1'!J118</f>
        <v>ETHERNET INTERFACE 10/100 BASE T WITH LAYER-2 SWITCHING (MIN 8INTERFACES PER CARD)</v>
      </c>
      <c r="G118" s="249" t="str">
        <f>'Sch-1'!K118</f>
        <v xml:space="preserve">EA </v>
      </c>
      <c r="H118" s="249">
        <f>'Sch-1'!L118</f>
        <v>1</v>
      </c>
      <c r="I118" s="251"/>
      <c r="J118" s="254" t="str">
        <f t="shared" si="4"/>
        <v>Included</v>
      </c>
      <c r="K118" s="253">
        <f t="shared" si="5"/>
        <v>0</v>
      </c>
      <c r="M118" s="220"/>
    </row>
    <row r="119" spans="1:51" s="230" customFormat="1" ht="33" x14ac:dyDescent="0.3">
      <c r="A119" s="249">
        <f>'Sch-1'!A119</f>
        <v>14</v>
      </c>
      <c r="B119" s="249">
        <f>'Sch-1'!B119</f>
        <v>7000023692</v>
      </c>
      <c r="C119" s="249">
        <f>'Sch-1'!C119</f>
        <v>3250</v>
      </c>
      <c r="D119" s="249" t="str">
        <f>'Sch-1'!D119</f>
        <v xml:space="preserve">Spares-Tele eqpt for Agra-Balbhgrh      </v>
      </c>
      <c r="E119" s="249">
        <f>'Sch-1'!E119</f>
        <v>1000031381</v>
      </c>
      <c r="F119" s="250" t="str">
        <f>'Sch-1'!J119</f>
        <v>TRIBUTARY INTERFACE-GIGABIT ETHERNET INTERFACES 10/100 MBPS WITH LAYER-2 SWITCHING (MINIMUM 2 NOS.)</v>
      </c>
      <c r="G119" s="249" t="str">
        <f>'Sch-1'!K119</f>
        <v>SET</v>
      </c>
      <c r="H119" s="249">
        <f>'Sch-1'!L119</f>
        <v>1</v>
      </c>
      <c r="I119" s="251"/>
      <c r="J119" s="254" t="str">
        <f t="shared" si="4"/>
        <v>Included</v>
      </c>
      <c r="K119" s="253">
        <f t="shared" si="5"/>
        <v>0</v>
      </c>
      <c r="M119" s="220"/>
    </row>
    <row r="120" spans="1:51" s="230" customFormat="1" ht="33" x14ac:dyDescent="0.3">
      <c r="A120" s="249">
        <f>'Sch-1'!A120</f>
        <v>15</v>
      </c>
      <c r="B120" s="249">
        <f>'Sch-1'!B120</f>
        <v>7000023692</v>
      </c>
      <c r="C120" s="249">
        <f>'Sch-1'!C120</f>
        <v>3260</v>
      </c>
      <c r="D120" s="249" t="str">
        <f>'Sch-1'!D120</f>
        <v xml:space="preserve">Spares-Tele eqpt for Agra-Balbhgrh      </v>
      </c>
      <c r="E120" s="249">
        <f>'Sch-1'!E120</f>
        <v>1000034998</v>
      </c>
      <c r="F120" s="250" t="str">
        <f>'Sch-1'!J120</f>
        <v>VOIP TELEPHONE INSTRUMENT WITH ONE COMMON SWITCH (MIN. 8 PORT)</v>
      </c>
      <c r="G120" s="249" t="str">
        <f>'Sch-1'!K120</f>
        <v xml:space="preserve">EA </v>
      </c>
      <c r="H120" s="249">
        <f>'Sch-1'!L120</f>
        <v>1</v>
      </c>
      <c r="I120" s="251"/>
      <c r="J120" s="254" t="str">
        <f t="shared" si="4"/>
        <v>Included</v>
      </c>
      <c r="K120" s="253">
        <f t="shared" si="5"/>
        <v>0</v>
      </c>
      <c r="M120" s="220"/>
    </row>
    <row r="121" spans="1:51" s="230" customFormat="1" ht="33" x14ac:dyDescent="0.3">
      <c r="A121" s="249">
        <f>'Sch-1'!A121</f>
        <v>16</v>
      </c>
      <c r="B121" s="249">
        <f>'Sch-1'!B121</f>
        <v>7000023692</v>
      </c>
      <c r="C121" s="249">
        <f>'Sch-1'!C121</f>
        <v>3270</v>
      </c>
      <c r="D121" s="249" t="str">
        <f>'Sch-1'!D121</f>
        <v xml:space="preserve">Spares-Tele eqpt for Agra-Balbhgrh      </v>
      </c>
      <c r="E121" s="249">
        <f>'Sch-1'!E121</f>
        <v>1000031398</v>
      </c>
      <c r="F121" s="250" t="str">
        <f>'Sch-1'!J121</f>
        <v>PRE CONNECTORIZED OPTICAL FIBER PATCH CORDS(10 MTRS) â€“ PACK OF SIXPATCH CORDS</v>
      </c>
      <c r="G121" s="249" t="str">
        <f>'Sch-1'!K121</f>
        <v>SET</v>
      </c>
      <c r="H121" s="249">
        <f>'Sch-1'!L121</f>
        <v>1</v>
      </c>
      <c r="I121" s="251"/>
      <c r="J121" s="254" t="str">
        <f t="shared" si="4"/>
        <v>Included</v>
      </c>
      <c r="K121" s="253">
        <f t="shared" si="5"/>
        <v>0</v>
      </c>
      <c r="M121" s="220"/>
    </row>
    <row r="122" spans="1:51" s="9" customFormat="1" ht="18.75" x14ac:dyDescent="0.3">
      <c r="A122" s="786" t="str">
        <f>'Sch-1'!A122</f>
        <v>V</v>
      </c>
      <c r="B122" s="870" t="str">
        <f>'Sch-1'!B122</f>
        <v xml:space="preserve">FOTE for Kishenpur â€“ Wagoora (ISTS)     </v>
      </c>
      <c r="C122" s="870">
        <f>'Sch-1'!C122</f>
        <v>0</v>
      </c>
      <c r="D122" s="870">
        <f>'Sch-1'!D122</f>
        <v>0</v>
      </c>
      <c r="E122" s="870">
        <f>'Sch-1'!E122</f>
        <v>0</v>
      </c>
      <c r="F122" s="870">
        <f>'Sch-1'!J122</f>
        <v>0</v>
      </c>
      <c r="G122" s="870">
        <f>'Sch-1'!K122</f>
        <v>0</v>
      </c>
      <c r="H122" s="870">
        <f>'Sch-1'!L122</f>
        <v>0</v>
      </c>
      <c r="I122" s="870"/>
      <c r="J122" s="870" t="str">
        <f t="shared" si="4"/>
        <v>Included</v>
      </c>
      <c r="K122" s="748">
        <f t="shared" si="5"/>
        <v>0</v>
      </c>
      <c r="L122" s="748"/>
      <c r="M122" s="748"/>
      <c r="N122" s="748"/>
      <c r="O122" s="219"/>
      <c r="P122" s="43"/>
      <c r="Q122" s="43"/>
      <c r="R122" s="43"/>
      <c r="S122" s="44"/>
      <c r="T122" s="45"/>
      <c r="U122" s="45"/>
      <c r="V122" s="45"/>
      <c r="W122" s="45"/>
      <c r="X122" s="8"/>
      <c r="Y122" s="8"/>
      <c r="AA122" s="10"/>
      <c r="AB122" s="10"/>
      <c r="AI122" s="33"/>
      <c r="AL122" s="8"/>
      <c r="AM122" s="8"/>
      <c r="AN122" s="8"/>
      <c r="AO122" s="8"/>
      <c r="AP122" s="8"/>
      <c r="AQ122" s="8"/>
      <c r="AR122" s="8"/>
      <c r="AS122" s="8"/>
      <c r="AT122" s="8"/>
      <c r="AU122" s="8"/>
      <c r="AV122" s="8"/>
      <c r="AW122" s="8"/>
      <c r="AX122" s="8"/>
      <c r="AY122" s="8"/>
    </row>
    <row r="123" spans="1:51" s="230" customFormat="1" ht="115.5" x14ac:dyDescent="0.3">
      <c r="A123" s="249">
        <f>'Sch-1'!A123</f>
        <v>1</v>
      </c>
      <c r="B123" s="249">
        <f>'Sch-1'!B123</f>
        <v>7000023692</v>
      </c>
      <c r="C123" s="249">
        <f>'Sch-1'!C123</f>
        <v>3300</v>
      </c>
      <c r="D123" s="249" t="str">
        <f>'Sch-1'!D123</f>
        <v>Telecom eqpt supply for Kishnpr â€“ Wagora</v>
      </c>
      <c r="E123" s="249">
        <f>'Sch-1'!E123</f>
        <v>1000031367</v>
      </c>
      <c r="F123" s="250" t="str">
        <f>'Sch-1'!J123</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23" s="249" t="str">
        <f>'Sch-1'!K123</f>
        <v xml:space="preserve">EA </v>
      </c>
      <c r="H123" s="249">
        <f>'Sch-1'!L123</f>
        <v>2</v>
      </c>
      <c r="I123" s="251"/>
      <c r="J123" s="254" t="str">
        <f t="shared" si="4"/>
        <v>Included</v>
      </c>
      <c r="K123" s="253">
        <f t="shared" si="5"/>
        <v>0</v>
      </c>
      <c r="M123" s="220"/>
    </row>
    <row r="124" spans="1:51" s="230" customFormat="1" ht="33" x14ac:dyDescent="0.3">
      <c r="A124" s="249">
        <f>'Sch-1'!A124</f>
        <v>2</v>
      </c>
      <c r="B124" s="249">
        <f>'Sch-1'!B124</f>
        <v>7000023692</v>
      </c>
      <c r="C124" s="249">
        <f>'Sch-1'!C124</f>
        <v>3310</v>
      </c>
      <c r="D124" s="249" t="str">
        <f>'Sch-1'!D124</f>
        <v>Telecom eqpt supply for Kishnpr â€“ Wagora</v>
      </c>
      <c r="E124" s="249">
        <f>'Sch-1'!E124</f>
        <v>1000018706</v>
      </c>
      <c r="F124" s="250" t="str">
        <f>'Sch-1'!J124</f>
        <v>S16.1 SFP</v>
      </c>
      <c r="G124" s="249" t="str">
        <f>'Sch-1'!K124</f>
        <v xml:space="preserve">EA </v>
      </c>
      <c r="H124" s="249">
        <f>'Sch-1'!L124</f>
        <v>8</v>
      </c>
      <c r="I124" s="251"/>
      <c r="J124" s="254" t="str">
        <f t="shared" si="4"/>
        <v>Included</v>
      </c>
      <c r="K124" s="253">
        <f t="shared" si="5"/>
        <v>0</v>
      </c>
      <c r="M124" s="220"/>
    </row>
    <row r="125" spans="1:51" s="230" customFormat="1" ht="33" x14ac:dyDescent="0.3">
      <c r="A125" s="249">
        <f>'Sch-1'!A125</f>
        <v>3</v>
      </c>
      <c r="B125" s="249">
        <f>'Sch-1'!B125</f>
        <v>7000023692</v>
      </c>
      <c r="C125" s="249">
        <f>'Sch-1'!C125</f>
        <v>3320</v>
      </c>
      <c r="D125" s="249" t="str">
        <f>'Sch-1'!D125</f>
        <v>Telecom eqpt supply for Kishnpr â€“ Wagora</v>
      </c>
      <c r="E125" s="249">
        <f>'Sch-1'!E125</f>
        <v>1000031405</v>
      </c>
      <c r="F125" s="250" t="str">
        <f>'Sch-1'!J125</f>
        <v>OPTICAL INTERFACE CARD (TO SUPPORT MINIMUM 225 KMS) FOR STM-16</v>
      </c>
      <c r="G125" s="249" t="str">
        <f>'Sch-1'!K125</f>
        <v xml:space="preserve">EA </v>
      </c>
      <c r="H125" s="249">
        <f>'Sch-1'!L125</f>
        <v>4</v>
      </c>
      <c r="I125" s="251"/>
      <c r="J125" s="254" t="str">
        <f t="shared" si="4"/>
        <v>Included</v>
      </c>
      <c r="K125" s="253">
        <f t="shared" si="5"/>
        <v>0</v>
      </c>
      <c r="M125" s="220"/>
    </row>
    <row r="126" spans="1:51" s="230" customFormat="1" ht="33" x14ac:dyDescent="0.3">
      <c r="A126" s="249">
        <f>'Sch-1'!A126</f>
        <v>4</v>
      </c>
      <c r="B126" s="249">
        <f>'Sch-1'!B126</f>
        <v>7000023692</v>
      </c>
      <c r="C126" s="249">
        <f>'Sch-1'!C126</f>
        <v>3330</v>
      </c>
      <c r="D126" s="249" t="str">
        <f>'Sch-1'!D126</f>
        <v>Telecom eqpt supply for Kishnpr â€“ Wagora</v>
      </c>
      <c r="E126" s="249">
        <f>'Sch-1'!E126</f>
        <v>1000031374</v>
      </c>
      <c r="F126" s="250" t="str">
        <f>'Sch-1'!J126</f>
        <v>TRIBUTARY INTERFACE- E1 INTERFACE (MINIMUM 16 NOS.)</v>
      </c>
      <c r="G126" s="249" t="str">
        <f>'Sch-1'!K126</f>
        <v>SET</v>
      </c>
      <c r="H126" s="249">
        <f>'Sch-1'!L126</f>
        <v>4</v>
      </c>
      <c r="I126" s="251"/>
      <c r="J126" s="254" t="str">
        <f t="shared" si="4"/>
        <v>Included</v>
      </c>
      <c r="K126" s="253">
        <f t="shared" si="5"/>
        <v>0</v>
      </c>
      <c r="M126" s="220"/>
    </row>
    <row r="127" spans="1:51" s="230" customFormat="1" ht="33" x14ac:dyDescent="0.3">
      <c r="A127" s="249">
        <f>'Sch-1'!A127</f>
        <v>5</v>
      </c>
      <c r="B127" s="249">
        <f>'Sch-1'!B127</f>
        <v>7000023692</v>
      </c>
      <c r="C127" s="249">
        <f>'Sch-1'!C127</f>
        <v>3340</v>
      </c>
      <c r="D127" s="249" t="str">
        <f>'Sch-1'!D127</f>
        <v>Telecom eqpt supply for Kishnpr â€“ Wagora</v>
      </c>
      <c r="E127" s="249">
        <f>'Sch-1'!E127</f>
        <v>1000034950</v>
      </c>
      <c r="F127" s="250" t="str">
        <f>'Sch-1'!J127</f>
        <v>ETHERNET INTERFACE 10/100 BASE T WITH LAYER-2 SWITCHING (MIN 8INTERFACES PER CARD)</v>
      </c>
      <c r="G127" s="249" t="str">
        <f>'Sch-1'!K127</f>
        <v xml:space="preserve">EA </v>
      </c>
      <c r="H127" s="249">
        <f>'Sch-1'!L127</f>
        <v>4</v>
      </c>
      <c r="I127" s="251"/>
      <c r="J127" s="254" t="str">
        <f t="shared" si="4"/>
        <v>Included</v>
      </c>
      <c r="K127" s="253">
        <f t="shared" si="5"/>
        <v>0</v>
      </c>
      <c r="M127" s="220"/>
    </row>
    <row r="128" spans="1:51" s="230" customFormat="1" ht="33" x14ac:dyDescent="0.3">
      <c r="A128" s="249">
        <f>'Sch-1'!A128</f>
        <v>6</v>
      </c>
      <c r="B128" s="249">
        <f>'Sch-1'!B128</f>
        <v>7000023692</v>
      </c>
      <c r="C128" s="249">
        <f>'Sch-1'!C128</f>
        <v>3350</v>
      </c>
      <c r="D128" s="249" t="str">
        <f>'Sch-1'!D128</f>
        <v>Telecom eqpt supply for Kishnpr â€“ Wagora</v>
      </c>
      <c r="E128" s="249">
        <f>'Sch-1'!E128</f>
        <v>1000031381</v>
      </c>
      <c r="F128" s="250" t="str">
        <f>'Sch-1'!J128</f>
        <v>TRIBUTARY INTERFACE-GIGABIT ETHERNET INTERFACES 10/100 MBPS WITH LAYER-2 SWITCHING (MINIMUM 2 NOS.)</v>
      </c>
      <c r="G128" s="249" t="str">
        <f>'Sch-1'!K128</f>
        <v>SET</v>
      </c>
      <c r="H128" s="249">
        <f>'Sch-1'!L128</f>
        <v>2</v>
      </c>
      <c r="I128" s="251"/>
      <c r="J128" s="254" t="str">
        <f t="shared" si="4"/>
        <v>Included</v>
      </c>
      <c r="K128" s="253">
        <f t="shared" si="5"/>
        <v>0</v>
      </c>
      <c r="M128" s="220"/>
    </row>
    <row r="129" spans="1:51" s="230" customFormat="1" ht="33" x14ac:dyDescent="0.3">
      <c r="A129" s="249">
        <f>'Sch-1'!A129</f>
        <v>7</v>
      </c>
      <c r="B129" s="249">
        <f>'Sch-1'!B129</f>
        <v>7000023692</v>
      </c>
      <c r="C129" s="249">
        <f>'Sch-1'!C129</f>
        <v>3360</v>
      </c>
      <c r="D129" s="249" t="str">
        <f>'Sch-1'!D129</f>
        <v>Telecom eqpt supply for Kishnpr â€“ Wagora</v>
      </c>
      <c r="E129" s="249">
        <f>'Sch-1'!E129</f>
        <v>1000026228</v>
      </c>
      <c r="F129" s="250" t="str">
        <f>'Sch-1'!J129</f>
        <v>Equipment Cabinets For SDH</v>
      </c>
      <c r="G129" s="249" t="str">
        <f>'Sch-1'!K129</f>
        <v xml:space="preserve">EA </v>
      </c>
      <c r="H129" s="249">
        <f>'Sch-1'!L129</f>
        <v>2</v>
      </c>
      <c r="I129" s="251"/>
      <c r="J129" s="254" t="str">
        <f t="shared" si="4"/>
        <v>Included</v>
      </c>
      <c r="K129" s="253">
        <f t="shared" si="5"/>
        <v>0</v>
      </c>
      <c r="M129" s="220"/>
    </row>
    <row r="130" spans="1:51" s="230" customFormat="1" ht="33" x14ac:dyDescent="0.3">
      <c r="A130" s="249">
        <f>'Sch-1'!A130</f>
        <v>8</v>
      </c>
      <c r="B130" s="249">
        <f>'Sch-1'!B130</f>
        <v>7000023692</v>
      </c>
      <c r="C130" s="249">
        <f>'Sch-1'!C130</f>
        <v>3370</v>
      </c>
      <c r="D130" s="249" t="str">
        <f>'Sch-1'!D130</f>
        <v>Telecom eqpt supply for Kishnpr â€“ Wagora</v>
      </c>
      <c r="E130" s="249">
        <f>'Sch-1'!E130</f>
        <v>1000034998</v>
      </c>
      <c r="F130" s="250" t="str">
        <f>'Sch-1'!J130</f>
        <v>VOIP TELEPHONE INSTRUMENT WITH ONE COMMON SWITCH (MIN. 8 PORT)</v>
      </c>
      <c r="G130" s="249" t="str">
        <f>'Sch-1'!K130</f>
        <v xml:space="preserve">EA </v>
      </c>
      <c r="H130" s="249">
        <f>'Sch-1'!L130</f>
        <v>4</v>
      </c>
      <c r="I130" s="251"/>
      <c r="J130" s="254" t="str">
        <f t="shared" si="4"/>
        <v>Included</v>
      </c>
      <c r="K130" s="253">
        <f t="shared" si="5"/>
        <v>0</v>
      </c>
      <c r="M130" s="220"/>
    </row>
    <row r="131" spans="1:51" s="230" customFormat="1" ht="66" x14ac:dyDescent="0.3">
      <c r="A131" s="249">
        <f>'Sch-1'!A131</f>
        <v>9</v>
      </c>
      <c r="B131" s="249">
        <f>'Sch-1'!B131</f>
        <v>7000023692</v>
      </c>
      <c r="C131" s="249">
        <f>'Sch-1'!C131</f>
        <v>3390</v>
      </c>
      <c r="D131" s="249" t="str">
        <f>'Sch-1'!D131</f>
        <v xml:space="preserve">Spares-Tele eqpt for Kishnpr â€“ Wagora   </v>
      </c>
      <c r="E131" s="249">
        <f>'Sch-1'!E131</f>
        <v>1000031369</v>
      </c>
      <c r="F131" s="250" t="str">
        <f>'Sch-1'!J131</f>
        <v>SDH EQUIPMENT (STM-16 MADM UPTO 5 MSP PROTECTED DIRECTIONS)-COMMONCARDS, CROSS-CONNECT/CONTROL CARDS, OPTICAL BASE CARD, POWER SUPPLYCARDS, POWER CABLING, OTHER HARDWARE &amp; ACCESSORIES (EACH).</v>
      </c>
      <c r="G131" s="249" t="str">
        <f>'Sch-1'!K131</f>
        <v>SET</v>
      </c>
      <c r="H131" s="249">
        <f>'Sch-1'!L131</f>
        <v>1</v>
      </c>
      <c r="I131" s="251"/>
      <c r="J131" s="254" t="str">
        <f t="shared" si="4"/>
        <v>Included</v>
      </c>
      <c r="K131" s="253">
        <f t="shared" si="5"/>
        <v>0</v>
      </c>
      <c r="M131" s="220"/>
    </row>
    <row r="132" spans="1:51" s="230" customFormat="1" ht="33" x14ac:dyDescent="0.3">
      <c r="A132" s="249">
        <f>'Sch-1'!A132</f>
        <v>10</v>
      </c>
      <c r="B132" s="249">
        <f>'Sch-1'!B132</f>
        <v>7000023692</v>
      </c>
      <c r="C132" s="249">
        <f>'Sch-1'!C132</f>
        <v>3400</v>
      </c>
      <c r="D132" s="249" t="str">
        <f>'Sch-1'!D132</f>
        <v xml:space="preserve">Spares-Tele eqpt for Kishnpr â€“ Wagora   </v>
      </c>
      <c r="E132" s="249">
        <f>'Sch-1'!E132</f>
        <v>1000018706</v>
      </c>
      <c r="F132" s="250" t="str">
        <f>'Sch-1'!J132</f>
        <v>S16.1 SFP</v>
      </c>
      <c r="G132" s="249" t="str">
        <f>'Sch-1'!K132</f>
        <v xml:space="preserve">EA </v>
      </c>
      <c r="H132" s="249">
        <f>'Sch-1'!L132</f>
        <v>1</v>
      </c>
      <c r="I132" s="251"/>
      <c r="J132" s="254" t="str">
        <f t="shared" si="4"/>
        <v>Included</v>
      </c>
      <c r="K132" s="253">
        <f t="shared" si="5"/>
        <v>0</v>
      </c>
      <c r="M132" s="220"/>
    </row>
    <row r="133" spans="1:51" s="230" customFormat="1" ht="33" x14ac:dyDescent="0.3">
      <c r="A133" s="249">
        <f>'Sch-1'!A133</f>
        <v>11</v>
      </c>
      <c r="B133" s="249">
        <f>'Sch-1'!B133</f>
        <v>7000023692</v>
      </c>
      <c r="C133" s="249">
        <f>'Sch-1'!C133</f>
        <v>3410</v>
      </c>
      <c r="D133" s="249" t="str">
        <f>'Sch-1'!D133</f>
        <v xml:space="preserve">Spares-Tele eqpt for Kishnpr â€“ Wagora   </v>
      </c>
      <c r="E133" s="249">
        <f>'Sch-1'!E133</f>
        <v>1000031405</v>
      </c>
      <c r="F133" s="250" t="str">
        <f>'Sch-1'!J133</f>
        <v>OPTICAL INTERFACE CARD (TO SUPPORT MINIMUM 225 KMS) FOR STM-16</v>
      </c>
      <c r="G133" s="249" t="str">
        <f>'Sch-1'!K133</f>
        <v xml:space="preserve">EA </v>
      </c>
      <c r="H133" s="249">
        <f>'Sch-1'!L133</f>
        <v>1</v>
      </c>
      <c r="I133" s="251"/>
      <c r="J133" s="254" t="str">
        <f t="shared" si="4"/>
        <v>Included</v>
      </c>
      <c r="K133" s="253">
        <f t="shared" si="5"/>
        <v>0</v>
      </c>
      <c r="M133" s="220"/>
    </row>
    <row r="134" spans="1:51" s="230" customFormat="1" ht="33" x14ac:dyDescent="0.3">
      <c r="A134" s="249">
        <f>'Sch-1'!A134</f>
        <v>12</v>
      </c>
      <c r="B134" s="249">
        <f>'Sch-1'!B134</f>
        <v>7000023692</v>
      </c>
      <c r="C134" s="249">
        <f>'Sch-1'!C134</f>
        <v>3420</v>
      </c>
      <c r="D134" s="249" t="str">
        <f>'Sch-1'!D134</f>
        <v xml:space="preserve">Spares-Tele eqpt for Kishnpr â€“ Wagora   </v>
      </c>
      <c r="E134" s="249">
        <f>'Sch-1'!E134</f>
        <v>1000031374</v>
      </c>
      <c r="F134" s="250" t="str">
        <f>'Sch-1'!J134</f>
        <v>TRIBUTARY INTERFACE- E1 INTERFACE (MINIMUM 16 NOS.)</v>
      </c>
      <c r="G134" s="249" t="str">
        <f>'Sch-1'!K134</f>
        <v>SET</v>
      </c>
      <c r="H134" s="249">
        <f>'Sch-1'!L134</f>
        <v>1</v>
      </c>
      <c r="I134" s="251"/>
      <c r="J134" s="254" t="str">
        <f t="shared" si="4"/>
        <v>Included</v>
      </c>
      <c r="K134" s="253">
        <f t="shared" si="5"/>
        <v>0</v>
      </c>
      <c r="M134" s="220"/>
    </row>
    <row r="135" spans="1:51" s="230" customFormat="1" ht="33" x14ac:dyDescent="0.3">
      <c r="A135" s="249">
        <f>'Sch-1'!A135</f>
        <v>13</v>
      </c>
      <c r="B135" s="249">
        <f>'Sch-1'!B135</f>
        <v>7000023692</v>
      </c>
      <c r="C135" s="249">
        <f>'Sch-1'!C135</f>
        <v>3430</v>
      </c>
      <c r="D135" s="249" t="str">
        <f>'Sch-1'!D135</f>
        <v xml:space="preserve">Spares-Tele eqpt for Kishnpr â€“ Wagora   </v>
      </c>
      <c r="E135" s="249">
        <f>'Sch-1'!E135</f>
        <v>1000034950</v>
      </c>
      <c r="F135" s="250" t="str">
        <f>'Sch-1'!J135</f>
        <v>ETHERNET INTERFACE 10/100 BASE T WITH LAYER-2 SWITCHING (MIN 8INTERFACES PER CARD)</v>
      </c>
      <c r="G135" s="249" t="str">
        <f>'Sch-1'!K135</f>
        <v xml:space="preserve">EA </v>
      </c>
      <c r="H135" s="249">
        <f>'Sch-1'!L135</f>
        <v>1</v>
      </c>
      <c r="I135" s="251"/>
      <c r="J135" s="254" t="str">
        <f t="shared" si="4"/>
        <v>Included</v>
      </c>
      <c r="K135" s="253">
        <f t="shared" si="5"/>
        <v>0</v>
      </c>
      <c r="M135" s="220"/>
    </row>
    <row r="136" spans="1:51" s="230" customFormat="1" ht="33" x14ac:dyDescent="0.3">
      <c r="A136" s="249">
        <f>'Sch-1'!A136</f>
        <v>14</v>
      </c>
      <c r="B136" s="249">
        <f>'Sch-1'!B136</f>
        <v>7000023692</v>
      </c>
      <c r="C136" s="249">
        <f>'Sch-1'!C136</f>
        <v>3440</v>
      </c>
      <c r="D136" s="249" t="str">
        <f>'Sch-1'!D136</f>
        <v xml:space="preserve">Spares-Tele eqpt for Kishnpr â€“ Wagora   </v>
      </c>
      <c r="E136" s="249">
        <f>'Sch-1'!E136</f>
        <v>1000031381</v>
      </c>
      <c r="F136" s="250" t="str">
        <f>'Sch-1'!J136</f>
        <v>TRIBUTARY INTERFACE-GIGABIT ETHERNET INTERFACES 10/100 MBPS WITH LAYER-2 SWITCHING (MINIMUM 2 NOS.)</v>
      </c>
      <c r="G136" s="249" t="str">
        <f>'Sch-1'!K136</f>
        <v>SET</v>
      </c>
      <c r="H136" s="249">
        <f>'Sch-1'!L136</f>
        <v>1</v>
      </c>
      <c r="I136" s="251"/>
      <c r="J136" s="254" t="str">
        <f t="shared" si="4"/>
        <v>Included</v>
      </c>
      <c r="K136" s="253">
        <f t="shared" si="5"/>
        <v>0</v>
      </c>
      <c r="M136" s="220"/>
    </row>
    <row r="137" spans="1:51" s="230" customFormat="1" ht="33" x14ac:dyDescent="0.3">
      <c r="A137" s="249">
        <f>'Sch-1'!A137</f>
        <v>15</v>
      </c>
      <c r="B137" s="249">
        <f>'Sch-1'!B137</f>
        <v>7000023692</v>
      </c>
      <c r="C137" s="249">
        <f>'Sch-1'!C137</f>
        <v>3450</v>
      </c>
      <c r="D137" s="249" t="str">
        <f>'Sch-1'!D137</f>
        <v xml:space="preserve">Spares-Tele eqpt for Kishnpr â€“ Wagora   </v>
      </c>
      <c r="E137" s="249">
        <f>'Sch-1'!E137</f>
        <v>1000034998</v>
      </c>
      <c r="F137" s="250" t="str">
        <f>'Sch-1'!J137</f>
        <v>VOIP TELEPHONE INSTRUMENT WITH ONE COMMON SWITCH (MIN. 8 PORT)</v>
      </c>
      <c r="G137" s="249" t="str">
        <f>'Sch-1'!K137</f>
        <v xml:space="preserve">EA </v>
      </c>
      <c r="H137" s="249">
        <f>'Sch-1'!L137</f>
        <v>1</v>
      </c>
      <c r="I137" s="251"/>
      <c r="J137" s="254" t="str">
        <f t="shared" si="4"/>
        <v>Included</v>
      </c>
      <c r="K137" s="253">
        <f t="shared" si="5"/>
        <v>0</v>
      </c>
      <c r="M137" s="220"/>
    </row>
    <row r="138" spans="1:51" s="230" customFormat="1" ht="33" x14ac:dyDescent="0.3">
      <c r="A138" s="249">
        <f>'Sch-1'!A138</f>
        <v>16</v>
      </c>
      <c r="B138" s="249">
        <f>'Sch-1'!B138</f>
        <v>7000023692</v>
      </c>
      <c r="C138" s="249">
        <f>'Sch-1'!C138</f>
        <v>3460</v>
      </c>
      <c r="D138" s="249" t="str">
        <f>'Sch-1'!D138</f>
        <v xml:space="preserve">Spares-Tele eqpt for Kishnpr â€“ Wagora   </v>
      </c>
      <c r="E138" s="249">
        <f>'Sch-1'!E138</f>
        <v>1000031398</v>
      </c>
      <c r="F138" s="250" t="str">
        <f>'Sch-1'!J138</f>
        <v>PRE CONNECTORIZED OPTICAL FIBER PATCH CORDS(10 MTRS) â€“ PACK OF SIXPATCH CORDS</v>
      </c>
      <c r="G138" s="249" t="str">
        <f>'Sch-1'!K138</f>
        <v>SET</v>
      </c>
      <c r="H138" s="249">
        <f>'Sch-1'!L138</f>
        <v>1</v>
      </c>
      <c r="I138" s="251"/>
      <c r="J138" s="254" t="str">
        <f t="shared" si="4"/>
        <v>Included</v>
      </c>
      <c r="K138" s="253">
        <f t="shared" si="5"/>
        <v>0</v>
      </c>
      <c r="M138" s="220"/>
    </row>
    <row r="139" spans="1:51" s="9" customFormat="1" ht="18.75" x14ac:dyDescent="0.3">
      <c r="A139" s="786" t="str">
        <f>'Sch-1'!A139</f>
        <v>VI</v>
      </c>
      <c r="B139" s="870" t="str">
        <f>'Sch-1'!B139</f>
        <v xml:space="preserve">FOTE for Bhinmal (PG) and Kankroli (PG) </v>
      </c>
      <c r="C139" s="870">
        <f>'Sch-1'!C139</f>
        <v>0</v>
      </c>
      <c r="D139" s="870">
        <f>'Sch-1'!D139</f>
        <v>0</v>
      </c>
      <c r="E139" s="870">
        <f>'Sch-1'!E139</f>
        <v>0</v>
      </c>
      <c r="F139" s="870">
        <f>'Sch-1'!J139</f>
        <v>0</v>
      </c>
      <c r="G139" s="870">
        <f>'Sch-1'!K139</f>
        <v>0</v>
      </c>
      <c r="H139" s="870">
        <f>'Sch-1'!L139</f>
        <v>0</v>
      </c>
      <c r="I139" s="870"/>
      <c r="J139" s="870" t="str">
        <f t="shared" ref="J139:J183" si="6">IF(I139=0, "Included",IF(ISERROR(H139*I139), I139, H139*I139))</f>
        <v>Included</v>
      </c>
      <c r="K139" s="748">
        <f t="shared" ref="K139:K183" si="7">+H139*I139</f>
        <v>0</v>
      </c>
      <c r="L139" s="748"/>
      <c r="M139" s="748"/>
      <c r="N139" s="748"/>
      <c r="O139" s="219"/>
      <c r="P139" s="43"/>
      <c r="Q139" s="43"/>
      <c r="R139" s="43"/>
      <c r="S139" s="44"/>
      <c r="T139" s="45"/>
      <c r="U139" s="45"/>
      <c r="V139" s="45"/>
      <c r="W139" s="45"/>
      <c r="X139" s="8"/>
      <c r="Y139" s="8"/>
      <c r="AA139" s="10"/>
      <c r="AB139" s="10"/>
      <c r="AI139" s="33"/>
      <c r="AL139" s="8"/>
      <c r="AM139" s="8"/>
      <c r="AN139" s="8"/>
      <c r="AO139" s="8"/>
      <c r="AP139" s="8"/>
      <c r="AQ139" s="8"/>
      <c r="AR139" s="8"/>
      <c r="AS139" s="8"/>
      <c r="AT139" s="8"/>
      <c r="AU139" s="8"/>
      <c r="AV139" s="8"/>
      <c r="AW139" s="8"/>
      <c r="AX139" s="8"/>
      <c r="AY139" s="8"/>
    </row>
    <row r="140" spans="1:51" s="230" customFormat="1" ht="115.5" x14ac:dyDescent="0.3">
      <c r="A140" s="249">
        <f>'Sch-1'!A140</f>
        <v>1</v>
      </c>
      <c r="B140" s="249">
        <f>'Sch-1'!B140</f>
        <v>7000023692</v>
      </c>
      <c r="C140" s="249">
        <f>'Sch-1'!C140</f>
        <v>3490</v>
      </c>
      <c r="D140" s="249" t="str">
        <f>'Sch-1'!D140</f>
        <v xml:space="preserve">Telecom eqpt supply fr Bhinal-Kankrli   </v>
      </c>
      <c r="E140" s="249">
        <f>'Sch-1'!E140</f>
        <v>1000031367</v>
      </c>
      <c r="F140" s="250" t="str">
        <f>'Sch-1'!J140</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40" s="249" t="str">
        <f>'Sch-1'!K140</f>
        <v xml:space="preserve">EA </v>
      </c>
      <c r="H140" s="249">
        <f>'Sch-1'!L140</f>
        <v>10</v>
      </c>
      <c r="I140" s="251"/>
      <c r="J140" s="254" t="str">
        <f t="shared" si="6"/>
        <v>Included</v>
      </c>
      <c r="K140" s="253">
        <f t="shared" si="7"/>
        <v>0</v>
      </c>
      <c r="M140" s="220"/>
    </row>
    <row r="141" spans="1:51" s="230" customFormat="1" ht="33" x14ac:dyDescent="0.3">
      <c r="A141" s="249">
        <f>'Sch-1'!A141</f>
        <v>2</v>
      </c>
      <c r="B141" s="249">
        <f>'Sch-1'!B141</f>
        <v>7000023692</v>
      </c>
      <c r="C141" s="249">
        <f>'Sch-1'!C141</f>
        <v>3500</v>
      </c>
      <c r="D141" s="249" t="str">
        <f>'Sch-1'!D141</f>
        <v xml:space="preserve">Telecom eqpt supply fr Bhinal-Kankrli   </v>
      </c>
      <c r="E141" s="249">
        <f>'Sch-1'!E141</f>
        <v>1000018706</v>
      </c>
      <c r="F141" s="250" t="str">
        <f>'Sch-1'!J141</f>
        <v>S16.1 SFP</v>
      </c>
      <c r="G141" s="249" t="str">
        <f>'Sch-1'!K141</f>
        <v xml:space="preserve">EA </v>
      </c>
      <c r="H141" s="249">
        <f>'Sch-1'!L141</f>
        <v>4</v>
      </c>
      <c r="I141" s="251"/>
      <c r="J141" s="254" t="str">
        <f t="shared" si="6"/>
        <v>Included</v>
      </c>
      <c r="K141" s="253">
        <f t="shared" si="7"/>
        <v>0</v>
      </c>
      <c r="M141" s="220"/>
    </row>
    <row r="142" spans="1:51" s="230" customFormat="1" ht="33" x14ac:dyDescent="0.3">
      <c r="A142" s="249">
        <f>'Sch-1'!A142</f>
        <v>3</v>
      </c>
      <c r="B142" s="249">
        <f>'Sch-1'!B142</f>
        <v>7000023692</v>
      </c>
      <c r="C142" s="249">
        <f>'Sch-1'!C142</f>
        <v>3510</v>
      </c>
      <c r="D142" s="249" t="str">
        <f>'Sch-1'!D142</f>
        <v xml:space="preserve">Telecom eqpt supply fr Bhinal-Kankrli   </v>
      </c>
      <c r="E142" s="249">
        <f>'Sch-1'!E142</f>
        <v>1000014273</v>
      </c>
      <c r="F142" s="250" t="str">
        <f>'Sch-1'!J142</f>
        <v>L16.2 SFP</v>
      </c>
      <c r="G142" s="249" t="str">
        <f>'Sch-1'!K142</f>
        <v xml:space="preserve">EA </v>
      </c>
      <c r="H142" s="249">
        <f>'Sch-1'!L142</f>
        <v>4</v>
      </c>
      <c r="I142" s="251"/>
      <c r="J142" s="254" t="str">
        <f t="shared" si="6"/>
        <v>Included</v>
      </c>
      <c r="K142" s="253">
        <f t="shared" si="7"/>
        <v>0</v>
      </c>
      <c r="M142" s="220"/>
    </row>
    <row r="143" spans="1:51" s="230" customFormat="1" ht="33" x14ac:dyDescent="0.3">
      <c r="A143" s="249">
        <f>'Sch-1'!A143</f>
        <v>4</v>
      </c>
      <c r="B143" s="249">
        <f>'Sch-1'!B143</f>
        <v>7000023692</v>
      </c>
      <c r="C143" s="249">
        <f>'Sch-1'!C143</f>
        <v>3520</v>
      </c>
      <c r="D143" s="249" t="str">
        <f>'Sch-1'!D143</f>
        <v xml:space="preserve">Telecom eqpt supply fr Bhinal-Kankrli   </v>
      </c>
      <c r="E143" s="249">
        <f>'Sch-1'!E143</f>
        <v>1000031413</v>
      </c>
      <c r="F143" s="250" t="str">
        <f>'Sch-1'!J143</f>
        <v>OPTICAL INTERFACE/SFP-V16.2</v>
      </c>
      <c r="G143" s="249" t="str">
        <f>'Sch-1'!K143</f>
        <v xml:space="preserve">EA </v>
      </c>
      <c r="H143" s="249">
        <f>'Sch-1'!L143</f>
        <v>14</v>
      </c>
      <c r="I143" s="251"/>
      <c r="J143" s="254" t="str">
        <f t="shared" si="6"/>
        <v>Included</v>
      </c>
      <c r="K143" s="253">
        <f t="shared" si="7"/>
        <v>0</v>
      </c>
      <c r="M143" s="220"/>
    </row>
    <row r="144" spans="1:51" s="230" customFormat="1" ht="33" x14ac:dyDescent="0.3">
      <c r="A144" s="249">
        <f>'Sch-1'!A144</f>
        <v>5</v>
      </c>
      <c r="B144" s="249">
        <f>'Sch-1'!B144</f>
        <v>7000023692</v>
      </c>
      <c r="C144" s="249">
        <f>'Sch-1'!C144</f>
        <v>3530</v>
      </c>
      <c r="D144" s="249" t="str">
        <f>'Sch-1'!D144</f>
        <v xml:space="preserve">Telecom eqpt supply fr Bhinal-Kankrli   </v>
      </c>
      <c r="E144" s="249">
        <f>'Sch-1'!E144</f>
        <v>1000019315</v>
      </c>
      <c r="F144" s="250" t="str">
        <f>'Sch-1'!J144</f>
        <v>Optical Line Interface card (to support minimum 150 kms)</v>
      </c>
      <c r="G144" s="249" t="str">
        <f>'Sch-1'!K144</f>
        <v xml:space="preserve">EA </v>
      </c>
      <c r="H144" s="249">
        <f>'Sch-1'!L144</f>
        <v>8</v>
      </c>
      <c r="I144" s="251"/>
      <c r="J144" s="254" t="str">
        <f t="shared" si="6"/>
        <v>Included</v>
      </c>
      <c r="K144" s="253">
        <f t="shared" si="7"/>
        <v>0</v>
      </c>
      <c r="M144" s="220"/>
    </row>
    <row r="145" spans="1:13" s="230" customFormat="1" ht="33" x14ac:dyDescent="0.3">
      <c r="A145" s="249">
        <f>'Sch-1'!A145</f>
        <v>6</v>
      </c>
      <c r="B145" s="249">
        <f>'Sch-1'!B145</f>
        <v>7000023692</v>
      </c>
      <c r="C145" s="249">
        <f>'Sch-1'!C145</f>
        <v>3540</v>
      </c>
      <c r="D145" s="249" t="str">
        <f>'Sch-1'!D145</f>
        <v xml:space="preserve">Telecom eqpt supply fr Bhinal-Kankrli   </v>
      </c>
      <c r="E145" s="249">
        <f>'Sch-1'!E145</f>
        <v>1000019317</v>
      </c>
      <c r="F145" s="250" t="str">
        <f>'Sch-1'!J145</f>
        <v>Optical Line Interface card To support minimum 175 km</v>
      </c>
      <c r="G145" s="249" t="str">
        <f>'Sch-1'!K145</f>
        <v xml:space="preserve">EA </v>
      </c>
      <c r="H145" s="249">
        <f>'Sch-1'!L145</f>
        <v>8</v>
      </c>
      <c r="I145" s="251"/>
      <c r="J145" s="254" t="str">
        <f t="shared" si="6"/>
        <v>Included</v>
      </c>
      <c r="K145" s="253">
        <f t="shared" si="7"/>
        <v>0</v>
      </c>
      <c r="M145" s="220"/>
    </row>
    <row r="146" spans="1:13" s="230" customFormat="1" ht="33" x14ac:dyDescent="0.3">
      <c r="A146" s="249">
        <f>'Sch-1'!A146</f>
        <v>7</v>
      </c>
      <c r="B146" s="249">
        <f>'Sch-1'!B146</f>
        <v>7000023692</v>
      </c>
      <c r="C146" s="249">
        <f>'Sch-1'!C146</f>
        <v>3550</v>
      </c>
      <c r="D146" s="249" t="str">
        <f>'Sch-1'!D146</f>
        <v xml:space="preserve">Telecom eqpt supply fr Bhinal-Kankrli   </v>
      </c>
      <c r="E146" s="249">
        <f>'Sch-1'!E146</f>
        <v>1000019316</v>
      </c>
      <c r="F146" s="250" t="str">
        <f>'Sch-1'!J146</f>
        <v>Optical Line Interface card To support minimum 200 km</v>
      </c>
      <c r="G146" s="249" t="str">
        <f>'Sch-1'!K146</f>
        <v xml:space="preserve">EA </v>
      </c>
      <c r="H146" s="249">
        <f>'Sch-1'!L146</f>
        <v>8</v>
      </c>
      <c r="I146" s="251"/>
      <c r="J146" s="254" t="str">
        <f t="shared" si="6"/>
        <v>Included</v>
      </c>
      <c r="K146" s="253">
        <f t="shared" si="7"/>
        <v>0</v>
      </c>
      <c r="M146" s="220"/>
    </row>
    <row r="147" spans="1:13" s="230" customFormat="1" ht="33" x14ac:dyDescent="0.3">
      <c r="A147" s="249">
        <f>'Sch-1'!A147</f>
        <v>8</v>
      </c>
      <c r="B147" s="249">
        <f>'Sch-1'!B147</f>
        <v>7000023692</v>
      </c>
      <c r="C147" s="249">
        <f>'Sch-1'!C147</f>
        <v>3560</v>
      </c>
      <c r="D147" s="249" t="str">
        <f>'Sch-1'!D147</f>
        <v xml:space="preserve">Telecom eqpt supply fr Bhinal-Kankrli   </v>
      </c>
      <c r="E147" s="249">
        <f>'Sch-1'!E147</f>
        <v>1000031405</v>
      </c>
      <c r="F147" s="250" t="str">
        <f>'Sch-1'!J147</f>
        <v>OPTICAL INTERFACE CARD (TO SUPPORT MINIMUM 225 KMS) FOR STM-16</v>
      </c>
      <c r="G147" s="249" t="str">
        <f>'Sch-1'!K147</f>
        <v xml:space="preserve">EA </v>
      </c>
      <c r="H147" s="249">
        <f>'Sch-1'!L147</f>
        <v>20</v>
      </c>
      <c r="I147" s="251"/>
      <c r="J147" s="254" t="str">
        <f t="shared" si="6"/>
        <v>Included</v>
      </c>
      <c r="K147" s="253">
        <f t="shared" si="7"/>
        <v>0</v>
      </c>
      <c r="M147" s="220"/>
    </row>
    <row r="148" spans="1:13" s="230" customFormat="1" ht="33" x14ac:dyDescent="0.3">
      <c r="A148" s="249">
        <f>'Sch-1'!A148</f>
        <v>9</v>
      </c>
      <c r="B148" s="249">
        <f>'Sch-1'!B148</f>
        <v>7000023692</v>
      </c>
      <c r="C148" s="249">
        <f>'Sch-1'!C148</f>
        <v>3570</v>
      </c>
      <c r="D148" s="249" t="str">
        <f>'Sch-1'!D148</f>
        <v xml:space="preserve">Telecom eqpt supply fr Bhinal-Kankrli   </v>
      </c>
      <c r="E148" s="249">
        <f>'Sch-1'!E148</f>
        <v>1000031374</v>
      </c>
      <c r="F148" s="250" t="str">
        <f>'Sch-1'!J148</f>
        <v>TRIBUTARY INTERFACE- E1 INTERFACE (MINIMUM 16 NOS.)</v>
      </c>
      <c r="G148" s="249" t="str">
        <f>'Sch-1'!K148</f>
        <v>SET</v>
      </c>
      <c r="H148" s="249">
        <f>'Sch-1'!L148</f>
        <v>20</v>
      </c>
      <c r="I148" s="251"/>
      <c r="J148" s="254" t="str">
        <f t="shared" si="6"/>
        <v>Included</v>
      </c>
      <c r="K148" s="253">
        <f t="shared" si="7"/>
        <v>0</v>
      </c>
      <c r="M148" s="220"/>
    </row>
    <row r="149" spans="1:13" s="230" customFormat="1" ht="33" x14ac:dyDescent="0.3">
      <c r="A149" s="249">
        <f>'Sch-1'!A149</f>
        <v>10</v>
      </c>
      <c r="B149" s="249">
        <f>'Sch-1'!B149</f>
        <v>7000023692</v>
      </c>
      <c r="C149" s="249">
        <f>'Sch-1'!C149</f>
        <v>3580</v>
      </c>
      <c r="D149" s="249" t="str">
        <f>'Sch-1'!D149</f>
        <v xml:space="preserve">Telecom eqpt supply fr Bhinal-Kankrli   </v>
      </c>
      <c r="E149" s="249">
        <f>'Sch-1'!E149</f>
        <v>1000034950</v>
      </c>
      <c r="F149" s="250" t="str">
        <f>'Sch-1'!J149</f>
        <v>ETHERNET INTERFACE 10/100 BASE T WITH LAYER-2 SWITCHING (MIN 8INTERFACES PER CARD)</v>
      </c>
      <c r="G149" s="249" t="str">
        <f>'Sch-1'!K149</f>
        <v xml:space="preserve">EA </v>
      </c>
      <c r="H149" s="249">
        <f>'Sch-1'!L149</f>
        <v>20</v>
      </c>
      <c r="I149" s="251"/>
      <c r="J149" s="254" t="str">
        <f t="shared" si="6"/>
        <v>Included</v>
      </c>
      <c r="K149" s="253">
        <f t="shared" si="7"/>
        <v>0</v>
      </c>
      <c r="M149" s="220"/>
    </row>
    <row r="150" spans="1:13" s="230" customFormat="1" ht="33" x14ac:dyDescent="0.3">
      <c r="A150" s="249">
        <f>'Sch-1'!A150</f>
        <v>11</v>
      </c>
      <c r="B150" s="249">
        <f>'Sch-1'!B150</f>
        <v>7000023692</v>
      </c>
      <c r="C150" s="249">
        <f>'Sch-1'!C150</f>
        <v>3590</v>
      </c>
      <c r="D150" s="249" t="str">
        <f>'Sch-1'!D150</f>
        <v xml:space="preserve">Telecom eqpt supply fr Bhinal-Kankrli   </v>
      </c>
      <c r="E150" s="249">
        <f>'Sch-1'!E150</f>
        <v>1000031381</v>
      </c>
      <c r="F150" s="250" t="str">
        <f>'Sch-1'!J150</f>
        <v>TRIBUTARY INTERFACE-GIGABIT ETHERNET INTERFACES 10/100 MBPS WITH LAYER-2 SWITCHING (MINIMUM 2 NOS.)</v>
      </c>
      <c r="G150" s="249" t="str">
        <f>'Sch-1'!K150</f>
        <v>SET</v>
      </c>
      <c r="H150" s="249">
        <f>'Sch-1'!L150</f>
        <v>10</v>
      </c>
      <c r="I150" s="251"/>
      <c r="J150" s="254" t="str">
        <f t="shared" si="6"/>
        <v>Included</v>
      </c>
      <c r="K150" s="253">
        <f t="shared" si="7"/>
        <v>0</v>
      </c>
      <c r="M150" s="220"/>
    </row>
    <row r="151" spans="1:13" s="230" customFormat="1" ht="33" x14ac:dyDescent="0.3">
      <c r="A151" s="249">
        <f>'Sch-1'!A151</f>
        <v>12</v>
      </c>
      <c r="B151" s="249">
        <f>'Sch-1'!B151</f>
        <v>7000023692</v>
      </c>
      <c r="C151" s="249">
        <f>'Sch-1'!C151</f>
        <v>3600</v>
      </c>
      <c r="D151" s="249" t="str">
        <f>'Sch-1'!D151</f>
        <v xml:space="preserve">Telecom eqpt supply fr Bhinal-Kankrli   </v>
      </c>
      <c r="E151" s="249">
        <f>'Sch-1'!E151</f>
        <v>1000026228</v>
      </c>
      <c r="F151" s="250" t="str">
        <f>'Sch-1'!J151</f>
        <v>Equipment Cabinets For SDH</v>
      </c>
      <c r="G151" s="249" t="str">
        <f>'Sch-1'!K151</f>
        <v xml:space="preserve">EA </v>
      </c>
      <c r="H151" s="249">
        <f>'Sch-1'!L151</f>
        <v>10</v>
      </c>
      <c r="I151" s="251"/>
      <c r="J151" s="254" t="str">
        <f t="shared" si="6"/>
        <v>Included</v>
      </c>
      <c r="K151" s="253">
        <f t="shared" si="7"/>
        <v>0</v>
      </c>
      <c r="M151" s="220"/>
    </row>
    <row r="152" spans="1:13" s="230" customFormat="1" ht="33" x14ac:dyDescent="0.3">
      <c r="A152" s="249">
        <f>'Sch-1'!A152</f>
        <v>13</v>
      </c>
      <c r="B152" s="249">
        <f>'Sch-1'!B152</f>
        <v>7000023692</v>
      </c>
      <c r="C152" s="249">
        <f>'Sch-1'!C152</f>
        <v>3610</v>
      </c>
      <c r="D152" s="249" t="str">
        <f>'Sch-1'!D152</f>
        <v xml:space="preserve">Telecom eqpt supply fr Bhinal-Kankrli   </v>
      </c>
      <c r="E152" s="249">
        <f>'Sch-1'!E152</f>
        <v>1000034998</v>
      </c>
      <c r="F152" s="250" t="str">
        <f>'Sch-1'!J152</f>
        <v>VOIP TELEPHONE INSTRUMENT WITH ONE COMMON SWITCH (MIN. 8 PORT)</v>
      </c>
      <c r="G152" s="249" t="str">
        <f>'Sch-1'!K152</f>
        <v xml:space="preserve">EA </v>
      </c>
      <c r="H152" s="249">
        <f>'Sch-1'!L152</f>
        <v>20</v>
      </c>
      <c r="I152" s="251"/>
      <c r="J152" s="254" t="str">
        <f t="shared" si="6"/>
        <v>Included</v>
      </c>
      <c r="K152" s="253">
        <f t="shared" si="7"/>
        <v>0</v>
      </c>
      <c r="M152" s="220"/>
    </row>
    <row r="153" spans="1:13" s="230" customFormat="1" ht="33" x14ac:dyDescent="0.3">
      <c r="A153" s="249">
        <f>'Sch-1'!A153</f>
        <v>14</v>
      </c>
      <c r="B153" s="249">
        <f>'Sch-1'!B153</f>
        <v>7000023692</v>
      </c>
      <c r="C153" s="249">
        <f>'Sch-1'!C153</f>
        <v>3620</v>
      </c>
      <c r="D153" s="249" t="str">
        <f>'Sch-1'!D153</f>
        <v xml:space="preserve">Telecom eqpt supply fr Bhinal-Kankrli   </v>
      </c>
      <c r="E153" s="249">
        <f>'Sch-1'!E153</f>
        <v>1000031363</v>
      </c>
      <c r="F153" s="250" t="str">
        <f>'Sch-1'!J153</f>
        <v>35A SMPS BASED 48V DC POWER SUPPLY (DCPS) SYSTEM.</v>
      </c>
      <c r="G153" s="249" t="str">
        <f>'Sch-1'!K153</f>
        <v xml:space="preserve">EA </v>
      </c>
      <c r="H153" s="249">
        <f>'Sch-1'!L153</f>
        <v>10</v>
      </c>
      <c r="I153" s="251"/>
      <c r="J153" s="254" t="str">
        <f t="shared" si="6"/>
        <v>Included</v>
      </c>
      <c r="K153" s="253">
        <f t="shared" si="7"/>
        <v>0</v>
      </c>
      <c r="M153" s="220"/>
    </row>
    <row r="154" spans="1:13" s="230" customFormat="1" ht="33" x14ac:dyDescent="0.3">
      <c r="A154" s="249">
        <f>'Sch-1'!A154</f>
        <v>15</v>
      </c>
      <c r="B154" s="249">
        <f>'Sch-1'!B154</f>
        <v>7000023692</v>
      </c>
      <c r="C154" s="249">
        <f>'Sch-1'!C154</f>
        <v>3630</v>
      </c>
      <c r="D154" s="249" t="str">
        <f>'Sch-1'!D154</f>
        <v xml:space="preserve">Telecom eqpt supply fr Bhinal-Kankrli   </v>
      </c>
      <c r="E154" s="249">
        <f>'Sch-1'!E154</f>
        <v>1000031415</v>
      </c>
      <c r="F154" s="250" t="str">
        <f>'Sch-1'!J154</f>
        <v>450AH VRLA TYPE BATTERY BANK FOR ABOVE DCPS SYSTEM ( WITH 8 HRSBACKUP).</v>
      </c>
      <c r="G154" s="249" t="str">
        <f>'Sch-1'!K154</f>
        <v xml:space="preserve">EA </v>
      </c>
      <c r="H154" s="249">
        <f>'Sch-1'!L154</f>
        <v>10</v>
      </c>
      <c r="I154" s="251"/>
      <c r="J154" s="254" t="str">
        <f t="shared" si="6"/>
        <v>Included</v>
      </c>
      <c r="K154" s="253">
        <f t="shared" si="7"/>
        <v>0</v>
      </c>
      <c r="M154" s="220"/>
    </row>
    <row r="155" spans="1:13" s="230" customFormat="1" ht="66" x14ac:dyDescent="0.3">
      <c r="A155" s="249">
        <f>'Sch-1'!A155</f>
        <v>16</v>
      </c>
      <c r="B155" s="249">
        <f>'Sch-1'!B155</f>
        <v>7000023692</v>
      </c>
      <c r="C155" s="249">
        <f>'Sch-1'!C155</f>
        <v>3650</v>
      </c>
      <c r="D155" s="249" t="str">
        <f>'Sch-1'!D155</f>
        <v xml:space="preserve">Spares-Tele eqpt fr Bhinal-Kankrli      </v>
      </c>
      <c r="E155" s="249">
        <f>'Sch-1'!E155</f>
        <v>1000031369</v>
      </c>
      <c r="F155" s="250" t="str">
        <f>'Sch-1'!J155</f>
        <v>SDH EQUIPMENT (STM-16 MADM UPTO 5 MSP PROTECTED DIRECTIONS)-COMMONCARDS, CROSS-CONNECT/CONTROL CARDS, OPTICAL BASE CARD, POWER SUPPLYCARDS, POWER CABLING, OTHER HARDWARE &amp; ACCESSORIES (EACH).</v>
      </c>
      <c r="G155" s="249" t="str">
        <f>'Sch-1'!K155</f>
        <v>SET</v>
      </c>
      <c r="H155" s="249">
        <f>'Sch-1'!L155</f>
        <v>1</v>
      </c>
      <c r="I155" s="251"/>
      <c r="J155" s="254" t="str">
        <f t="shared" si="6"/>
        <v>Included</v>
      </c>
      <c r="K155" s="253">
        <f t="shared" si="7"/>
        <v>0</v>
      </c>
      <c r="M155" s="220"/>
    </row>
    <row r="156" spans="1:13" s="230" customFormat="1" x14ac:dyDescent="0.3">
      <c r="A156" s="249">
        <f>'Sch-1'!A156</f>
        <v>17</v>
      </c>
      <c r="B156" s="249">
        <f>'Sch-1'!B156</f>
        <v>7000023692</v>
      </c>
      <c r="C156" s="249">
        <f>'Sch-1'!C156</f>
        <v>3660</v>
      </c>
      <c r="D156" s="249" t="str">
        <f>'Sch-1'!D156</f>
        <v xml:space="preserve">Spares-Tele eqpt fr Bhinal-Kankrli      </v>
      </c>
      <c r="E156" s="249">
        <f>'Sch-1'!E156</f>
        <v>1000018706</v>
      </c>
      <c r="F156" s="250" t="str">
        <f>'Sch-1'!J156</f>
        <v>S16.1 SFP</v>
      </c>
      <c r="G156" s="249" t="str">
        <f>'Sch-1'!K156</f>
        <v xml:space="preserve">EA </v>
      </c>
      <c r="H156" s="249">
        <f>'Sch-1'!L156</f>
        <v>1</v>
      </c>
      <c r="I156" s="251"/>
      <c r="J156" s="254" t="str">
        <f t="shared" si="6"/>
        <v>Included</v>
      </c>
      <c r="K156" s="253">
        <f t="shared" si="7"/>
        <v>0</v>
      </c>
      <c r="M156" s="220"/>
    </row>
    <row r="157" spans="1:13" s="230" customFormat="1" x14ac:dyDescent="0.3">
      <c r="A157" s="249">
        <f>'Sch-1'!A157</f>
        <v>18</v>
      </c>
      <c r="B157" s="249">
        <f>'Sch-1'!B157</f>
        <v>7000023692</v>
      </c>
      <c r="C157" s="249">
        <f>'Sch-1'!C157</f>
        <v>3670</v>
      </c>
      <c r="D157" s="249" t="str">
        <f>'Sch-1'!D157</f>
        <v xml:space="preserve">Spares-Tele eqpt fr Bhinal-Kankrli      </v>
      </c>
      <c r="E157" s="249">
        <f>'Sch-1'!E157</f>
        <v>1000014273</v>
      </c>
      <c r="F157" s="250" t="str">
        <f>'Sch-1'!J157</f>
        <v>L16.2 SFP</v>
      </c>
      <c r="G157" s="249" t="str">
        <f>'Sch-1'!K157</f>
        <v xml:space="preserve">EA </v>
      </c>
      <c r="H157" s="249">
        <f>'Sch-1'!L157</f>
        <v>1</v>
      </c>
      <c r="I157" s="251"/>
      <c r="J157" s="254" t="str">
        <f t="shared" si="6"/>
        <v>Included</v>
      </c>
      <c r="K157" s="253">
        <f t="shared" si="7"/>
        <v>0</v>
      </c>
      <c r="M157" s="220"/>
    </row>
    <row r="158" spans="1:13" s="230" customFormat="1" x14ac:dyDescent="0.3">
      <c r="A158" s="249">
        <f>'Sch-1'!A158</f>
        <v>19</v>
      </c>
      <c r="B158" s="249">
        <f>'Sch-1'!B158</f>
        <v>7000023692</v>
      </c>
      <c r="C158" s="249">
        <f>'Sch-1'!C158</f>
        <v>3680</v>
      </c>
      <c r="D158" s="249" t="str">
        <f>'Sch-1'!D158</f>
        <v xml:space="preserve">Spares-Tele eqpt fr Bhinal-Kankrli      </v>
      </c>
      <c r="E158" s="249">
        <f>'Sch-1'!E158</f>
        <v>1000031413</v>
      </c>
      <c r="F158" s="250" t="str">
        <f>'Sch-1'!J158</f>
        <v>OPTICAL INTERFACE/SFP-V16.2</v>
      </c>
      <c r="G158" s="249" t="str">
        <f>'Sch-1'!K158</f>
        <v xml:space="preserve">EA </v>
      </c>
      <c r="H158" s="249">
        <f>'Sch-1'!L158</f>
        <v>1</v>
      </c>
      <c r="I158" s="251"/>
      <c r="J158" s="254" t="str">
        <f t="shared" si="6"/>
        <v>Included</v>
      </c>
      <c r="K158" s="253">
        <f t="shared" si="7"/>
        <v>0</v>
      </c>
      <c r="M158" s="220"/>
    </row>
    <row r="159" spans="1:13" s="230" customFormat="1" x14ac:dyDescent="0.3">
      <c r="A159" s="249">
        <f>'Sch-1'!A159</f>
        <v>20</v>
      </c>
      <c r="B159" s="249">
        <f>'Sch-1'!B159</f>
        <v>7000023692</v>
      </c>
      <c r="C159" s="249">
        <f>'Sch-1'!C159</f>
        <v>3690</v>
      </c>
      <c r="D159" s="249" t="str">
        <f>'Sch-1'!D159</f>
        <v xml:space="preserve">Spares-Tele eqpt fr Bhinal-Kankrli      </v>
      </c>
      <c r="E159" s="249">
        <f>'Sch-1'!E159</f>
        <v>1000019315</v>
      </c>
      <c r="F159" s="250" t="str">
        <f>'Sch-1'!J159</f>
        <v>Optical Line Interface card (to support minimum 150 kms)</v>
      </c>
      <c r="G159" s="249" t="str">
        <f>'Sch-1'!K159</f>
        <v xml:space="preserve">EA </v>
      </c>
      <c r="H159" s="249">
        <f>'Sch-1'!L159</f>
        <v>1</v>
      </c>
      <c r="I159" s="251"/>
      <c r="J159" s="254" t="str">
        <f t="shared" si="6"/>
        <v>Included</v>
      </c>
      <c r="K159" s="253">
        <f t="shared" si="7"/>
        <v>0</v>
      </c>
      <c r="M159" s="220"/>
    </row>
    <row r="160" spans="1:13" s="230" customFormat="1" x14ac:dyDescent="0.3">
      <c r="A160" s="249">
        <f>'Sch-1'!A160</f>
        <v>21</v>
      </c>
      <c r="B160" s="249">
        <f>'Sch-1'!B160</f>
        <v>7000023692</v>
      </c>
      <c r="C160" s="249">
        <f>'Sch-1'!C160</f>
        <v>3700</v>
      </c>
      <c r="D160" s="249" t="str">
        <f>'Sch-1'!D160</f>
        <v xml:space="preserve">Spares-Tele eqpt fr Bhinal-Kankrli      </v>
      </c>
      <c r="E160" s="249">
        <f>'Sch-1'!E160</f>
        <v>1000019317</v>
      </c>
      <c r="F160" s="250" t="str">
        <f>'Sch-1'!J160</f>
        <v>Optical Line Interface card To support minimum 175 km</v>
      </c>
      <c r="G160" s="249" t="str">
        <f>'Sch-1'!K160</f>
        <v xml:space="preserve">EA </v>
      </c>
      <c r="H160" s="249">
        <f>'Sch-1'!L160</f>
        <v>1</v>
      </c>
      <c r="I160" s="251"/>
      <c r="J160" s="254" t="str">
        <f t="shared" si="6"/>
        <v>Included</v>
      </c>
      <c r="K160" s="253">
        <f t="shared" si="7"/>
        <v>0</v>
      </c>
      <c r="M160" s="220"/>
    </row>
    <row r="161" spans="1:13" s="230" customFormat="1" x14ac:dyDescent="0.3">
      <c r="A161" s="249">
        <f>'Sch-1'!A161</f>
        <v>22</v>
      </c>
      <c r="B161" s="249">
        <f>'Sch-1'!B161</f>
        <v>7000023692</v>
      </c>
      <c r="C161" s="249">
        <f>'Sch-1'!C161</f>
        <v>3710</v>
      </c>
      <c r="D161" s="249" t="str">
        <f>'Sch-1'!D161</f>
        <v xml:space="preserve">Spares-Tele eqpt fr Bhinal-Kankrli      </v>
      </c>
      <c r="E161" s="249">
        <f>'Sch-1'!E161</f>
        <v>1000019316</v>
      </c>
      <c r="F161" s="250" t="str">
        <f>'Sch-1'!J161</f>
        <v>Optical Line Interface card To support minimum 200 km</v>
      </c>
      <c r="G161" s="249" t="str">
        <f>'Sch-1'!K161</f>
        <v xml:space="preserve">EA </v>
      </c>
      <c r="H161" s="249">
        <f>'Sch-1'!L161</f>
        <v>1</v>
      </c>
      <c r="I161" s="251"/>
      <c r="J161" s="254" t="str">
        <f t="shared" si="6"/>
        <v>Included</v>
      </c>
      <c r="K161" s="253">
        <f t="shared" si="7"/>
        <v>0</v>
      </c>
      <c r="M161" s="220"/>
    </row>
    <row r="162" spans="1:13" s="230" customFormat="1" ht="33" x14ac:dyDescent="0.3">
      <c r="A162" s="249">
        <f>'Sch-1'!A162</f>
        <v>23</v>
      </c>
      <c r="B162" s="249">
        <f>'Sch-1'!B162</f>
        <v>7000023692</v>
      </c>
      <c r="C162" s="249">
        <f>'Sch-1'!C162</f>
        <v>3720</v>
      </c>
      <c r="D162" s="249" t="str">
        <f>'Sch-1'!D162</f>
        <v xml:space="preserve">Spares-Tele eqpt fr Bhinal-Kankrli      </v>
      </c>
      <c r="E162" s="249">
        <f>'Sch-1'!E162</f>
        <v>1000031405</v>
      </c>
      <c r="F162" s="250" t="str">
        <f>'Sch-1'!J162</f>
        <v>OPTICAL INTERFACE CARD (TO SUPPORT MINIMUM 225 KMS) FOR STM-16</v>
      </c>
      <c r="G162" s="249" t="str">
        <f>'Sch-1'!K162</f>
        <v xml:space="preserve">EA </v>
      </c>
      <c r="H162" s="249">
        <f>'Sch-1'!L162</f>
        <v>2</v>
      </c>
      <c r="I162" s="251"/>
      <c r="J162" s="254" t="str">
        <f t="shared" si="6"/>
        <v>Included</v>
      </c>
      <c r="K162" s="253">
        <f t="shared" si="7"/>
        <v>0</v>
      </c>
      <c r="M162" s="220"/>
    </row>
    <row r="163" spans="1:13" s="230" customFormat="1" x14ac:dyDescent="0.3">
      <c r="A163" s="249">
        <f>'Sch-1'!A163</f>
        <v>24</v>
      </c>
      <c r="B163" s="249">
        <f>'Sch-1'!B163</f>
        <v>7000023692</v>
      </c>
      <c r="C163" s="249">
        <f>'Sch-1'!C163</f>
        <v>3730</v>
      </c>
      <c r="D163" s="249" t="str">
        <f>'Sch-1'!D163</f>
        <v xml:space="preserve">Spares-Tele eqpt fr Bhinal-Kankrli      </v>
      </c>
      <c r="E163" s="249">
        <f>'Sch-1'!E163</f>
        <v>1000031374</v>
      </c>
      <c r="F163" s="250" t="str">
        <f>'Sch-1'!J163</f>
        <v>TRIBUTARY INTERFACE- E1 INTERFACE (MINIMUM 16 NOS.)</v>
      </c>
      <c r="G163" s="249" t="str">
        <f>'Sch-1'!K163</f>
        <v>SET</v>
      </c>
      <c r="H163" s="249">
        <f>'Sch-1'!L163</f>
        <v>2</v>
      </c>
      <c r="I163" s="251"/>
      <c r="J163" s="254" t="str">
        <f t="shared" si="6"/>
        <v>Included</v>
      </c>
      <c r="K163" s="253">
        <f t="shared" si="7"/>
        <v>0</v>
      </c>
      <c r="M163" s="220"/>
    </row>
    <row r="164" spans="1:13" s="230" customFormat="1" ht="33" x14ac:dyDescent="0.3">
      <c r="A164" s="249">
        <f>'Sch-1'!A164</f>
        <v>25</v>
      </c>
      <c r="B164" s="249">
        <f>'Sch-1'!B164</f>
        <v>7000023692</v>
      </c>
      <c r="C164" s="249">
        <f>'Sch-1'!C164</f>
        <v>3740</v>
      </c>
      <c r="D164" s="249" t="str">
        <f>'Sch-1'!D164</f>
        <v xml:space="preserve">Spares-Tele eqpt fr Bhinal-Kankrli      </v>
      </c>
      <c r="E164" s="249">
        <f>'Sch-1'!E164</f>
        <v>1000034950</v>
      </c>
      <c r="F164" s="250" t="str">
        <f>'Sch-1'!J164</f>
        <v>ETHERNET INTERFACE 10/100 BASE T WITH LAYER-2 SWITCHING (MIN 8INTERFACES PER CARD)</v>
      </c>
      <c r="G164" s="249" t="str">
        <f>'Sch-1'!K164</f>
        <v xml:space="preserve">EA </v>
      </c>
      <c r="H164" s="249">
        <f>'Sch-1'!L164</f>
        <v>2</v>
      </c>
      <c r="I164" s="251"/>
      <c r="J164" s="254" t="str">
        <f t="shared" si="6"/>
        <v>Included</v>
      </c>
      <c r="K164" s="253">
        <f t="shared" si="7"/>
        <v>0</v>
      </c>
      <c r="M164" s="220"/>
    </row>
    <row r="165" spans="1:13" s="230" customFormat="1" ht="33" x14ac:dyDescent="0.3">
      <c r="A165" s="249">
        <f>'Sch-1'!A165</f>
        <v>26</v>
      </c>
      <c r="B165" s="249">
        <f>'Sch-1'!B165</f>
        <v>7000023692</v>
      </c>
      <c r="C165" s="249">
        <f>'Sch-1'!C165</f>
        <v>3750</v>
      </c>
      <c r="D165" s="249" t="str">
        <f>'Sch-1'!D165</f>
        <v xml:space="preserve">Spares-Tele eqpt fr Bhinal-Kankrli      </v>
      </c>
      <c r="E165" s="249">
        <f>'Sch-1'!E165</f>
        <v>1000031381</v>
      </c>
      <c r="F165" s="250" t="str">
        <f>'Sch-1'!J165</f>
        <v>TRIBUTARY INTERFACE-GIGABIT ETHERNET INTERFACES 10/100 MBPS WITH LAYER-2 SWITCHING (MINIMUM 2 NOS.)</v>
      </c>
      <c r="G165" s="249" t="str">
        <f>'Sch-1'!K165</f>
        <v>SET</v>
      </c>
      <c r="H165" s="249">
        <f>'Sch-1'!L165</f>
        <v>1</v>
      </c>
      <c r="I165" s="251"/>
      <c r="J165" s="254" t="str">
        <f t="shared" si="6"/>
        <v>Included</v>
      </c>
      <c r="K165" s="253">
        <f t="shared" si="7"/>
        <v>0</v>
      </c>
      <c r="M165" s="220"/>
    </row>
    <row r="166" spans="1:13" s="230" customFormat="1" ht="33" x14ac:dyDescent="0.3">
      <c r="A166" s="249">
        <f>'Sch-1'!A166</f>
        <v>27</v>
      </c>
      <c r="B166" s="249">
        <f>'Sch-1'!B166</f>
        <v>7000023692</v>
      </c>
      <c r="C166" s="249">
        <f>'Sch-1'!C166</f>
        <v>3760</v>
      </c>
      <c r="D166" s="249" t="str">
        <f>'Sch-1'!D166</f>
        <v xml:space="preserve">Spares-Tele eqpt fr Bhinal-Kankrli      </v>
      </c>
      <c r="E166" s="249">
        <f>'Sch-1'!E166</f>
        <v>1000034998</v>
      </c>
      <c r="F166" s="250" t="str">
        <f>'Sch-1'!J166</f>
        <v>VOIP TELEPHONE INSTRUMENT WITH ONE COMMON SWITCH (MIN. 8 PORT)</v>
      </c>
      <c r="G166" s="249" t="str">
        <f>'Sch-1'!K166</f>
        <v xml:space="preserve">EA </v>
      </c>
      <c r="H166" s="249">
        <f>'Sch-1'!L166</f>
        <v>2</v>
      </c>
      <c r="I166" s="251"/>
      <c r="J166" s="254" t="str">
        <f t="shared" si="6"/>
        <v>Included</v>
      </c>
      <c r="K166" s="253">
        <f t="shared" si="7"/>
        <v>0</v>
      </c>
      <c r="M166" s="220"/>
    </row>
    <row r="167" spans="1:13" s="230" customFormat="1" ht="33" x14ac:dyDescent="0.3">
      <c r="A167" s="249">
        <f>'Sch-1'!A167</f>
        <v>28</v>
      </c>
      <c r="B167" s="249">
        <f>'Sch-1'!B167</f>
        <v>7000023692</v>
      </c>
      <c r="C167" s="249">
        <f>'Sch-1'!C167</f>
        <v>3770</v>
      </c>
      <c r="D167" s="249" t="str">
        <f>'Sch-1'!D167</f>
        <v xml:space="preserve">Spares-Tele eqpt fr Bhinal-Kankrli      </v>
      </c>
      <c r="E167" s="249">
        <f>'Sch-1'!E167</f>
        <v>1000031398</v>
      </c>
      <c r="F167" s="250" t="str">
        <f>'Sch-1'!J167</f>
        <v>PRE CONNECTORIZED OPTICAL FIBER PATCH CORDS(10 MTRS) â€“ PACK OF SIXPATCH CORDS</v>
      </c>
      <c r="G167" s="249" t="str">
        <f>'Sch-1'!K167</f>
        <v>SET</v>
      </c>
      <c r="H167" s="249">
        <f>'Sch-1'!L167</f>
        <v>2</v>
      </c>
      <c r="I167" s="251"/>
      <c r="J167" s="254" t="str">
        <f t="shared" si="6"/>
        <v>Included</v>
      </c>
      <c r="K167" s="253">
        <f t="shared" si="7"/>
        <v>0</v>
      </c>
      <c r="M167" s="220"/>
    </row>
    <row r="168" spans="1:13" s="230" customFormat="1" ht="33" x14ac:dyDescent="0.3">
      <c r="A168" s="249">
        <f>'Sch-1'!A168</f>
        <v>29</v>
      </c>
      <c r="B168" s="249">
        <f>'Sch-1'!B168</f>
        <v>7000023692</v>
      </c>
      <c r="C168" s="249">
        <f>'Sch-1'!C168</f>
        <v>3780</v>
      </c>
      <c r="D168" s="249" t="str">
        <f>'Sch-1'!D168</f>
        <v xml:space="preserve">Spares-Tele eqpt fr Bhinal-Kankrli      </v>
      </c>
      <c r="E168" s="249">
        <f>'Sch-1'!E168</f>
        <v>1000031383</v>
      </c>
      <c r="F168" s="250" t="str">
        <f>'Sch-1'!J168</f>
        <v>MCCB/MCB-2P/ CONTACTOR/ TIMER/ RELAY OF EACH TYPE &amp; RATING (ASAPPLICABLE)</v>
      </c>
      <c r="G168" s="249" t="str">
        <f>'Sch-1'!K168</f>
        <v>SET</v>
      </c>
      <c r="H168" s="249">
        <f>'Sch-1'!L168</f>
        <v>1</v>
      </c>
      <c r="I168" s="251"/>
      <c r="J168" s="254" t="str">
        <f t="shared" si="6"/>
        <v>Included</v>
      </c>
      <c r="K168" s="253">
        <f t="shared" si="7"/>
        <v>0</v>
      </c>
      <c r="M168" s="220"/>
    </row>
    <row r="169" spans="1:13" s="230" customFormat="1" x14ac:dyDescent="0.3">
      <c r="A169" s="249">
        <f>'Sch-1'!A169</f>
        <v>30</v>
      </c>
      <c r="B169" s="249">
        <f>'Sch-1'!B169</f>
        <v>7000023692</v>
      </c>
      <c r="C169" s="249">
        <f>'Sch-1'!C169</f>
        <v>3790</v>
      </c>
      <c r="D169" s="249" t="str">
        <f>'Sch-1'!D169</f>
        <v xml:space="preserve">Spares-Tele eqpt fr Bhinal-Kankrli      </v>
      </c>
      <c r="E169" s="249">
        <f>'Sch-1'!E169</f>
        <v>1000019811</v>
      </c>
      <c r="F169" s="250" t="str">
        <f>'Sch-1'!J169</f>
        <v>Single Pole MCBs (for outgoing DC Feeders) for DCPS</v>
      </c>
      <c r="G169" s="249" t="str">
        <f>'Sch-1'!K169</f>
        <v>SET</v>
      </c>
      <c r="H169" s="249">
        <f>'Sch-1'!L169</f>
        <v>3</v>
      </c>
      <c r="I169" s="251"/>
      <c r="J169" s="254" t="str">
        <f t="shared" si="6"/>
        <v>Included</v>
      </c>
      <c r="K169" s="253">
        <f t="shared" si="7"/>
        <v>0</v>
      </c>
      <c r="M169" s="220"/>
    </row>
    <row r="170" spans="1:13" s="230" customFormat="1" x14ac:dyDescent="0.3">
      <c r="A170" s="249">
        <f>'Sch-1'!A170</f>
        <v>31</v>
      </c>
      <c r="B170" s="249">
        <f>'Sch-1'!B170</f>
        <v>7000023692</v>
      </c>
      <c r="C170" s="249">
        <f>'Sch-1'!C170</f>
        <v>3800</v>
      </c>
      <c r="D170" s="249" t="str">
        <f>'Sch-1'!D170</f>
        <v xml:space="preserve">Spares-Tele eqpt fr Bhinal-Kankrli      </v>
      </c>
      <c r="E170" s="249">
        <f>'Sch-1'!E170</f>
        <v>1000028252</v>
      </c>
      <c r="F170" s="250" t="str">
        <f>'Sch-1'!J170</f>
        <v>Electronic Printed Circuit Board</v>
      </c>
      <c r="G170" s="249" t="str">
        <f>'Sch-1'!K170</f>
        <v>SET</v>
      </c>
      <c r="H170" s="249">
        <f>'Sch-1'!L170</f>
        <v>1</v>
      </c>
      <c r="I170" s="251"/>
      <c r="J170" s="254" t="str">
        <f t="shared" si="6"/>
        <v>Included</v>
      </c>
      <c r="K170" s="253">
        <f t="shared" si="7"/>
        <v>0</v>
      </c>
      <c r="M170" s="220"/>
    </row>
    <row r="171" spans="1:13" s="230" customFormat="1" ht="18.75" x14ac:dyDescent="0.3">
      <c r="A171" s="786" t="str">
        <f>'Sch-1'!A171</f>
        <v>VII</v>
      </c>
      <c r="B171" s="870" t="str">
        <f>'Sch-1'!B171</f>
        <v>FOTE for LILO J-K Dhanansu  (PSTSL state</v>
      </c>
      <c r="C171" s="870">
        <f>'Sch-1'!C171</f>
        <v>0</v>
      </c>
      <c r="D171" s="870">
        <f>'Sch-1'!D171</f>
        <v>0</v>
      </c>
      <c r="E171" s="870">
        <f>'Sch-1'!E171</f>
        <v>0</v>
      </c>
      <c r="F171" s="870">
        <f>'Sch-1'!J171</f>
        <v>0</v>
      </c>
      <c r="G171" s="870">
        <f>'Sch-1'!K171</f>
        <v>0</v>
      </c>
      <c r="H171" s="870">
        <f>'Sch-1'!L171</f>
        <v>0</v>
      </c>
      <c r="I171" s="870"/>
      <c r="J171" s="870" t="str">
        <f t="shared" si="6"/>
        <v>Included</v>
      </c>
      <c r="K171" s="253">
        <f t="shared" si="7"/>
        <v>0</v>
      </c>
      <c r="M171" s="220"/>
    </row>
    <row r="172" spans="1:13" s="230" customFormat="1" ht="115.5" x14ac:dyDescent="0.3">
      <c r="A172" s="249">
        <f>'Sch-1'!A172</f>
        <v>1</v>
      </c>
      <c r="B172" s="249">
        <f>'Sch-1'!B172</f>
        <v>7000023692</v>
      </c>
      <c r="C172" s="249">
        <f>'Sch-1'!C172</f>
        <v>3830</v>
      </c>
      <c r="D172" s="249" t="str">
        <f>'Sch-1'!D172</f>
        <v>Telecom eqpt supply fr LILO J-K Dhanansu</v>
      </c>
      <c r="E172" s="249">
        <f>'Sch-1'!E172</f>
        <v>1000031367</v>
      </c>
      <c r="F172" s="250" t="str">
        <f>'Sch-1'!J172</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72" s="249" t="str">
        <f>'Sch-1'!K172</f>
        <v xml:space="preserve">EA </v>
      </c>
      <c r="H172" s="249">
        <f>'Sch-1'!L172</f>
        <v>2</v>
      </c>
      <c r="I172" s="251"/>
      <c r="J172" s="254" t="str">
        <f t="shared" si="6"/>
        <v>Included</v>
      </c>
      <c r="K172" s="253">
        <f t="shared" si="7"/>
        <v>0</v>
      </c>
      <c r="M172" s="220"/>
    </row>
    <row r="173" spans="1:13" s="230" customFormat="1" ht="33" x14ac:dyDescent="0.3">
      <c r="A173" s="249">
        <f>'Sch-1'!A173</f>
        <v>2</v>
      </c>
      <c r="B173" s="249">
        <f>'Sch-1'!B173</f>
        <v>7000023692</v>
      </c>
      <c r="C173" s="249">
        <f>'Sch-1'!C173</f>
        <v>3840</v>
      </c>
      <c r="D173" s="249" t="str">
        <f>'Sch-1'!D173</f>
        <v>Telecom eqpt supply fr LILO J-K Dhanansu</v>
      </c>
      <c r="E173" s="249">
        <f>'Sch-1'!E173</f>
        <v>1000014272</v>
      </c>
      <c r="F173" s="250" t="str">
        <f>'Sch-1'!J173</f>
        <v>L16.1 SFP</v>
      </c>
      <c r="G173" s="249" t="str">
        <f>'Sch-1'!K173</f>
        <v xml:space="preserve">EA </v>
      </c>
      <c r="H173" s="249">
        <f>'Sch-1'!L173</f>
        <v>2</v>
      </c>
      <c r="I173" s="251"/>
      <c r="J173" s="254" t="str">
        <f t="shared" si="6"/>
        <v>Included</v>
      </c>
      <c r="K173" s="253">
        <f t="shared" si="7"/>
        <v>0</v>
      </c>
      <c r="M173" s="220"/>
    </row>
    <row r="174" spans="1:13" s="230" customFormat="1" ht="33" x14ac:dyDescent="0.3">
      <c r="A174" s="249">
        <f>'Sch-1'!A174</f>
        <v>3</v>
      </c>
      <c r="B174" s="249">
        <f>'Sch-1'!B174</f>
        <v>7000023692</v>
      </c>
      <c r="C174" s="249">
        <f>'Sch-1'!C174</f>
        <v>3850</v>
      </c>
      <c r="D174" s="249" t="str">
        <f>'Sch-1'!D174</f>
        <v>Telecom eqpt supply fr LILO J-K Dhanansu</v>
      </c>
      <c r="E174" s="249">
        <f>'Sch-1'!E174</f>
        <v>1000014273</v>
      </c>
      <c r="F174" s="250" t="str">
        <f>'Sch-1'!J174</f>
        <v>L16.2 SFP</v>
      </c>
      <c r="G174" s="249" t="str">
        <f>'Sch-1'!K174</f>
        <v xml:space="preserve">EA </v>
      </c>
      <c r="H174" s="249">
        <f>'Sch-1'!L174</f>
        <v>4</v>
      </c>
      <c r="I174" s="251"/>
      <c r="J174" s="254" t="str">
        <f t="shared" si="6"/>
        <v>Included</v>
      </c>
      <c r="K174" s="253">
        <f t="shared" si="7"/>
        <v>0</v>
      </c>
      <c r="M174" s="220"/>
    </row>
    <row r="175" spans="1:13" s="230" customFormat="1" ht="33" x14ac:dyDescent="0.3">
      <c r="A175" s="249">
        <f>'Sch-1'!A175</f>
        <v>4</v>
      </c>
      <c r="B175" s="249">
        <f>'Sch-1'!B175</f>
        <v>7000023692</v>
      </c>
      <c r="C175" s="249">
        <f>'Sch-1'!C175</f>
        <v>3860</v>
      </c>
      <c r="D175" s="249" t="str">
        <f>'Sch-1'!D175</f>
        <v>Telecom eqpt supply fr LILO J-K Dhanansu</v>
      </c>
      <c r="E175" s="249">
        <f>'Sch-1'!E175</f>
        <v>1000031405</v>
      </c>
      <c r="F175" s="250" t="str">
        <f>'Sch-1'!J175</f>
        <v>OPTICAL INTERFACE CARD (TO SUPPORT MINIMUM 225 KMS) FOR STM-16</v>
      </c>
      <c r="G175" s="249" t="str">
        <f>'Sch-1'!K175</f>
        <v xml:space="preserve">EA </v>
      </c>
      <c r="H175" s="249">
        <f>'Sch-1'!L175</f>
        <v>2</v>
      </c>
      <c r="I175" s="251"/>
      <c r="J175" s="254" t="str">
        <f t="shared" si="6"/>
        <v>Included</v>
      </c>
      <c r="K175" s="253">
        <f t="shared" si="7"/>
        <v>0</v>
      </c>
      <c r="M175" s="220"/>
    </row>
    <row r="176" spans="1:13" s="230" customFormat="1" ht="33" x14ac:dyDescent="0.3">
      <c r="A176" s="249">
        <f>'Sch-1'!A176</f>
        <v>5</v>
      </c>
      <c r="B176" s="249">
        <f>'Sch-1'!B176</f>
        <v>7000023692</v>
      </c>
      <c r="C176" s="249">
        <f>'Sch-1'!C176</f>
        <v>3870</v>
      </c>
      <c r="D176" s="249" t="str">
        <f>'Sch-1'!D176</f>
        <v>Telecom eqpt supply fr LILO J-K Dhanansu</v>
      </c>
      <c r="E176" s="249">
        <f>'Sch-1'!E176</f>
        <v>1000031374</v>
      </c>
      <c r="F176" s="250" t="str">
        <f>'Sch-1'!J176</f>
        <v>TRIBUTARY INTERFACE- E1 INTERFACE (MINIMUM 16 NOS.)</v>
      </c>
      <c r="G176" s="249" t="str">
        <f>'Sch-1'!K176</f>
        <v>SET</v>
      </c>
      <c r="H176" s="249">
        <f>'Sch-1'!L176</f>
        <v>4</v>
      </c>
      <c r="I176" s="251"/>
      <c r="J176" s="254" t="str">
        <f t="shared" si="6"/>
        <v>Included</v>
      </c>
      <c r="K176" s="253">
        <f t="shared" si="7"/>
        <v>0</v>
      </c>
      <c r="M176" s="220"/>
    </row>
    <row r="177" spans="1:13" s="230" customFormat="1" ht="33" x14ac:dyDescent="0.3">
      <c r="A177" s="249">
        <f>'Sch-1'!A177</f>
        <v>6</v>
      </c>
      <c r="B177" s="249">
        <f>'Sch-1'!B177</f>
        <v>7000023692</v>
      </c>
      <c r="C177" s="249">
        <f>'Sch-1'!C177</f>
        <v>3880</v>
      </c>
      <c r="D177" s="249" t="str">
        <f>'Sch-1'!D177</f>
        <v>Telecom eqpt supply fr LILO J-K Dhanansu</v>
      </c>
      <c r="E177" s="249">
        <f>'Sch-1'!E177</f>
        <v>1000034950</v>
      </c>
      <c r="F177" s="250" t="str">
        <f>'Sch-1'!J177</f>
        <v>ETHERNET INTERFACE 10/100 BASE T WITH LAYER-2 SWITCHING (MIN 8INTERFACES PER CARD)</v>
      </c>
      <c r="G177" s="249" t="str">
        <f>'Sch-1'!K177</f>
        <v xml:space="preserve">EA </v>
      </c>
      <c r="H177" s="249">
        <f>'Sch-1'!L177</f>
        <v>4</v>
      </c>
      <c r="I177" s="251"/>
      <c r="J177" s="254" t="str">
        <f t="shared" si="6"/>
        <v>Included</v>
      </c>
      <c r="K177" s="253">
        <f t="shared" si="7"/>
        <v>0</v>
      </c>
      <c r="M177" s="220"/>
    </row>
    <row r="178" spans="1:13" s="230" customFormat="1" ht="33" x14ac:dyDescent="0.3">
      <c r="A178" s="249">
        <f>'Sch-1'!A178</f>
        <v>7</v>
      </c>
      <c r="B178" s="249">
        <f>'Sch-1'!B178</f>
        <v>7000023692</v>
      </c>
      <c r="C178" s="249">
        <f>'Sch-1'!C178</f>
        <v>3890</v>
      </c>
      <c r="D178" s="249" t="str">
        <f>'Sch-1'!D178</f>
        <v>Telecom eqpt supply fr LILO J-K Dhanansu</v>
      </c>
      <c r="E178" s="249">
        <f>'Sch-1'!E178</f>
        <v>1000031381</v>
      </c>
      <c r="F178" s="250" t="str">
        <f>'Sch-1'!J178</f>
        <v>TRIBUTARY INTERFACE-GIGABIT ETHERNET INTERFACES 10/100 MBPS WITH LAYER-2 SWITCHING (MINIMUM 2 NOS.)</v>
      </c>
      <c r="G178" s="249" t="str">
        <f>'Sch-1'!K178</f>
        <v>SET</v>
      </c>
      <c r="H178" s="249">
        <f>'Sch-1'!L178</f>
        <v>2</v>
      </c>
      <c r="I178" s="251"/>
      <c r="J178" s="254" t="str">
        <f t="shared" si="6"/>
        <v>Included</v>
      </c>
      <c r="K178" s="253">
        <f t="shared" si="7"/>
        <v>0</v>
      </c>
      <c r="M178" s="220"/>
    </row>
    <row r="179" spans="1:13" s="230" customFormat="1" ht="33" x14ac:dyDescent="0.3">
      <c r="A179" s="249">
        <f>'Sch-1'!A179</f>
        <v>8</v>
      </c>
      <c r="B179" s="249">
        <f>'Sch-1'!B179</f>
        <v>7000023692</v>
      </c>
      <c r="C179" s="249">
        <f>'Sch-1'!C179</f>
        <v>3900</v>
      </c>
      <c r="D179" s="249" t="str">
        <f>'Sch-1'!D179</f>
        <v>Telecom eqpt supply fr LILO J-K Dhanansu</v>
      </c>
      <c r="E179" s="249">
        <f>'Sch-1'!E179</f>
        <v>1000026228</v>
      </c>
      <c r="F179" s="250" t="str">
        <f>'Sch-1'!J179</f>
        <v>Equipment Cabinets For SDH</v>
      </c>
      <c r="G179" s="249" t="str">
        <f>'Sch-1'!K179</f>
        <v xml:space="preserve">EA </v>
      </c>
      <c r="H179" s="249">
        <f>'Sch-1'!L179</f>
        <v>2</v>
      </c>
      <c r="I179" s="251"/>
      <c r="J179" s="254" t="str">
        <f t="shared" si="6"/>
        <v>Included</v>
      </c>
      <c r="K179" s="253">
        <f t="shared" si="7"/>
        <v>0</v>
      </c>
      <c r="M179" s="220"/>
    </row>
    <row r="180" spans="1:13" s="230" customFormat="1" ht="33" x14ac:dyDescent="0.3">
      <c r="A180" s="249">
        <f>'Sch-1'!A180</f>
        <v>9</v>
      </c>
      <c r="B180" s="249">
        <f>'Sch-1'!B180</f>
        <v>7000023692</v>
      </c>
      <c r="C180" s="249">
        <f>'Sch-1'!C180</f>
        <v>3910</v>
      </c>
      <c r="D180" s="249" t="str">
        <f>'Sch-1'!D180</f>
        <v>Telecom eqpt supply fr LILO J-K Dhanansu</v>
      </c>
      <c r="E180" s="249">
        <f>'Sch-1'!E180</f>
        <v>1000034998</v>
      </c>
      <c r="F180" s="250" t="str">
        <f>'Sch-1'!J180</f>
        <v>VOIP TELEPHONE INSTRUMENT WITH ONE COMMON SWITCH (MIN. 8 PORT)</v>
      </c>
      <c r="G180" s="249" t="str">
        <f>'Sch-1'!K180</f>
        <v xml:space="preserve">EA </v>
      </c>
      <c r="H180" s="249">
        <f>'Sch-1'!L180</f>
        <v>4</v>
      </c>
      <c r="I180" s="251"/>
      <c r="J180" s="254" t="str">
        <f t="shared" si="6"/>
        <v>Included</v>
      </c>
      <c r="K180" s="253">
        <f t="shared" si="7"/>
        <v>0</v>
      </c>
      <c r="M180" s="220"/>
    </row>
    <row r="181" spans="1:13" s="230" customFormat="1" ht="33" x14ac:dyDescent="0.3">
      <c r="A181" s="249">
        <f>'Sch-1'!A181</f>
        <v>10</v>
      </c>
      <c r="B181" s="249">
        <f>'Sch-1'!B181</f>
        <v>7000023692</v>
      </c>
      <c r="C181" s="249">
        <f>'Sch-1'!C181</f>
        <v>3920</v>
      </c>
      <c r="D181" s="249" t="str">
        <f>'Sch-1'!D181</f>
        <v>Telecom eqpt supply fr LILO J-K Dhanansu</v>
      </c>
      <c r="E181" s="249">
        <f>'Sch-1'!E181</f>
        <v>1000028456</v>
      </c>
      <c r="F181" s="250" t="str">
        <f>'Sch-1'!J181</f>
        <v>48V DCPS - SMPS BASED 48V DC POWER SUPPLY (DCPS) SYSTEM OF 25 AMPRATING</v>
      </c>
      <c r="G181" s="249" t="str">
        <f>'Sch-1'!K181</f>
        <v>SET</v>
      </c>
      <c r="H181" s="249">
        <f>'Sch-1'!L181</f>
        <v>2</v>
      </c>
      <c r="I181" s="251"/>
      <c r="J181" s="254" t="str">
        <f t="shared" si="6"/>
        <v>Included</v>
      </c>
      <c r="K181" s="253">
        <f t="shared" si="7"/>
        <v>0</v>
      </c>
      <c r="M181" s="220"/>
    </row>
    <row r="182" spans="1:13" s="230" customFormat="1" ht="33" x14ac:dyDescent="0.3">
      <c r="A182" s="249">
        <f>'Sch-1'!A182</f>
        <v>11</v>
      </c>
      <c r="B182" s="249">
        <f>'Sch-1'!B182</f>
        <v>7000023692</v>
      </c>
      <c r="C182" s="249">
        <f>'Sch-1'!C182</f>
        <v>3930</v>
      </c>
      <c r="D182" s="249" t="str">
        <f>'Sch-1'!D182</f>
        <v>Telecom eqpt supply fr LILO J-K Dhanansu</v>
      </c>
      <c r="E182" s="249">
        <f>'Sch-1'!E182</f>
        <v>1000028532</v>
      </c>
      <c r="F182" s="250" t="str">
        <f>'Sch-1'!J182</f>
        <v>VRLA Battery Bank for DCPS system of 300AH rating</v>
      </c>
      <c r="G182" s="249" t="str">
        <f>'Sch-1'!K182</f>
        <v xml:space="preserve">EA </v>
      </c>
      <c r="H182" s="249">
        <f>'Sch-1'!L182</f>
        <v>2</v>
      </c>
      <c r="I182" s="251"/>
      <c r="J182" s="254" t="str">
        <f t="shared" si="6"/>
        <v>Included</v>
      </c>
      <c r="K182" s="253">
        <f t="shared" si="7"/>
        <v>0</v>
      </c>
      <c r="M182" s="220"/>
    </row>
    <row r="183" spans="1:13" s="230" customFormat="1" ht="66" x14ac:dyDescent="0.3">
      <c r="A183" s="249">
        <f>'Sch-1'!A183</f>
        <v>12</v>
      </c>
      <c r="B183" s="249">
        <f>'Sch-1'!B183</f>
        <v>7000023692</v>
      </c>
      <c r="C183" s="249">
        <f>'Sch-1'!C183</f>
        <v>3950</v>
      </c>
      <c r="D183" s="249" t="str">
        <f>'Sch-1'!D183</f>
        <v xml:space="preserve">Spares-Tele Eqpt fr LILO J-K Dhanansu   </v>
      </c>
      <c r="E183" s="249">
        <f>'Sch-1'!E183</f>
        <v>1000031369</v>
      </c>
      <c r="F183" s="250" t="str">
        <f>'Sch-1'!J183</f>
        <v>SDH EQUIPMENT (STM-16 MADM UPTO 5 MSP PROTECTED DIRECTIONS)-COMMONCARDS, CROSS-CONNECT/CONTROL CARDS, OPTICAL BASE CARD, POWER SUPPLYCARDS, POWER CABLING, OTHER HARDWARE &amp; ACCESSORIES (EACH).</v>
      </c>
      <c r="G183" s="249" t="str">
        <f>'Sch-1'!K183</f>
        <v>SET</v>
      </c>
      <c r="H183" s="249">
        <f>'Sch-1'!L183</f>
        <v>1</v>
      </c>
      <c r="I183" s="251"/>
      <c r="J183" s="254" t="str">
        <f t="shared" si="6"/>
        <v>Included</v>
      </c>
      <c r="K183" s="253">
        <f t="shared" si="7"/>
        <v>0</v>
      </c>
      <c r="M183" s="220"/>
    </row>
    <row r="184" spans="1:13" s="230" customFormat="1" ht="33" x14ac:dyDescent="0.3">
      <c r="A184" s="249">
        <f>'Sch-1'!A184</f>
        <v>13</v>
      </c>
      <c r="B184" s="249">
        <f>'Sch-1'!B184</f>
        <v>7000023692</v>
      </c>
      <c r="C184" s="249">
        <f>'Sch-1'!C184</f>
        <v>3960</v>
      </c>
      <c r="D184" s="249" t="str">
        <f>'Sch-1'!D184</f>
        <v xml:space="preserve">Spares-Tele Eqpt fr LILO J-K Dhanansu   </v>
      </c>
      <c r="E184" s="249">
        <f>'Sch-1'!E184</f>
        <v>1000014272</v>
      </c>
      <c r="F184" s="250" t="str">
        <f>'Sch-1'!J184</f>
        <v>L16.1 SFP</v>
      </c>
      <c r="G184" s="249" t="str">
        <f>'Sch-1'!K184</f>
        <v xml:space="preserve">EA </v>
      </c>
      <c r="H184" s="249">
        <f>'Sch-1'!L184</f>
        <v>1</v>
      </c>
      <c r="I184" s="251"/>
      <c r="J184" s="254" t="str">
        <f t="shared" ref="J184:J216" si="8">IF(I184=0, "Included",IF(ISERROR(H184*I184), I184, H184*I184))</f>
        <v>Included</v>
      </c>
      <c r="K184" s="253">
        <f t="shared" ref="K184:K216" si="9">+H184*I184</f>
        <v>0</v>
      </c>
      <c r="M184" s="220"/>
    </row>
    <row r="185" spans="1:13" s="230" customFormat="1" ht="33" x14ac:dyDescent="0.3">
      <c r="A185" s="249">
        <f>'Sch-1'!A185</f>
        <v>14</v>
      </c>
      <c r="B185" s="249">
        <f>'Sch-1'!B185</f>
        <v>7000023692</v>
      </c>
      <c r="C185" s="249">
        <f>'Sch-1'!C185</f>
        <v>3970</v>
      </c>
      <c r="D185" s="249" t="str">
        <f>'Sch-1'!D185</f>
        <v xml:space="preserve">Spares-Tele Eqpt fr LILO J-K Dhanansu   </v>
      </c>
      <c r="E185" s="249">
        <f>'Sch-1'!E185</f>
        <v>1000014273</v>
      </c>
      <c r="F185" s="250" t="str">
        <f>'Sch-1'!J185</f>
        <v>L16.2 SFP</v>
      </c>
      <c r="G185" s="249" t="str">
        <f>'Sch-1'!K185</f>
        <v xml:space="preserve">EA </v>
      </c>
      <c r="H185" s="249">
        <f>'Sch-1'!L185</f>
        <v>1</v>
      </c>
      <c r="I185" s="251"/>
      <c r="J185" s="254" t="str">
        <f t="shared" si="8"/>
        <v>Included</v>
      </c>
      <c r="K185" s="253">
        <f t="shared" si="9"/>
        <v>0</v>
      </c>
      <c r="M185" s="220"/>
    </row>
    <row r="186" spans="1:13" s="230" customFormat="1" ht="33" x14ac:dyDescent="0.3">
      <c r="A186" s="249">
        <f>'Sch-1'!A186</f>
        <v>15</v>
      </c>
      <c r="B186" s="249">
        <f>'Sch-1'!B186</f>
        <v>7000023692</v>
      </c>
      <c r="C186" s="249">
        <f>'Sch-1'!C186</f>
        <v>3980</v>
      </c>
      <c r="D186" s="249" t="str">
        <f>'Sch-1'!D186</f>
        <v xml:space="preserve">Spares-Tele Eqpt fr LILO J-K Dhanansu   </v>
      </c>
      <c r="E186" s="249">
        <f>'Sch-1'!E186</f>
        <v>1000031405</v>
      </c>
      <c r="F186" s="250" t="str">
        <f>'Sch-1'!J186</f>
        <v>OPTICAL INTERFACE CARD (TO SUPPORT MINIMUM 225 KMS) FOR STM-16</v>
      </c>
      <c r="G186" s="249" t="str">
        <f>'Sch-1'!K186</f>
        <v xml:space="preserve">EA </v>
      </c>
      <c r="H186" s="249">
        <f>'Sch-1'!L186</f>
        <v>1</v>
      </c>
      <c r="I186" s="251"/>
      <c r="J186" s="254" t="str">
        <f t="shared" si="8"/>
        <v>Included</v>
      </c>
      <c r="K186" s="253">
        <f t="shared" si="9"/>
        <v>0</v>
      </c>
      <c r="M186" s="220"/>
    </row>
    <row r="187" spans="1:13" s="230" customFormat="1" ht="33" x14ac:dyDescent="0.3">
      <c r="A187" s="249">
        <f>'Sch-1'!A187</f>
        <v>16</v>
      </c>
      <c r="B187" s="249">
        <f>'Sch-1'!B187</f>
        <v>7000023692</v>
      </c>
      <c r="C187" s="249">
        <f>'Sch-1'!C187</f>
        <v>3990</v>
      </c>
      <c r="D187" s="249" t="str">
        <f>'Sch-1'!D187</f>
        <v xml:space="preserve">Spares-Tele Eqpt fr LILO J-K Dhanansu   </v>
      </c>
      <c r="E187" s="249">
        <f>'Sch-1'!E187</f>
        <v>1000031374</v>
      </c>
      <c r="F187" s="250" t="str">
        <f>'Sch-1'!J187</f>
        <v>TRIBUTARY INTERFACE- E1 INTERFACE (MINIMUM 16 NOS.)</v>
      </c>
      <c r="G187" s="249" t="str">
        <f>'Sch-1'!K187</f>
        <v>SET</v>
      </c>
      <c r="H187" s="249">
        <f>'Sch-1'!L187</f>
        <v>1</v>
      </c>
      <c r="I187" s="251"/>
      <c r="J187" s="254" t="str">
        <f t="shared" si="8"/>
        <v>Included</v>
      </c>
      <c r="K187" s="253">
        <f t="shared" si="9"/>
        <v>0</v>
      </c>
      <c r="M187" s="220"/>
    </row>
    <row r="188" spans="1:13" s="230" customFormat="1" ht="33" x14ac:dyDescent="0.3">
      <c r="A188" s="249">
        <f>'Sch-1'!A188</f>
        <v>17</v>
      </c>
      <c r="B188" s="249">
        <f>'Sch-1'!B188</f>
        <v>7000023692</v>
      </c>
      <c r="C188" s="249">
        <f>'Sch-1'!C188</f>
        <v>4000</v>
      </c>
      <c r="D188" s="249" t="str">
        <f>'Sch-1'!D188</f>
        <v xml:space="preserve">Spares-Tele Eqpt fr LILO J-K Dhanansu   </v>
      </c>
      <c r="E188" s="249">
        <f>'Sch-1'!E188</f>
        <v>1000034950</v>
      </c>
      <c r="F188" s="250" t="str">
        <f>'Sch-1'!J188</f>
        <v>ETHERNET INTERFACE 10/100 BASE T WITH LAYER-2 SWITCHING (MIN 8INTERFACES PER CARD)</v>
      </c>
      <c r="G188" s="249" t="str">
        <f>'Sch-1'!K188</f>
        <v xml:space="preserve">EA </v>
      </c>
      <c r="H188" s="249">
        <f>'Sch-1'!L188</f>
        <v>1</v>
      </c>
      <c r="I188" s="251"/>
      <c r="J188" s="254" t="str">
        <f t="shared" si="8"/>
        <v>Included</v>
      </c>
      <c r="K188" s="253">
        <f t="shared" si="9"/>
        <v>0</v>
      </c>
      <c r="M188" s="220"/>
    </row>
    <row r="189" spans="1:13" s="230" customFormat="1" ht="33" x14ac:dyDescent="0.3">
      <c r="A189" s="249">
        <f>'Sch-1'!A189</f>
        <v>18</v>
      </c>
      <c r="B189" s="249">
        <f>'Sch-1'!B189</f>
        <v>7000023692</v>
      </c>
      <c r="C189" s="249">
        <f>'Sch-1'!C189</f>
        <v>4010</v>
      </c>
      <c r="D189" s="249" t="str">
        <f>'Sch-1'!D189</f>
        <v xml:space="preserve">Spares-Tele Eqpt fr LILO J-K Dhanansu   </v>
      </c>
      <c r="E189" s="249">
        <f>'Sch-1'!E189</f>
        <v>1000031381</v>
      </c>
      <c r="F189" s="250" t="str">
        <f>'Sch-1'!J189</f>
        <v>TRIBUTARY INTERFACE-GIGABIT ETHERNET INTERFACES 10/100 MBPS WITH LAYER-2 SWITCHING (MINIMUM 2 NOS.)</v>
      </c>
      <c r="G189" s="249" t="str">
        <f>'Sch-1'!K189</f>
        <v>SET</v>
      </c>
      <c r="H189" s="249">
        <f>'Sch-1'!L189</f>
        <v>1</v>
      </c>
      <c r="I189" s="251"/>
      <c r="J189" s="254" t="str">
        <f t="shared" si="8"/>
        <v>Included</v>
      </c>
      <c r="K189" s="253">
        <f t="shared" si="9"/>
        <v>0</v>
      </c>
      <c r="M189" s="220"/>
    </row>
    <row r="190" spans="1:13" s="230" customFormat="1" ht="33" x14ac:dyDescent="0.3">
      <c r="A190" s="249">
        <f>'Sch-1'!A190</f>
        <v>19</v>
      </c>
      <c r="B190" s="249">
        <f>'Sch-1'!B190</f>
        <v>7000023692</v>
      </c>
      <c r="C190" s="249">
        <f>'Sch-1'!C190</f>
        <v>4020</v>
      </c>
      <c r="D190" s="249" t="str">
        <f>'Sch-1'!D190</f>
        <v xml:space="preserve">Spares-Tele Eqpt fr LILO J-K Dhanansu   </v>
      </c>
      <c r="E190" s="249">
        <f>'Sch-1'!E190</f>
        <v>1000034998</v>
      </c>
      <c r="F190" s="250" t="str">
        <f>'Sch-1'!J190</f>
        <v>VOIP TELEPHONE INSTRUMENT WITH ONE COMMON SWITCH (MIN. 8 PORT)</v>
      </c>
      <c r="G190" s="249" t="str">
        <f>'Sch-1'!K190</f>
        <v xml:space="preserve">EA </v>
      </c>
      <c r="H190" s="249">
        <f>'Sch-1'!L190</f>
        <v>1</v>
      </c>
      <c r="I190" s="251"/>
      <c r="J190" s="254" t="str">
        <f t="shared" si="8"/>
        <v>Included</v>
      </c>
      <c r="K190" s="253">
        <f t="shared" si="9"/>
        <v>0</v>
      </c>
      <c r="M190" s="220"/>
    </row>
    <row r="191" spans="1:13" s="230" customFormat="1" ht="33" x14ac:dyDescent="0.3">
      <c r="A191" s="249">
        <f>'Sch-1'!A191</f>
        <v>20</v>
      </c>
      <c r="B191" s="249">
        <f>'Sch-1'!B191</f>
        <v>7000023692</v>
      </c>
      <c r="C191" s="249">
        <f>'Sch-1'!C191</f>
        <v>4030</v>
      </c>
      <c r="D191" s="249" t="str">
        <f>'Sch-1'!D191</f>
        <v xml:space="preserve">Spares-Tele Eqpt fr LILO J-K Dhanansu   </v>
      </c>
      <c r="E191" s="249">
        <f>'Sch-1'!E191</f>
        <v>1000031398</v>
      </c>
      <c r="F191" s="250" t="str">
        <f>'Sch-1'!J191</f>
        <v>PRE CONNECTORIZED OPTICAL FIBER PATCH CORDS(10 MTRS) â€“ PACK OF SIXPATCH CORDS</v>
      </c>
      <c r="G191" s="249" t="str">
        <f>'Sch-1'!K191</f>
        <v>SET</v>
      </c>
      <c r="H191" s="249">
        <f>'Sch-1'!L191</f>
        <v>1</v>
      </c>
      <c r="I191" s="251"/>
      <c r="J191" s="254" t="str">
        <f t="shared" si="8"/>
        <v>Included</v>
      </c>
      <c r="K191" s="253">
        <f t="shared" si="9"/>
        <v>0</v>
      </c>
      <c r="M191" s="220"/>
    </row>
    <row r="192" spans="1:13" s="230" customFormat="1" ht="33" x14ac:dyDescent="0.3">
      <c r="A192" s="249">
        <f>'Sch-1'!A192</f>
        <v>21</v>
      </c>
      <c r="B192" s="249">
        <f>'Sch-1'!B192</f>
        <v>7000023692</v>
      </c>
      <c r="C192" s="249">
        <f>'Sch-1'!C192</f>
        <v>4040</v>
      </c>
      <c r="D192" s="249" t="str">
        <f>'Sch-1'!D192</f>
        <v xml:space="preserve">Spares-Tele Eqpt fr LILO J-K Dhanansu   </v>
      </c>
      <c r="E192" s="249">
        <f>'Sch-1'!E192</f>
        <v>1000031383</v>
      </c>
      <c r="F192" s="250" t="str">
        <f>'Sch-1'!J192</f>
        <v>MCCB/MCB-2P/ CONTACTOR/ TIMER/ RELAY OF EACH TYPE &amp; RATING (ASAPPLICABLE)</v>
      </c>
      <c r="G192" s="249" t="str">
        <f>'Sch-1'!K192</f>
        <v>SET</v>
      </c>
      <c r="H192" s="249">
        <f>'Sch-1'!L192</f>
        <v>1</v>
      </c>
      <c r="I192" s="251"/>
      <c r="J192" s="254" t="str">
        <f t="shared" si="8"/>
        <v>Included</v>
      </c>
      <c r="K192" s="253">
        <f t="shared" si="9"/>
        <v>0</v>
      </c>
      <c r="M192" s="220"/>
    </row>
    <row r="193" spans="1:13" s="230" customFormat="1" ht="33" x14ac:dyDescent="0.3">
      <c r="A193" s="249">
        <f>'Sch-1'!A193</f>
        <v>22</v>
      </c>
      <c r="B193" s="249">
        <f>'Sch-1'!B193</f>
        <v>7000023692</v>
      </c>
      <c r="C193" s="249">
        <f>'Sch-1'!C193</f>
        <v>4050</v>
      </c>
      <c r="D193" s="249" t="str">
        <f>'Sch-1'!D193</f>
        <v xml:space="preserve">Spares-Tele Eqpt fr LILO J-K Dhanansu   </v>
      </c>
      <c r="E193" s="249">
        <f>'Sch-1'!E193</f>
        <v>1000019811</v>
      </c>
      <c r="F193" s="250" t="str">
        <f>'Sch-1'!J193</f>
        <v>Single Pole MCBs (for outgoing DC Feeders) for DCPS</v>
      </c>
      <c r="G193" s="249" t="str">
        <f>'Sch-1'!K193</f>
        <v>SET</v>
      </c>
      <c r="H193" s="249">
        <f>'Sch-1'!L193</f>
        <v>3</v>
      </c>
      <c r="I193" s="251"/>
      <c r="J193" s="254" t="str">
        <f t="shared" si="8"/>
        <v>Included</v>
      </c>
      <c r="K193" s="253">
        <f t="shared" si="9"/>
        <v>0</v>
      </c>
      <c r="M193" s="220"/>
    </row>
    <row r="194" spans="1:13" s="230" customFormat="1" ht="33" x14ac:dyDescent="0.3">
      <c r="A194" s="249">
        <f>'Sch-1'!A194</f>
        <v>23</v>
      </c>
      <c r="B194" s="249">
        <f>'Sch-1'!B194</f>
        <v>7000023692</v>
      </c>
      <c r="C194" s="249">
        <f>'Sch-1'!C194</f>
        <v>4060</v>
      </c>
      <c r="D194" s="249" t="str">
        <f>'Sch-1'!D194</f>
        <v xml:space="preserve">Spares-Tele Eqpt fr LILO J-K Dhanansu   </v>
      </c>
      <c r="E194" s="249">
        <f>'Sch-1'!E194</f>
        <v>1000028252</v>
      </c>
      <c r="F194" s="250" t="str">
        <f>'Sch-1'!J194</f>
        <v>Electronic Printed Circuit Board</v>
      </c>
      <c r="G194" s="249" t="str">
        <f>'Sch-1'!K194</f>
        <v>SET</v>
      </c>
      <c r="H194" s="249">
        <f>'Sch-1'!L194</f>
        <v>1</v>
      </c>
      <c r="I194" s="251"/>
      <c r="J194" s="254" t="str">
        <f t="shared" si="8"/>
        <v>Included</v>
      </c>
      <c r="K194" s="253">
        <f t="shared" si="9"/>
        <v>0</v>
      </c>
      <c r="M194" s="220"/>
    </row>
    <row r="195" spans="1:13" s="230" customFormat="1" ht="18.75" x14ac:dyDescent="0.3">
      <c r="A195" s="786" t="str">
        <f>'Sch-1'!A195</f>
        <v>VIII</v>
      </c>
      <c r="B195" s="870" t="str">
        <f>'Sch-1'!B195</f>
        <v xml:space="preserve">FOTE for Bhatinda Mukhtsar Line (PSTCL) </v>
      </c>
      <c r="C195" s="870">
        <f>'Sch-1'!C195</f>
        <v>0</v>
      </c>
      <c r="D195" s="870">
        <f>'Sch-1'!D195</f>
        <v>0</v>
      </c>
      <c r="E195" s="870">
        <f>'Sch-1'!E195</f>
        <v>0</v>
      </c>
      <c r="F195" s="870">
        <f>'Sch-1'!J195</f>
        <v>0</v>
      </c>
      <c r="G195" s="870">
        <f>'Sch-1'!K195</f>
        <v>0</v>
      </c>
      <c r="H195" s="870">
        <f>'Sch-1'!L195</f>
        <v>0</v>
      </c>
      <c r="I195" s="870"/>
      <c r="J195" s="870" t="str">
        <f t="shared" si="8"/>
        <v>Included</v>
      </c>
      <c r="K195" s="253">
        <f t="shared" si="9"/>
        <v>0</v>
      </c>
      <c r="M195" s="220"/>
    </row>
    <row r="196" spans="1:13" s="230" customFormat="1" ht="115.5" x14ac:dyDescent="0.3">
      <c r="A196" s="249">
        <f>'Sch-1'!A196</f>
        <v>1</v>
      </c>
      <c r="B196" s="249">
        <f>'Sch-1'!B196</f>
        <v>7000023692</v>
      </c>
      <c r="C196" s="249">
        <f>'Sch-1'!C196</f>
        <v>4090</v>
      </c>
      <c r="D196" s="249" t="str">
        <f>'Sch-1'!D196</f>
        <v>Telecom eqpt supply fr Bhatinda Mukhtsar</v>
      </c>
      <c r="E196" s="249">
        <f>'Sch-1'!E196</f>
        <v>1000031367</v>
      </c>
      <c r="F196" s="250" t="str">
        <f>'Sch-1'!J196</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96" s="249" t="str">
        <f>'Sch-1'!K196</f>
        <v xml:space="preserve">EA </v>
      </c>
      <c r="H196" s="249">
        <f>'Sch-1'!L196</f>
        <v>2</v>
      </c>
      <c r="I196" s="251"/>
      <c r="J196" s="254" t="str">
        <f t="shared" si="8"/>
        <v>Included</v>
      </c>
      <c r="K196" s="253">
        <f t="shared" si="9"/>
        <v>0</v>
      </c>
      <c r="M196" s="220"/>
    </row>
    <row r="197" spans="1:13" s="230" customFormat="1" ht="33" x14ac:dyDescent="0.3">
      <c r="A197" s="249">
        <f>'Sch-1'!A197</f>
        <v>2</v>
      </c>
      <c r="B197" s="249">
        <f>'Sch-1'!B197</f>
        <v>7000023692</v>
      </c>
      <c r="C197" s="249">
        <f>'Sch-1'!C197</f>
        <v>4180</v>
      </c>
      <c r="D197" s="249" t="str">
        <f>'Sch-1'!D197</f>
        <v>Telecom eqpt supply fr Bhatinda Mukhtsar</v>
      </c>
      <c r="E197" s="249">
        <f>'Sch-1'!E197</f>
        <v>1000023719</v>
      </c>
      <c r="F197" s="250" t="str">
        <f>'Sch-1'!J197</f>
        <v>SFP L4.1</v>
      </c>
      <c r="G197" s="249" t="str">
        <f>'Sch-1'!K197</f>
        <v xml:space="preserve">EA </v>
      </c>
      <c r="H197" s="249">
        <f>'Sch-1'!L197</f>
        <v>8</v>
      </c>
      <c r="I197" s="251"/>
      <c r="J197" s="254" t="str">
        <f t="shared" si="8"/>
        <v>Included</v>
      </c>
      <c r="K197" s="253">
        <f t="shared" si="9"/>
        <v>0</v>
      </c>
      <c r="M197" s="220"/>
    </row>
    <row r="198" spans="1:13" s="230" customFormat="1" ht="33" x14ac:dyDescent="0.3">
      <c r="A198" s="249">
        <f>'Sch-1'!A198</f>
        <v>3</v>
      </c>
      <c r="B198" s="249">
        <f>'Sch-1'!B198</f>
        <v>7000023692</v>
      </c>
      <c r="C198" s="249">
        <f>'Sch-1'!C198</f>
        <v>4100</v>
      </c>
      <c r="D198" s="249" t="str">
        <f>'Sch-1'!D198</f>
        <v>Telecom eqpt supply fr Bhatinda Mukhtsar</v>
      </c>
      <c r="E198" s="249">
        <f>'Sch-1'!E198</f>
        <v>1000014273</v>
      </c>
      <c r="F198" s="250" t="str">
        <f>'Sch-1'!J198</f>
        <v>L16.2 SFP</v>
      </c>
      <c r="G198" s="249" t="str">
        <f>'Sch-1'!K198</f>
        <v xml:space="preserve">EA </v>
      </c>
      <c r="H198" s="249">
        <f>'Sch-1'!L198</f>
        <v>4</v>
      </c>
      <c r="I198" s="251"/>
      <c r="J198" s="254" t="str">
        <f t="shared" si="8"/>
        <v>Included</v>
      </c>
      <c r="K198" s="253">
        <f t="shared" si="9"/>
        <v>0</v>
      </c>
      <c r="M198" s="220"/>
    </row>
    <row r="199" spans="1:13" s="230" customFormat="1" ht="33" x14ac:dyDescent="0.3">
      <c r="A199" s="249">
        <f>'Sch-1'!A199</f>
        <v>4</v>
      </c>
      <c r="B199" s="249">
        <f>'Sch-1'!B199</f>
        <v>7000023692</v>
      </c>
      <c r="C199" s="249">
        <f>'Sch-1'!C199</f>
        <v>4110</v>
      </c>
      <c r="D199" s="249" t="str">
        <f>'Sch-1'!D199</f>
        <v>Telecom eqpt supply fr Bhatinda Mukhtsar</v>
      </c>
      <c r="E199" s="249">
        <f>'Sch-1'!E199</f>
        <v>1000031374</v>
      </c>
      <c r="F199" s="250" t="str">
        <f>'Sch-1'!J199</f>
        <v>TRIBUTARY INTERFACE- E1 INTERFACE (MINIMUM 16 NOS.)</v>
      </c>
      <c r="G199" s="249" t="str">
        <f>'Sch-1'!K199</f>
        <v>SET</v>
      </c>
      <c r="H199" s="249">
        <f>'Sch-1'!L199</f>
        <v>4</v>
      </c>
      <c r="I199" s="251"/>
      <c r="J199" s="254" t="str">
        <f t="shared" si="8"/>
        <v>Included</v>
      </c>
      <c r="K199" s="253">
        <f t="shared" si="9"/>
        <v>0</v>
      </c>
      <c r="M199" s="220"/>
    </row>
    <row r="200" spans="1:13" s="230" customFormat="1" ht="33" x14ac:dyDescent="0.3">
      <c r="A200" s="249">
        <f>'Sch-1'!A200</f>
        <v>5</v>
      </c>
      <c r="B200" s="249">
        <f>'Sch-1'!B200</f>
        <v>7000023692</v>
      </c>
      <c r="C200" s="249">
        <f>'Sch-1'!C200</f>
        <v>4120</v>
      </c>
      <c r="D200" s="249" t="str">
        <f>'Sch-1'!D200</f>
        <v>Telecom eqpt supply fr Bhatinda Mukhtsar</v>
      </c>
      <c r="E200" s="249">
        <f>'Sch-1'!E200</f>
        <v>1000034950</v>
      </c>
      <c r="F200" s="250" t="str">
        <f>'Sch-1'!J200</f>
        <v>ETHERNET INTERFACE 10/100 BASE T WITH LAYER-2 SWITCHING (MIN 8INTERFACES PER CARD)</v>
      </c>
      <c r="G200" s="249" t="str">
        <f>'Sch-1'!K200</f>
        <v xml:space="preserve">EA </v>
      </c>
      <c r="H200" s="249">
        <f>'Sch-1'!L200</f>
        <v>4</v>
      </c>
      <c r="I200" s="251"/>
      <c r="J200" s="254" t="str">
        <f t="shared" si="8"/>
        <v>Included</v>
      </c>
      <c r="K200" s="253">
        <f t="shared" si="9"/>
        <v>0</v>
      </c>
      <c r="M200" s="220"/>
    </row>
    <row r="201" spans="1:13" s="230" customFormat="1" ht="33" x14ac:dyDescent="0.3">
      <c r="A201" s="249">
        <f>'Sch-1'!A201</f>
        <v>6</v>
      </c>
      <c r="B201" s="249">
        <f>'Sch-1'!B201</f>
        <v>7000023692</v>
      </c>
      <c r="C201" s="249">
        <f>'Sch-1'!C201</f>
        <v>4130</v>
      </c>
      <c r="D201" s="249" t="str">
        <f>'Sch-1'!D201</f>
        <v>Telecom eqpt supply fr Bhatinda Mukhtsar</v>
      </c>
      <c r="E201" s="249">
        <f>'Sch-1'!E201</f>
        <v>1000031381</v>
      </c>
      <c r="F201" s="250" t="str">
        <f>'Sch-1'!J201</f>
        <v>TRIBUTARY INTERFACE-GIGABIT ETHERNET INTERFACES 10/100 MBPS WITH LAYER-2 SWITCHING (MINIMUM 2 NOS.)</v>
      </c>
      <c r="G201" s="249" t="str">
        <f>'Sch-1'!K201</f>
        <v>SET</v>
      </c>
      <c r="H201" s="249">
        <f>'Sch-1'!L201</f>
        <v>2</v>
      </c>
      <c r="I201" s="251"/>
      <c r="J201" s="254" t="str">
        <f t="shared" si="8"/>
        <v>Included</v>
      </c>
      <c r="K201" s="253">
        <f t="shared" si="9"/>
        <v>0</v>
      </c>
      <c r="M201" s="220"/>
    </row>
    <row r="202" spans="1:13" s="230" customFormat="1" ht="33" x14ac:dyDescent="0.3">
      <c r="A202" s="249">
        <f>'Sch-1'!A202</f>
        <v>7</v>
      </c>
      <c r="B202" s="249">
        <f>'Sch-1'!B202</f>
        <v>7000023692</v>
      </c>
      <c r="C202" s="249">
        <f>'Sch-1'!C202</f>
        <v>4140</v>
      </c>
      <c r="D202" s="249" t="str">
        <f>'Sch-1'!D202</f>
        <v>Telecom eqpt supply fr Bhatinda Mukhtsar</v>
      </c>
      <c r="E202" s="249">
        <f>'Sch-1'!E202</f>
        <v>1000026228</v>
      </c>
      <c r="F202" s="250" t="str">
        <f>'Sch-1'!J202</f>
        <v>Equipment Cabinets For SDH</v>
      </c>
      <c r="G202" s="249" t="str">
        <f>'Sch-1'!K202</f>
        <v xml:space="preserve">EA </v>
      </c>
      <c r="H202" s="249">
        <f>'Sch-1'!L202</f>
        <v>2</v>
      </c>
      <c r="I202" s="251"/>
      <c r="J202" s="254" t="str">
        <f t="shared" si="8"/>
        <v>Included</v>
      </c>
      <c r="K202" s="253">
        <f t="shared" si="9"/>
        <v>0</v>
      </c>
      <c r="M202" s="220"/>
    </row>
    <row r="203" spans="1:13" s="230" customFormat="1" ht="33" x14ac:dyDescent="0.3">
      <c r="A203" s="249">
        <f>'Sch-1'!A203</f>
        <v>8</v>
      </c>
      <c r="B203" s="249">
        <f>'Sch-1'!B203</f>
        <v>7000023692</v>
      </c>
      <c r="C203" s="249">
        <f>'Sch-1'!C203</f>
        <v>4150</v>
      </c>
      <c r="D203" s="249" t="str">
        <f>'Sch-1'!D203</f>
        <v>Telecom eqpt supply fr Bhatinda Mukhtsar</v>
      </c>
      <c r="E203" s="249">
        <f>'Sch-1'!E203</f>
        <v>1000034998</v>
      </c>
      <c r="F203" s="250" t="str">
        <f>'Sch-1'!J203</f>
        <v>VOIP TELEPHONE INSTRUMENT WITH ONE COMMON SWITCH (MIN. 8 PORT)</v>
      </c>
      <c r="G203" s="249" t="str">
        <f>'Sch-1'!K203</f>
        <v xml:space="preserve">EA </v>
      </c>
      <c r="H203" s="249">
        <f>'Sch-1'!L203</f>
        <v>4</v>
      </c>
      <c r="I203" s="251"/>
      <c r="J203" s="254" t="str">
        <f t="shared" si="8"/>
        <v>Included</v>
      </c>
      <c r="K203" s="253">
        <f t="shared" si="9"/>
        <v>0</v>
      </c>
      <c r="M203" s="220"/>
    </row>
    <row r="204" spans="1:13" s="230" customFormat="1" ht="33" x14ac:dyDescent="0.3">
      <c r="A204" s="249">
        <f>'Sch-1'!A204</f>
        <v>9</v>
      </c>
      <c r="B204" s="249">
        <f>'Sch-1'!B204</f>
        <v>7000023692</v>
      </c>
      <c r="C204" s="249">
        <f>'Sch-1'!C204</f>
        <v>4160</v>
      </c>
      <c r="D204" s="249" t="str">
        <f>'Sch-1'!D204</f>
        <v>Telecom eqpt supply fr Bhatinda Mukhtsar</v>
      </c>
      <c r="E204" s="249">
        <f>'Sch-1'!E204</f>
        <v>1000028456</v>
      </c>
      <c r="F204" s="250" t="str">
        <f>'Sch-1'!J204</f>
        <v>48V DCPS - SMPS BASED 48V DC POWER SUPPLY (DCPS) SYSTEM OF 25 AMPRATING</v>
      </c>
      <c r="G204" s="249" t="str">
        <f>'Sch-1'!K204</f>
        <v>SET</v>
      </c>
      <c r="H204" s="249">
        <f>'Sch-1'!L204</f>
        <v>2</v>
      </c>
      <c r="I204" s="251"/>
      <c r="J204" s="254" t="str">
        <f t="shared" si="8"/>
        <v>Included</v>
      </c>
      <c r="K204" s="253">
        <f t="shared" si="9"/>
        <v>0</v>
      </c>
      <c r="M204" s="220"/>
    </row>
    <row r="205" spans="1:13" s="230" customFormat="1" ht="33" x14ac:dyDescent="0.3">
      <c r="A205" s="249">
        <f>'Sch-1'!A205</f>
        <v>10</v>
      </c>
      <c r="B205" s="249">
        <f>'Sch-1'!B205</f>
        <v>7000023692</v>
      </c>
      <c r="C205" s="249">
        <f>'Sch-1'!C205</f>
        <v>4170</v>
      </c>
      <c r="D205" s="249" t="str">
        <f>'Sch-1'!D205</f>
        <v>Telecom eqpt supply fr Bhatinda Mukhtsar</v>
      </c>
      <c r="E205" s="249">
        <f>'Sch-1'!E205</f>
        <v>1000028532</v>
      </c>
      <c r="F205" s="250" t="str">
        <f>'Sch-1'!J205</f>
        <v>VRLA Battery Bank for DCPS system of 300AH rating</v>
      </c>
      <c r="G205" s="249" t="str">
        <f>'Sch-1'!K205</f>
        <v xml:space="preserve">EA </v>
      </c>
      <c r="H205" s="249">
        <f>'Sch-1'!L205</f>
        <v>2</v>
      </c>
      <c r="I205" s="251"/>
      <c r="J205" s="254" t="str">
        <f t="shared" si="8"/>
        <v>Included</v>
      </c>
      <c r="K205" s="253">
        <f t="shared" si="9"/>
        <v>0</v>
      </c>
      <c r="M205" s="220"/>
    </row>
    <row r="206" spans="1:13" s="230" customFormat="1" ht="66" x14ac:dyDescent="0.3">
      <c r="A206" s="249">
        <f>'Sch-1'!A206</f>
        <v>11</v>
      </c>
      <c r="B206" s="249">
        <f>'Sch-1'!B206</f>
        <v>7000023692</v>
      </c>
      <c r="C206" s="249">
        <f>'Sch-1'!C206</f>
        <v>4200</v>
      </c>
      <c r="D206" s="249" t="str">
        <f>'Sch-1'!D206</f>
        <v xml:space="preserve">Spares-Tele Eqpt fr Bhatinda Mukhtsar   </v>
      </c>
      <c r="E206" s="249">
        <f>'Sch-1'!E206</f>
        <v>1000031369</v>
      </c>
      <c r="F206" s="250" t="str">
        <f>'Sch-1'!J206</f>
        <v>SDH EQUIPMENT (STM-16 MADM UPTO 5 MSP PROTECTED DIRECTIONS)-COMMONCARDS, CROSS-CONNECT/CONTROL CARDS, OPTICAL BASE CARD, POWER SUPPLYCARDS, POWER CABLING, OTHER HARDWARE &amp; ACCESSORIES (EACH).</v>
      </c>
      <c r="G206" s="249" t="str">
        <f>'Sch-1'!K206</f>
        <v>SET</v>
      </c>
      <c r="H206" s="249">
        <f>'Sch-1'!L206</f>
        <v>1</v>
      </c>
      <c r="I206" s="251"/>
      <c r="J206" s="254" t="str">
        <f t="shared" si="8"/>
        <v>Included</v>
      </c>
      <c r="K206" s="253">
        <f t="shared" si="9"/>
        <v>0</v>
      </c>
      <c r="M206" s="220"/>
    </row>
    <row r="207" spans="1:13" s="230" customFormat="1" ht="33" x14ac:dyDescent="0.3">
      <c r="A207" s="249">
        <f>'Sch-1'!A207</f>
        <v>12</v>
      </c>
      <c r="B207" s="249">
        <f>'Sch-1'!B207</f>
        <v>7000023692</v>
      </c>
      <c r="C207" s="249">
        <f>'Sch-1'!C207</f>
        <v>4300</v>
      </c>
      <c r="D207" s="249" t="str">
        <f>'Sch-1'!D207</f>
        <v xml:space="preserve">Spares-Tele Eqpt fr Bhatinda Mukhtsar   </v>
      </c>
      <c r="E207" s="249">
        <f>'Sch-1'!E207</f>
        <v>1000023719</v>
      </c>
      <c r="F207" s="250" t="str">
        <f>'Sch-1'!J207</f>
        <v>SFP L4.1</v>
      </c>
      <c r="G207" s="249" t="str">
        <f>'Sch-1'!K207</f>
        <v xml:space="preserve">EA </v>
      </c>
      <c r="H207" s="249">
        <f>'Sch-1'!L207</f>
        <v>1</v>
      </c>
      <c r="I207" s="251"/>
      <c r="J207" s="254" t="str">
        <f t="shared" si="8"/>
        <v>Included</v>
      </c>
      <c r="K207" s="253">
        <f t="shared" si="9"/>
        <v>0</v>
      </c>
      <c r="M207" s="220"/>
    </row>
    <row r="208" spans="1:13" s="230" customFormat="1" ht="33" x14ac:dyDescent="0.3">
      <c r="A208" s="249">
        <f>'Sch-1'!A208</f>
        <v>13</v>
      </c>
      <c r="B208" s="249">
        <f>'Sch-1'!B208</f>
        <v>7000023692</v>
      </c>
      <c r="C208" s="249">
        <f>'Sch-1'!C208</f>
        <v>4210</v>
      </c>
      <c r="D208" s="249" t="str">
        <f>'Sch-1'!D208</f>
        <v xml:space="preserve">Spares-Tele Eqpt fr Bhatinda Mukhtsar   </v>
      </c>
      <c r="E208" s="249">
        <f>'Sch-1'!E208</f>
        <v>1000014273</v>
      </c>
      <c r="F208" s="250" t="str">
        <f>'Sch-1'!J208</f>
        <v>L16.2 SFP</v>
      </c>
      <c r="G208" s="249" t="str">
        <f>'Sch-1'!K208</f>
        <v xml:space="preserve">EA </v>
      </c>
      <c r="H208" s="249">
        <f>'Sch-1'!L208</f>
        <v>1</v>
      </c>
      <c r="I208" s="251"/>
      <c r="J208" s="254" t="str">
        <f t="shared" si="8"/>
        <v>Included</v>
      </c>
      <c r="K208" s="253">
        <f t="shared" si="9"/>
        <v>0</v>
      </c>
      <c r="M208" s="220"/>
    </row>
    <row r="209" spans="1:32" s="230" customFormat="1" ht="33" x14ac:dyDescent="0.3">
      <c r="A209" s="249">
        <f>'Sch-1'!A209</f>
        <v>14</v>
      </c>
      <c r="B209" s="249">
        <f>'Sch-1'!B209</f>
        <v>7000023692</v>
      </c>
      <c r="C209" s="249">
        <f>'Sch-1'!C209</f>
        <v>4220</v>
      </c>
      <c r="D209" s="249" t="str">
        <f>'Sch-1'!D209</f>
        <v xml:space="preserve">Spares-Tele Eqpt fr Bhatinda Mukhtsar   </v>
      </c>
      <c r="E209" s="249">
        <f>'Sch-1'!E209</f>
        <v>1000031374</v>
      </c>
      <c r="F209" s="250" t="str">
        <f>'Sch-1'!J209</f>
        <v>TRIBUTARY INTERFACE- E1 INTERFACE (MINIMUM 16 NOS.)</v>
      </c>
      <c r="G209" s="249" t="str">
        <f>'Sch-1'!K209</f>
        <v>SET</v>
      </c>
      <c r="H209" s="249">
        <f>'Sch-1'!L209</f>
        <v>1</v>
      </c>
      <c r="I209" s="251"/>
      <c r="J209" s="254" t="str">
        <f t="shared" si="8"/>
        <v>Included</v>
      </c>
      <c r="K209" s="253">
        <f t="shared" si="9"/>
        <v>0</v>
      </c>
      <c r="M209" s="220"/>
    </row>
    <row r="210" spans="1:32" s="230" customFormat="1" ht="33" x14ac:dyDescent="0.3">
      <c r="A210" s="249">
        <f>'Sch-1'!A210</f>
        <v>15</v>
      </c>
      <c r="B210" s="249">
        <f>'Sch-1'!B210</f>
        <v>7000023692</v>
      </c>
      <c r="C210" s="249">
        <f>'Sch-1'!C210</f>
        <v>4230</v>
      </c>
      <c r="D210" s="249" t="str">
        <f>'Sch-1'!D210</f>
        <v xml:space="preserve">Spares-Tele Eqpt fr Bhatinda Mukhtsar   </v>
      </c>
      <c r="E210" s="249">
        <f>'Sch-1'!E210</f>
        <v>1000034950</v>
      </c>
      <c r="F210" s="250" t="str">
        <f>'Sch-1'!J210</f>
        <v>ETHERNET INTERFACE 10/100 BASE T WITH LAYER-2 SWITCHING (MIN 8INTERFACES PER CARD)</v>
      </c>
      <c r="G210" s="249" t="str">
        <f>'Sch-1'!K210</f>
        <v xml:space="preserve">EA </v>
      </c>
      <c r="H210" s="249">
        <f>'Sch-1'!L210</f>
        <v>1</v>
      </c>
      <c r="I210" s="251"/>
      <c r="J210" s="254" t="str">
        <f t="shared" si="8"/>
        <v>Included</v>
      </c>
      <c r="K210" s="253">
        <f t="shared" si="9"/>
        <v>0</v>
      </c>
      <c r="M210" s="220"/>
    </row>
    <row r="211" spans="1:32" s="230" customFormat="1" ht="33" x14ac:dyDescent="0.3">
      <c r="A211" s="249">
        <f>'Sch-1'!A211</f>
        <v>16</v>
      </c>
      <c r="B211" s="249">
        <f>'Sch-1'!B211</f>
        <v>7000023692</v>
      </c>
      <c r="C211" s="249">
        <f>'Sch-1'!C211</f>
        <v>4240</v>
      </c>
      <c r="D211" s="249" t="str">
        <f>'Sch-1'!D211</f>
        <v xml:space="preserve">Spares-Tele Eqpt fr Bhatinda Mukhtsar   </v>
      </c>
      <c r="E211" s="249">
        <f>'Sch-1'!E211</f>
        <v>1000031381</v>
      </c>
      <c r="F211" s="250" t="str">
        <f>'Sch-1'!J211</f>
        <v>TRIBUTARY INTERFACE-GIGABIT ETHERNET INTERFACES 10/100 MBPS WITH LAYER-2 SWITCHING (MINIMUM 2 NOS.)</v>
      </c>
      <c r="G211" s="249" t="str">
        <f>'Sch-1'!K211</f>
        <v>SET</v>
      </c>
      <c r="H211" s="249">
        <f>'Sch-1'!L211</f>
        <v>1</v>
      </c>
      <c r="I211" s="251"/>
      <c r="J211" s="254" t="str">
        <f t="shared" si="8"/>
        <v>Included</v>
      </c>
      <c r="K211" s="253">
        <f t="shared" si="9"/>
        <v>0</v>
      </c>
      <c r="M211" s="220"/>
    </row>
    <row r="212" spans="1:32" s="230" customFormat="1" ht="33" x14ac:dyDescent="0.3">
      <c r="A212" s="249">
        <f>'Sch-1'!A212</f>
        <v>17</v>
      </c>
      <c r="B212" s="249">
        <f>'Sch-1'!B212</f>
        <v>7000023692</v>
      </c>
      <c r="C212" s="249">
        <f>'Sch-1'!C212</f>
        <v>4250</v>
      </c>
      <c r="D212" s="249" t="str">
        <f>'Sch-1'!D212</f>
        <v xml:space="preserve">Spares-Tele Eqpt fr Bhatinda Mukhtsar   </v>
      </c>
      <c r="E212" s="249">
        <f>'Sch-1'!E212</f>
        <v>1000034998</v>
      </c>
      <c r="F212" s="250" t="str">
        <f>'Sch-1'!J212</f>
        <v>VOIP TELEPHONE INSTRUMENT WITH ONE COMMON SWITCH (MIN. 8 PORT)</v>
      </c>
      <c r="G212" s="249" t="str">
        <f>'Sch-1'!K212</f>
        <v xml:space="preserve">EA </v>
      </c>
      <c r="H212" s="249">
        <f>'Sch-1'!L212</f>
        <v>1</v>
      </c>
      <c r="I212" s="251"/>
      <c r="J212" s="254" t="str">
        <f t="shared" si="8"/>
        <v>Included</v>
      </c>
      <c r="K212" s="253">
        <f t="shared" si="9"/>
        <v>0</v>
      </c>
      <c r="M212" s="220"/>
    </row>
    <row r="213" spans="1:32" s="230" customFormat="1" ht="33" x14ac:dyDescent="0.3">
      <c r="A213" s="249">
        <f>'Sch-1'!A213</f>
        <v>18</v>
      </c>
      <c r="B213" s="249">
        <f>'Sch-1'!B213</f>
        <v>7000023692</v>
      </c>
      <c r="C213" s="249">
        <f>'Sch-1'!C213</f>
        <v>4260</v>
      </c>
      <c r="D213" s="249" t="str">
        <f>'Sch-1'!D213</f>
        <v xml:space="preserve">Spares-Tele Eqpt fr Bhatinda Mukhtsar   </v>
      </c>
      <c r="E213" s="249">
        <f>'Sch-1'!E213</f>
        <v>1000031398</v>
      </c>
      <c r="F213" s="250" t="str">
        <f>'Sch-1'!J213</f>
        <v>PRE CONNECTORIZED OPTICAL FIBER PATCH CORDS(10 MTRS) â€“ PACK OF SIXPATCH CORDS</v>
      </c>
      <c r="G213" s="249" t="str">
        <f>'Sch-1'!K213</f>
        <v>SET</v>
      </c>
      <c r="H213" s="249">
        <f>'Sch-1'!L213</f>
        <v>1</v>
      </c>
      <c r="I213" s="251"/>
      <c r="J213" s="254" t="str">
        <f t="shared" si="8"/>
        <v>Included</v>
      </c>
      <c r="K213" s="253">
        <f t="shared" si="9"/>
        <v>0</v>
      </c>
      <c r="M213" s="220"/>
    </row>
    <row r="214" spans="1:32" s="230" customFormat="1" ht="33" x14ac:dyDescent="0.3">
      <c r="A214" s="249">
        <f>'Sch-1'!A214</f>
        <v>19</v>
      </c>
      <c r="B214" s="249">
        <f>'Sch-1'!B214</f>
        <v>7000023692</v>
      </c>
      <c r="C214" s="249">
        <f>'Sch-1'!C214</f>
        <v>4270</v>
      </c>
      <c r="D214" s="249" t="str">
        <f>'Sch-1'!D214</f>
        <v xml:space="preserve">Spares-Tele Eqpt fr Bhatinda Mukhtsar   </v>
      </c>
      <c r="E214" s="249">
        <f>'Sch-1'!E214</f>
        <v>1000031383</v>
      </c>
      <c r="F214" s="250" t="str">
        <f>'Sch-1'!J214</f>
        <v>MCCB/MCB-2P/ CONTACTOR/ TIMER/ RELAY OF EACH TYPE &amp; RATING (ASAPPLICABLE)</v>
      </c>
      <c r="G214" s="249" t="str">
        <f>'Sch-1'!K214</f>
        <v>SET</v>
      </c>
      <c r="H214" s="249">
        <f>'Sch-1'!L214</f>
        <v>1</v>
      </c>
      <c r="I214" s="251"/>
      <c r="J214" s="254" t="str">
        <f t="shared" si="8"/>
        <v>Included</v>
      </c>
      <c r="K214" s="253">
        <f t="shared" si="9"/>
        <v>0</v>
      </c>
      <c r="M214" s="220"/>
    </row>
    <row r="215" spans="1:32" s="230" customFormat="1" ht="33" x14ac:dyDescent="0.3">
      <c r="A215" s="249">
        <f>'Sch-1'!A215</f>
        <v>20</v>
      </c>
      <c r="B215" s="249">
        <f>'Sch-1'!B215</f>
        <v>7000023692</v>
      </c>
      <c r="C215" s="249">
        <f>'Sch-1'!C215</f>
        <v>4280</v>
      </c>
      <c r="D215" s="249" t="str">
        <f>'Sch-1'!D215</f>
        <v xml:space="preserve">Spares-Tele Eqpt fr Bhatinda Mukhtsar   </v>
      </c>
      <c r="E215" s="249">
        <f>'Sch-1'!E215</f>
        <v>1000019811</v>
      </c>
      <c r="F215" s="250" t="str">
        <f>'Sch-1'!J215</f>
        <v>Single Pole MCBs (for outgoing DC Feeders) for DCPS</v>
      </c>
      <c r="G215" s="249" t="str">
        <f>'Sch-1'!K215</f>
        <v>SET</v>
      </c>
      <c r="H215" s="249">
        <f>'Sch-1'!L215</f>
        <v>3</v>
      </c>
      <c r="I215" s="251"/>
      <c r="J215" s="254" t="str">
        <f t="shared" si="8"/>
        <v>Included</v>
      </c>
      <c r="K215" s="253">
        <f t="shared" si="9"/>
        <v>0</v>
      </c>
      <c r="M215" s="220"/>
    </row>
    <row r="216" spans="1:32" s="230" customFormat="1" ht="33" x14ac:dyDescent="0.3">
      <c r="A216" s="249">
        <f>'Sch-1'!A216</f>
        <v>21</v>
      </c>
      <c r="B216" s="249">
        <f>'Sch-1'!B216</f>
        <v>7000023692</v>
      </c>
      <c r="C216" s="249">
        <f>'Sch-1'!C216</f>
        <v>4290</v>
      </c>
      <c r="D216" s="249" t="str">
        <f>'Sch-1'!D216</f>
        <v xml:space="preserve">Spares-Tele Eqpt fr Bhatinda Mukhtsar   </v>
      </c>
      <c r="E216" s="249">
        <f>'Sch-1'!E216</f>
        <v>1000028252</v>
      </c>
      <c r="F216" s="250" t="str">
        <f>'Sch-1'!J216</f>
        <v>Electronic Printed Circuit Board</v>
      </c>
      <c r="G216" s="249" t="str">
        <f>'Sch-1'!K216</f>
        <v>SET</v>
      </c>
      <c r="H216" s="249">
        <f>'Sch-1'!L216</f>
        <v>1</v>
      </c>
      <c r="I216" s="251"/>
      <c r="J216" s="254" t="str">
        <f t="shared" si="8"/>
        <v>Included</v>
      </c>
      <c r="K216" s="253">
        <f t="shared" si="9"/>
        <v>0</v>
      </c>
      <c r="M216" s="220"/>
    </row>
    <row r="217" spans="1:32" s="230" customFormat="1" ht="17.25" customHeight="1" x14ac:dyDescent="0.3">
      <c r="A217" s="871"/>
      <c r="B217" s="872"/>
      <c r="C217" s="872"/>
      <c r="D217" s="872"/>
      <c r="E217" s="872"/>
      <c r="F217" s="872"/>
      <c r="G217" s="872"/>
      <c r="H217" s="872"/>
      <c r="I217" s="872"/>
      <c r="J217" s="872"/>
      <c r="K217" s="253"/>
      <c r="M217" s="220"/>
    </row>
    <row r="218" spans="1:32" ht="22.5" customHeight="1" x14ac:dyDescent="0.3">
      <c r="A218" s="255"/>
      <c r="B218" s="255"/>
      <c r="C218" s="255"/>
      <c r="D218" s="255"/>
      <c r="E218" s="255"/>
      <c r="F218" s="256" t="s">
        <v>121</v>
      </c>
      <c r="G218" s="257"/>
      <c r="H218" s="257"/>
      <c r="I218" s="258"/>
      <c r="J218" s="259">
        <f>SUM(J19:J217)</f>
        <v>0</v>
      </c>
      <c r="K218" s="259">
        <f>SUM(K19:K217)</f>
        <v>0</v>
      </c>
      <c r="N218" s="220"/>
      <c r="O218" s="220"/>
      <c r="P218" s="220"/>
      <c r="Q218" s="220"/>
      <c r="R218" s="220"/>
      <c r="S218" s="220"/>
      <c r="T218" s="220"/>
      <c r="U218" s="220"/>
      <c r="V218" s="220"/>
      <c r="W218" s="220"/>
      <c r="X218" s="220"/>
      <c r="Y218" s="220"/>
      <c r="Z218" s="220"/>
      <c r="AA218" s="220"/>
      <c r="AB218" s="220"/>
      <c r="AC218" s="220"/>
      <c r="AD218" s="220"/>
      <c r="AE218" s="220"/>
      <c r="AF218" s="220"/>
    </row>
    <row r="219" spans="1:32" ht="18" customHeight="1" x14ac:dyDescent="0.3">
      <c r="A219" s="260"/>
      <c r="B219" s="260"/>
      <c r="C219" s="260"/>
      <c r="D219" s="260"/>
      <c r="E219" s="260"/>
      <c r="F219" s="261"/>
      <c r="G219" s="262"/>
      <c r="H219" s="262"/>
      <c r="I219" s="263"/>
      <c r="J219" s="264"/>
      <c r="N219" s="220"/>
      <c r="O219" s="220"/>
      <c r="P219" s="220"/>
      <c r="Q219" s="220"/>
      <c r="R219" s="220"/>
      <c r="S219" s="220"/>
      <c r="T219" s="220"/>
      <c r="U219" s="220"/>
      <c r="V219" s="220"/>
      <c r="W219" s="220"/>
      <c r="X219" s="220"/>
      <c r="Y219" s="220"/>
      <c r="Z219" s="220"/>
      <c r="AA219" s="220"/>
      <c r="AB219" s="220"/>
      <c r="AC219" s="220"/>
      <c r="AD219" s="220"/>
      <c r="AE219" s="220"/>
      <c r="AF219" s="220"/>
    </row>
    <row r="220" spans="1:32" ht="14.25" customHeight="1" x14ac:dyDescent="0.3">
      <c r="A220" s="260"/>
      <c r="B220" s="260"/>
      <c r="C220" s="260"/>
      <c r="D220" s="260"/>
      <c r="E220" s="260"/>
      <c r="F220" s="261"/>
      <c r="G220" s="262"/>
      <c r="H220" s="262"/>
      <c r="I220" s="263"/>
      <c r="J220" s="264"/>
      <c r="N220" s="220"/>
      <c r="O220" s="220"/>
      <c r="P220" s="220"/>
      <c r="Q220" s="220"/>
      <c r="R220" s="220"/>
      <c r="S220" s="220"/>
      <c r="T220" s="220"/>
      <c r="U220" s="220"/>
      <c r="V220" s="220"/>
      <c r="W220" s="220"/>
      <c r="X220" s="220"/>
      <c r="Y220" s="220"/>
      <c r="Z220" s="220"/>
      <c r="AA220" s="220"/>
      <c r="AB220" s="220"/>
      <c r="AC220" s="220"/>
      <c r="AD220" s="220"/>
      <c r="AE220" s="220"/>
      <c r="AF220" s="220"/>
    </row>
    <row r="221" spans="1:32" ht="22.5" customHeight="1" x14ac:dyDescent="0.3">
      <c r="B221" s="265"/>
      <c r="C221" s="265"/>
      <c r="D221" s="265"/>
      <c r="E221" s="265"/>
      <c r="F221" s="220"/>
      <c r="G221" s="262"/>
      <c r="H221" s="262"/>
      <c r="I221" s="263"/>
      <c r="J221" s="264"/>
      <c r="N221" s="220"/>
      <c r="O221" s="220"/>
      <c r="P221" s="220"/>
      <c r="Q221" s="220"/>
      <c r="R221" s="220"/>
      <c r="S221" s="220"/>
      <c r="T221" s="220"/>
      <c r="U221" s="220"/>
      <c r="V221" s="220"/>
      <c r="W221" s="220"/>
      <c r="X221" s="220"/>
      <c r="Y221" s="220"/>
      <c r="Z221" s="220"/>
      <c r="AA221" s="220"/>
      <c r="AB221" s="220"/>
      <c r="AC221" s="220"/>
      <c r="AD221" s="220"/>
      <c r="AE221" s="220"/>
      <c r="AF221" s="220"/>
    </row>
    <row r="222" spans="1:32" ht="63.75" customHeight="1" x14ac:dyDescent="0.3">
      <c r="A222" s="265" t="s">
        <v>122</v>
      </c>
      <c r="B222" s="878" t="s">
        <v>123</v>
      </c>
      <c r="C222" s="878"/>
      <c r="D222" s="878"/>
      <c r="E222" s="878"/>
      <c r="F222" s="878"/>
      <c r="G222" s="878"/>
      <c r="H222" s="878"/>
      <c r="I222" s="878"/>
      <c r="J222" s="878"/>
      <c r="N222" s="220"/>
      <c r="O222" s="220"/>
      <c r="P222" s="220"/>
      <c r="Q222" s="220"/>
      <c r="R222" s="220"/>
      <c r="S222" s="220"/>
      <c r="T222" s="220"/>
      <c r="U222" s="220"/>
      <c r="V222" s="220"/>
      <c r="W222" s="220"/>
      <c r="X222" s="220"/>
      <c r="Y222" s="220"/>
      <c r="Z222" s="220"/>
      <c r="AA222" s="220"/>
      <c r="AB222" s="220"/>
      <c r="AC222" s="220"/>
      <c r="AD222" s="220"/>
      <c r="AE222" s="220"/>
      <c r="AF222" s="220"/>
    </row>
    <row r="223" spans="1:32" x14ac:dyDescent="0.3">
      <c r="A223" s="266" t="s">
        <v>124</v>
      </c>
      <c r="B223" s="267" t="str">
        <f>'Sch-1'!B225</f>
        <v>--</v>
      </c>
      <c r="C223" s="266"/>
      <c r="D223" s="266"/>
      <c r="E223" s="266"/>
      <c r="F223" s="220"/>
      <c r="G223" s="268"/>
      <c r="H223" s="266"/>
      <c r="I223" s="220"/>
      <c r="J223" s="220"/>
      <c r="N223" s="220"/>
      <c r="O223" s="220"/>
      <c r="P223" s="220"/>
      <c r="Q223" s="220"/>
      <c r="R223" s="220"/>
      <c r="S223" s="220"/>
      <c r="T223" s="220"/>
      <c r="U223" s="220"/>
      <c r="V223" s="220"/>
      <c r="W223" s="220"/>
      <c r="X223" s="220"/>
      <c r="Y223" s="220"/>
      <c r="Z223" s="220"/>
      <c r="AA223" s="220"/>
      <c r="AB223" s="220"/>
      <c r="AC223" s="220"/>
      <c r="AD223" s="220"/>
      <c r="AE223" s="220"/>
      <c r="AF223" s="220"/>
    </row>
    <row r="224" spans="1:32" ht="27.75" customHeight="1" x14ac:dyDescent="0.3">
      <c r="A224" s="266" t="s">
        <v>125</v>
      </c>
      <c r="B224" s="712" t="str">
        <f>'Sch-1'!B226</f>
        <v/>
      </c>
      <c r="C224" s="266"/>
      <c r="D224" s="266"/>
      <c r="E224" s="266"/>
      <c r="F224" s="220"/>
      <c r="G224" s="221"/>
      <c r="H224" s="879" t="s">
        <v>45</v>
      </c>
      <c r="I224" s="879"/>
      <c r="J224" s="269" t="str">
        <f>'Sch-1'!M226</f>
        <v/>
      </c>
      <c r="N224" s="220"/>
      <c r="O224" s="220"/>
      <c r="P224" s="220"/>
      <c r="Q224" s="220"/>
      <c r="R224" s="220"/>
      <c r="S224" s="220"/>
      <c r="T224" s="220"/>
      <c r="U224" s="220"/>
      <c r="V224" s="220"/>
      <c r="W224" s="220"/>
      <c r="X224" s="220"/>
      <c r="Y224" s="220"/>
      <c r="Z224" s="220"/>
      <c r="AA224" s="220"/>
      <c r="AB224" s="220"/>
      <c r="AC224" s="220"/>
      <c r="AD224" s="220"/>
      <c r="AE224" s="220"/>
      <c r="AF224" s="220"/>
    </row>
    <row r="225" spans="1:32" ht="14.25" customHeight="1" x14ac:dyDescent="0.3">
      <c r="A225" s="225"/>
      <c r="B225" s="225"/>
      <c r="C225" s="225"/>
      <c r="D225" s="225"/>
      <c r="E225" s="225"/>
      <c r="F225" s="270"/>
      <c r="G225" s="225"/>
      <c r="H225" s="879" t="s">
        <v>46</v>
      </c>
      <c r="I225" s="879"/>
      <c r="J225" s="269" t="str">
        <f>'Sch-1'!M227</f>
        <v/>
      </c>
      <c r="N225" s="220"/>
      <c r="O225" s="220"/>
      <c r="P225" s="220"/>
      <c r="Q225" s="220"/>
      <c r="R225" s="220"/>
      <c r="S225" s="220"/>
      <c r="T225" s="220"/>
      <c r="U225" s="220"/>
      <c r="V225" s="220"/>
      <c r="W225" s="220"/>
      <c r="X225" s="220"/>
      <c r="Y225" s="220"/>
      <c r="Z225" s="220"/>
      <c r="AA225" s="220"/>
      <c r="AB225" s="220"/>
      <c r="AC225" s="220"/>
      <c r="AD225" s="220"/>
      <c r="AE225" s="220"/>
      <c r="AF225" s="220"/>
    </row>
    <row r="226" spans="1:32" ht="27.95" customHeight="1" x14ac:dyDescent="0.3">
      <c r="A226" s="265"/>
      <c r="B226" s="265"/>
      <c r="C226" s="265"/>
      <c r="D226" s="265"/>
      <c r="E226" s="265"/>
      <c r="F226" s="271"/>
      <c r="G226" s="268"/>
      <c r="H226" s="266"/>
      <c r="I226" s="220"/>
      <c r="J226" s="220"/>
      <c r="N226" s="220"/>
      <c r="O226" s="220"/>
      <c r="P226" s="220"/>
      <c r="Q226" s="220"/>
      <c r="R226" s="220"/>
      <c r="S226" s="220"/>
      <c r="T226" s="220"/>
      <c r="U226" s="220"/>
      <c r="V226" s="220"/>
      <c r="W226" s="220"/>
      <c r="X226" s="220"/>
      <c r="Y226" s="220"/>
      <c r="Z226" s="220"/>
      <c r="AA226" s="220"/>
      <c r="AB226" s="220"/>
      <c r="AC226" s="220"/>
      <c r="AD226" s="220"/>
      <c r="AE226" s="220"/>
      <c r="AF226" s="220"/>
    </row>
    <row r="264" spans="1:32" x14ac:dyDescent="0.3">
      <c r="A264" s="272"/>
      <c r="B264" s="272"/>
      <c r="C264" s="272"/>
      <c r="D264" s="272"/>
      <c r="E264" s="272"/>
      <c r="F264" s="273"/>
      <c r="G264" s="272"/>
      <c r="H264" s="272"/>
      <c r="I264" s="272"/>
      <c r="J264" s="272"/>
      <c r="K264" s="220"/>
      <c r="N264" s="220"/>
      <c r="O264" s="220"/>
      <c r="P264" s="220"/>
      <c r="Q264" s="220"/>
      <c r="R264" s="220"/>
      <c r="S264" s="220"/>
      <c r="T264" s="220"/>
      <c r="U264" s="220"/>
      <c r="V264" s="220"/>
      <c r="W264" s="220"/>
      <c r="X264" s="220"/>
      <c r="Y264" s="220"/>
      <c r="Z264" s="220"/>
      <c r="AA264" s="220"/>
      <c r="AB264" s="220"/>
      <c r="AC264" s="220"/>
      <c r="AD264" s="220"/>
      <c r="AE264" s="220"/>
      <c r="AF264" s="220"/>
    </row>
    <row r="265" spans="1:32" x14ac:dyDescent="0.3">
      <c r="A265" s="272"/>
      <c r="B265" s="272"/>
      <c r="C265" s="272"/>
      <c r="D265" s="272"/>
      <c r="E265" s="272"/>
      <c r="F265" s="273"/>
      <c r="G265" s="272"/>
      <c r="H265" s="272"/>
      <c r="I265" s="272"/>
      <c r="J265" s="272"/>
      <c r="K265" s="220"/>
      <c r="N265" s="220"/>
      <c r="O265" s="220"/>
      <c r="P265" s="220"/>
      <c r="Q265" s="220"/>
      <c r="R265" s="220"/>
      <c r="S265" s="220"/>
      <c r="T265" s="220"/>
      <c r="U265" s="220"/>
      <c r="V265" s="220"/>
      <c r="W265" s="220"/>
      <c r="X265" s="220"/>
      <c r="Y265" s="220"/>
      <c r="Z265" s="220"/>
      <c r="AA265" s="220"/>
      <c r="AB265" s="220"/>
      <c r="AC265" s="220"/>
      <c r="AD265" s="220"/>
      <c r="AE265" s="220"/>
      <c r="AF265" s="220"/>
    </row>
    <row r="266" spans="1:32" x14ac:dyDescent="0.3">
      <c r="A266" s="272"/>
      <c r="B266" s="272"/>
      <c r="C266" s="272"/>
      <c r="D266" s="272"/>
      <c r="E266" s="272"/>
      <c r="F266" s="273"/>
      <c r="G266" s="272"/>
      <c r="H266" s="272"/>
      <c r="I266" s="272"/>
      <c r="J266" s="272"/>
      <c r="K266" s="220"/>
      <c r="N266" s="220"/>
      <c r="O266" s="220"/>
      <c r="P266" s="220"/>
      <c r="Q266" s="220"/>
      <c r="R266" s="220"/>
      <c r="S266" s="220"/>
      <c r="T266" s="220"/>
      <c r="U266" s="220"/>
      <c r="V266" s="220"/>
      <c r="W266" s="220"/>
      <c r="X266" s="220"/>
      <c r="Y266" s="220"/>
      <c r="Z266" s="220"/>
      <c r="AA266" s="220"/>
      <c r="AB266" s="220"/>
      <c r="AC266" s="220"/>
      <c r="AD266" s="220"/>
      <c r="AE266" s="220"/>
      <c r="AF266" s="220"/>
    </row>
    <row r="267" spans="1:32" x14ac:dyDescent="0.3">
      <c r="A267" s="272"/>
      <c r="B267" s="272"/>
      <c r="C267" s="272"/>
      <c r="D267" s="272"/>
      <c r="E267" s="272"/>
      <c r="F267" s="273"/>
      <c r="G267" s="272"/>
      <c r="H267" s="272"/>
      <c r="I267" s="272"/>
      <c r="J267" s="272"/>
      <c r="K267" s="220"/>
      <c r="N267" s="220"/>
      <c r="O267" s="220"/>
      <c r="P267" s="220"/>
      <c r="Q267" s="220"/>
      <c r="R267" s="220"/>
      <c r="S267" s="220"/>
      <c r="T267" s="220"/>
      <c r="U267" s="220"/>
      <c r="V267" s="220"/>
      <c r="W267" s="220"/>
      <c r="X267" s="220"/>
      <c r="Y267" s="220"/>
      <c r="Z267" s="220"/>
      <c r="AA267" s="220"/>
      <c r="AB267" s="220"/>
      <c r="AC267" s="220"/>
      <c r="AD267" s="220"/>
      <c r="AE267" s="220"/>
      <c r="AF267" s="220"/>
    </row>
    <row r="268" spans="1:32" x14ac:dyDescent="0.3">
      <c r="A268" s="272"/>
      <c r="B268" s="272"/>
      <c r="C268" s="272"/>
      <c r="D268" s="272"/>
      <c r="E268" s="272"/>
      <c r="F268" s="273"/>
      <c r="G268" s="272"/>
      <c r="H268" s="272"/>
      <c r="I268" s="272"/>
      <c r="J268" s="272"/>
      <c r="K268" s="220"/>
      <c r="N268" s="220"/>
      <c r="O268" s="220"/>
      <c r="P268" s="220"/>
      <c r="Q268" s="220"/>
      <c r="R268" s="220"/>
      <c r="S268" s="220"/>
      <c r="T268" s="220"/>
      <c r="U268" s="220"/>
      <c r="V268" s="220"/>
      <c r="W268" s="220"/>
      <c r="X268" s="220"/>
      <c r="Y268" s="220"/>
      <c r="Z268" s="220"/>
      <c r="AA268" s="220"/>
      <c r="AB268" s="220"/>
      <c r="AC268" s="220"/>
      <c r="AD268" s="220"/>
      <c r="AE268" s="220"/>
      <c r="AF268" s="220"/>
    </row>
    <row r="269" spans="1:32" x14ac:dyDescent="0.3">
      <c r="A269" s="272"/>
      <c r="B269" s="272"/>
      <c r="C269" s="272"/>
      <c r="D269" s="272"/>
      <c r="E269" s="272"/>
      <c r="F269" s="273"/>
      <c r="G269" s="272"/>
      <c r="H269" s="272"/>
      <c r="I269" s="272"/>
      <c r="J269" s="272"/>
      <c r="K269" s="220"/>
      <c r="N269" s="220"/>
      <c r="O269" s="220"/>
      <c r="P269" s="220"/>
      <c r="Q269" s="220"/>
      <c r="R269" s="220"/>
      <c r="S269" s="220"/>
      <c r="T269" s="220"/>
      <c r="U269" s="220"/>
      <c r="V269" s="220"/>
      <c r="W269" s="220"/>
      <c r="X269" s="220"/>
      <c r="Y269" s="220"/>
      <c r="Z269" s="220"/>
      <c r="AA269" s="220"/>
      <c r="AB269" s="220"/>
      <c r="AC269" s="220"/>
      <c r="AD269" s="220"/>
      <c r="AE269" s="220"/>
      <c r="AF269" s="220"/>
    </row>
    <row r="270" spans="1:32" x14ac:dyDescent="0.3">
      <c r="A270" s="272"/>
      <c r="B270" s="272"/>
      <c r="C270" s="272"/>
      <c r="D270" s="272"/>
      <c r="E270" s="272"/>
      <c r="F270" s="273"/>
      <c r="G270" s="272"/>
      <c r="H270" s="272"/>
      <c r="I270" s="272"/>
      <c r="J270" s="272"/>
      <c r="K270" s="220"/>
      <c r="N270" s="220"/>
      <c r="O270" s="220"/>
      <c r="P270" s="220"/>
      <c r="Q270" s="220"/>
      <c r="R270" s="220"/>
      <c r="S270" s="220"/>
      <c r="T270" s="220"/>
      <c r="U270" s="220"/>
      <c r="V270" s="220"/>
      <c r="W270" s="220"/>
      <c r="X270" s="220"/>
      <c r="Y270" s="220"/>
      <c r="Z270" s="220"/>
      <c r="AA270" s="220"/>
      <c r="AB270" s="220"/>
      <c r="AC270" s="220"/>
      <c r="AD270" s="220"/>
      <c r="AE270" s="220"/>
      <c r="AF270" s="220"/>
    </row>
    <row r="271" spans="1:32" x14ac:dyDescent="0.3">
      <c r="A271" s="272"/>
      <c r="B271" s="272"/>
      <c r="C271" s="272"/>
      <c r="D271" s="272"/>
      <c r="E271" s="272"/>
      <c r="F271" s="273"/>
      <c r="G271" s="272"/>
      <c r="H271" s="272"/>
      <c r="I271" s="272"/>
      <c r="J271" s="272"/>
      <c r="K271" s="220"/>
      <c r="N271" s="220"/>
      <c r="O271" s="220"/>
      <c r="P271" s="220"/>
      <c r="Q271" s="220"/>
      <c r="R271" s="220"/>
      <c r="S271" s="220"/>
      <c r="T271" s="220"/>
      <c r="U271" s="220"/>
      <c r="V271" s="220"/>
      <c r="W271" s="220"/>
      <c r="X271" s="220"/>
      <c r="Y271" s="220"/>
      <c r="Z271" s="220"/>
      <c r="AA271" s="220"/>
      <c r="AB271" s="220"/>
      <c r="AC271" s="220"/>
      <c r="AD271" s="220"/>
      <c r="AE271" s="220"/>
      <c r="AF271" s="220"/>
    </row>
    <row r="272" spans="1:32" x14ac:dyDescent="0.3">
      <c r="A272" s="272"/>
      <c r="B272" s="272"/>
      <c r="C272" s="272"/>
      <c r="D272" s="272"/>
      <c r="E272" s="272"/>
      <c r="F272" s="273"/>
      <c r="G272" s="272"/>
      <c r="H272" s="272"/>
      <c r="I272" s="272"/>
      <c r="J272" s="272"/>
      <c r="K272" s="220"/>
      <c r="N272" s="220"/>
      <c r="O272" s="220"/>
      <c r="P272" s="220"/>
      <c r="Q272" s="220"/>
      <c r="R272" s="220"/>
      <c r="S272" s="220"/>
      <c r="T272" s="220"/>
      <c r="U272" s="220"/>
      <c r="V272" s="220"/>
      <c r="W272" s="220"/>
      <c r="X272" s="220"/>
      <c r="Y272" s="220"/>
      <c r="Z272" s="220"/>
      <c r="AA272" s="220"/>
      <c r="AB272" s="220"/>
      <c r="AC272" s="220"/>
      <c r="AD272" s="220"/>
      <c r="AE272" s="220"/>
      <c r="AF272" s="220"/>
    </row>
    <row r="273" spans="1:32" x14ac:dyDescent="0.3">
      <c r="A273" s="272"/>
      <c r="B273" s="272"/>
      <c r="C273" s="272"/>
      <c r="D273" s="272"/>
      <c r="E273" s="272"/>
      <c r="F273" s="273"/>
      <c r="G273" s="272"/>
      <c r="H273" s="272"/>
      <c r="I273" s="272"/>
      <c r="J273" s="272"/>
      <c r="K273" s="220"/>
      <c r="N273" s="220"/>
      <c r="O273" s="220"/>
      <c r="P273" s="220"/>
      <c r="Q273" s="220"/>
      <c r="R273" s="220"/>
      <c r="S273" s="220"/>
      <c r="T273" s="220"/>
      <c r="U273" s="220"/>
      <c r="V273" s="220"/>
      <c r="W273" s="220"/>
      <c r="X273" s="220"/>
      <c r="Y273" s="220"/>
      <c r="Z273" s="220"/>
      <c r="AA273" s="220"/>
      <c r="AB273" s="220"/>
      <c r="AC273" s="220"/>
      <c r="AD273" s="220"/>
      <c r="AE273" s="220"/>
      <c r="AF273" s="220"/>
    </row>
    <row r="274" spans="1:32" x14ac:dyDescent="0.3">
      <c r="A274" s="272"/>
      <c r="B274" s="272"/>
      <c r="C274" s="272"/>
      <c r="D274" s="272"/>
      <c r="E274" s="272"/>
      <c r="F274" s="273"/>
      <c r="G274" s="272"/>
      <c r="H274" s="272"/>
      <c r="I274" s="272"/>
      <c r="J274" s="272"/>
      <c r="K274" s="220"/>
      <c r="N274" s="220"/>
      <c r="O274" s="220"/>
      <c r="P274" s="220"/>
      <c r="Q274" s="220"/>
      <c r="R274" s="220"/>
      <c r="S274" s="220"/>
      <c r="T274" s="220"/>
      <c r="U274" s="220"/>
      <c r="V274" s="220"/>
      <c r="W274" s="220"/>
      <c r="X274" s="220"/>
      <c r="Y274" s="220"/>
      <c r="Z274" s="220"/>
      <c r="AA274" s="220"/>
      <c r="AB274" s="220"/>
      <c r="AC274" s="220"/>
      <c r="AD274" s="220"/>
      <c r="AE274" s="220"/>
      <c r="AF274" s="220"/>
    </row>
    <row r="275" spans="1:32" x14ac:dyDescent="0.3">
      <c r="A275" s="272"/>
      <c r="B275" s="272"/>
      <c r="C275" s="272"/>
      <c r="D275" s="272"/>
      <c r="E275" s="272"/>
      <c r="F275" s="273"/>
      <c r="G275" s="272"/>
      <c r="H275" s="272"/>
      <c r="I275" s="272"/>
      <c r="J275" s="272"/>
      <c r="K275" s="220"/>
      <c r="N275" s="220"/>
      <c r="O275" s="220"/>
      <c r="P275" s="220"/>
      <c r="Q275" s="220"/>
      <c r="R275" s="220"/>
      <c r="S275" s="220"/>
      <c r="T275" s="220"/>
      <c r="U275" s="220"/>
      <c r="V275" s="220"/>
      <c r="W275" s="220"/>
      <c r="X275" s="220"/>
      <c r="Y275" s="220"/>
      <c r="Z275" s="220"/>
      <c r="AA275" s="220"/>
      <c r="AB275" s="220"/>
      <c r="AC275" s="220"/>
      <c r="AD275" s="220"/>
      <c r="AE275" s="220"/>
      <c r="AF275" s="220"/>
    </row>
    <row r="276" spans="1:32" x14ac:dyDescent="0.3">
      <c r="A276" s="272"/>
      <c r="B276" s="272"/>
      <c r="C276" s="272"/>
      <c r="D276" s="272"/>
      <c r="E276" s="272"/>
      <c r="F276" s="273"/>
      <c r="G276" s="272"/>
      <c r="H276" s="272"/>
      <c r="I276" s="272"/>
      <c r="J276" s="272"/>
      <c r="K276" s="220"/>
      <c r="N276" s="220"/>
      <c r="O276" s="220"/>
      <c r="P276" s="220"/>
      <c r="Q276" s="220"/>
      <c r="R276" s="220"/>
      <c r="S276" s="220"/>
      <c r="T276" s="220"/>
      <c r="U276" s="220"/>
      <c r="V276" s="220"/>
      <c r="W276" s="220"/>
      <c r="X276" s="220"/>
      <c r="Y276" s="220"/>
      <c r="Z276" s="220"/>
      <c r="AA276" s="220"/>
      <c r="AB276" s="220"/>
      <c r="AC276" s="220"/>
      <c r="AD276" s="220"/>
      <c r="AE276" s="220"/>
      <c r="AF276" s="220"/>
    </row>
    <row r="277" spans="1:32" x14ac:dyDescent="0.3">
      <c r="A277" s="272"/>
      <c r="B277" s="272"/>
      <c r="C277" s="272"/>
      <c r="D277" s="272"/>
      <c r="E277" s="272"/>
      <c r="F277" s="273"/>
      <c r="G277" s="272"/>
      <c r="H277" s="272"/>
      <c r="I277" s="272"/>
      <c r="J277" s="272"/>
      <c r="K277" s="220"/>
      <c r="N277" s="220"/>
      <c r="O277" s="220"/>
      <c r="P277" s="220"/>
      <c r="Q277" s="220"/>
      <c r="R277" s="220"/>
      <c r="S277" s="220"/>
      <c r="T277" s="220"/>
      <c r="U277" s="220"/>
      <c r="V277" s="220"/>
      <c r="W277" s="220"/>
      <c r="X277" s="220"/>
      <c r="Y277" s="220"/>
      <c r="Z277" s="220"/>
      <c r="AA277" s="220"/>
      <c r="AB277" s="220"/>
      <c r="AC277" s="220"/>
      <c r="AD277" s="220"/>
      <c r="AE277" s="220"/>
      <c r="AF277" s="220"/>
    </row>
    <row r="278" spans="1:32" x14ac:dyDescent="0.3">
      <c r="A278" s="272"/>
      <c r="B278" s="272"/>
      <c r="C278" s="272"/>
      <c r="D278" s="272"/>
      <c r="E278" s="272"/>
      <c r="F278" s="273"/>
      <c r="G278" s="272"/>
      <c r="H278" s="272"/>
      <c r="I278" s="272"/>
      <c r="J278" s="272"/>
      <c r="K278" s="220"/>
      <c r="N278" s="220"/>
      <c r="O278" s="220"/>
      <c r="P278" s="220"/>
      <c r="Q278" s="220"/>
      <c r="R278" s="220"/>
      <c r="S278" s="220"/>
      <c r="T278" s="220"/>
      <c r="U278" s="220"/>
      <c r="V278" s="220"/>
      <c r="W278" s="220"/>
      <c r="X278" s="220"/>
      <c r="Y278" s="220"/>
      <c r="Z278" s="220"/>
      <c r="AA278" s="220"/>
      <c r="AB278" s="220"/>
      <c r="AC278" s="220"/>
      <c r="AD278" s="220"/>
      <c r="AE278" s="220"/>
      <c r="AF278" s="220"/>
    </row>
    <row r="279" spans="1:32" x14ac:dyDescent="0.3">
      <c r="A279" s="272"/>
      <c r="B279" s="272"/>
      <c r="C279" s="272"/>
      <c r="D279" s="272"/>
      <c r="E279" s="272"/>
      <c r="F279" s="273"/>
      <c r="G279" s="272"/>
      <c r="H279" s="272"/>
      <c r="I279" s="272"/>
      <c r="J279" s="272"/>
      <c r="K279" s="220"/>
      <c r="N279" s="220"/>
      <c r="O279" s="220"/>
      <c r="P279" s="220"/>
      <c r="Q279" s="220"/>
      <c r="R279" s="220"/>
      <c r="S279" s="220"/>
      <c r="T279" s="220"/>
      <c r="U279" s="220"/>
      <c r="V279" s="220"/>
      <c r="W279" s="220"/>
      <c r="X279" s="220"/>
      <c r="Y279" s="220"/>
      <c r="Z279" s="220"/>
      <c r="AA279" s="220"/>
      <c r="AB279" s="220"/>
      <c r="AC279" s="220"/>
      <c r="AD279" s="220"/>
      <c r="AE279" s="220"/>
      <c r="AF279" s="220"/>
    </row>
    <row r="280" spans="1:32" x14ac:dyDescent="0.3">
      <c r="A280" s="272"/>
      <c r="B280" s="272"/>
      <c r="C280" s="272"/>
      <c r="D280" s="272"/>
      <c r="E280" s="272"/>
      <c r="F280" s="273"/>
      <c r="G280" s="272"/>
      <c r="H280" s="272"/>
      <c r="I280" s="272"/>
      <c r="J280" s="272"/>
      <c r="K280" s="220"/>
      <c r="N280" s="220"/>
      <c r="O280" s="220"/>
      <c r="P280" s="220"/>
      <c r="Q280" s="220"/>
      <c r="R280" s="220"/>
      <c r="S280" s="220"/>
      <c r="T280" s="220"/>
      <c r="U280" s="220"/>
      <c r="V280" s="220"/>
      <c r="W280" s="220"/>
      <c r="X280" s="220"/>
      <c r="Y280" s="220"/>
      <c r="Z280" s="220"/>
      <c r="AA280" s="220"/>
      <c r="AB280" s="220"/>
      <c r="AC280" s="220"/>
      <c r="AD280" s="220"/>
      <c r="AE280" s="220"/>
      <c r="AF280" s="220"/>
    </row>
    <row r="281" spans="1:32" x14ac:dyDescent="0.3">
      <c r="A281" s="272"/>
      <c r="B281" s="272"/>
      <c r="C281" s="272"/>
      <c r="D281" s="272"/>
      <c r="E281" s="272"/>
      <c r="F281" s="273"/>
      <c r="G281" s="272"/>
      <c r="H281" s="272"/>
      <c r="I281" s="272"/>
      <c r="J281" s="272"/>
      <c r="K281" s="220"/>
      <c r="N281" s="220"/>
      <c r="O281" s="220"/>
      <c r="P281" s="220"/>
      <c r="Q281" s="220"/>
      <c r="R281" s="220"/>
      <c r="S281" s="220"/>
      <c r="T281" s="220"/>
      <c r="U281" s="220"/>
      <c r="V281" s="220"/>
      <c r="W281" s="220"/>
      <c r="X281" s="220"/>
      <c r="Y281" s="220"/>
      <c r="Z281" s="220"/>
      <c r="AA281" s="220"/>
      <c r="AB281" s="220"/>
      <c r="AC281" s="220"/>
      <c r="AD281" s="220"/>
      <c r="AE281" s="220"/>
      <c r="AF281" s="220"/>
    </row>
    <row r="282" spans="1:32" x14ac:dyDescent="0.3">
      <c r="A282" s="272"/>
      <c r="B282" s="272"/>
      <c r="C282" s="272"/>
      <c r="D282" s="272"/>
      <c r="E282" s="272"/>
      <c r="F282" s="273"/>
      <c r="G282" s="272"/>
      <c r="H282" s="272"/>
      <c r="I282" s="272"/>
      <c r="J282" s="272"/>
      <c r="K282" s="220"/>
      <c r="N282" s="220"/>
      <c r="O282" s="220"/>
      <c r="P282" s="220"/>
      <c r="Q282" s="220"/>
      <c r="R282" s="220"/>
      <c r="S282" s="220"/>
      <c r="T282" s="220"/>
      <c r="U282" s="220"/>
      <c r="V282" s="220"/>
      <c r="W282" s="220"/>
      <c r="X282" s="220"/>
      <c r="Y282" s="220"/>
      <c r="Z282" s="220"/>
      <c r="AA282" s="220"/>
      <c r="AB282" s="220"/>
      <c r="AC282" s="220"/>
      <c r="AD282" s="220"/>
      <c r="AE282" s="220"/>
      <c r="AF282" s="220"/>
    </row>
    <row r="283" spans="1:32" x14ac:dyDescent="0.3">
      <c r="A283" s="272"/>
      <c r="B283" s="272"/>
      <c r="C283" s="272"/>
      <c r="D283" s="272"/>
      <c r="E283" s="272"/>
      <c r="F283" s="273"/>
      <c r="G283" s="272"/>
      <c r="H283" s="272"/>
      <c r="I283" s="272"/>
      <c r="J283" s="272"/>
      <c r="K283" s="220"/>
      <c r="N283" s="220"/>
      <c r="O283" s="220"/>
      <c r="P283" s="220"/>
      <c r="Q283" s="220"/>
      <c r="R283" s="220"/>
      <c r="S283" s="220"/>
      <c r="T283" s="220"/>
      <c r="U283" s="220"/>
      <c r="V283" s="220"/>
      <c r="W283" s="220"/>
      <c r="X283" s="220"/>
      <c r="Y283" s="220"/>
      <c r="Z283" s="220"/>
      <c r="AA283" s="220"/>
      <c r="AB283" s="220"/>
      <c r="AC283" s="220"/>
      <c r="AD283" s="220"/>
      <c r="AE283" s="220"/>
      <c r="AF283" s="220"/>
    </row>
    <row r="284" spans="1:32" x14ac:dyDescent="0.3">
      <c r="A284" s="272"/>
      <c r="B284" s="272"/>
      <c r="C284" s="272"/>
      <c r="D284" s="272"/>
      <c r="E284" s="272"/>
      <c r="F284" s="273"/>
      <c r="G284" s="272"/>
      <c r="H284" s="272"/>
      <c r="I284" s="272"/>
      <c r="J284" s="272"/>
      <c r="K284" s="220"/>
      <c r="N284" s="220"/>
      <c r="O284" s="220"/>
      <c r="P284" s="220"/>
      <c r="Q284" s="220"/>
      <c r="R284" s="220"/>
      <c r="S284" s="220"/>
      <c r="T284" s="220"/>
      <c r="U284" s="220"/>
      <c r="V284" s="220"/>
      <c r="W284" s="220"/>
      <c r="X284" s="220"/>
      <c r="Y284" s="220"/>
      <c r="Z284" s="220"/>
      <c r="AA284" s="220"/>
      <c r="AB284" s="220"/>
      <c r="AC284" s="220"/>
      <c r="AD284" s="220"/>
      <c r="AE284" s="220"/>
      <c r="AF284" s="220"/>
    </row>
    <row r="285" spans="1:32" x14ac:dyDescent="0.3">
      <c r="A285" s="272"/>
      <c r="B285" s="272"/>
      <c r="C285" s="272"/>
      <c r="D285" s="272"/>
      <c r="E285" s="272"/>
      <c r="F285" s="273"/>
      <c r="G285" s="272"/>
      <c r="H285" s="272"/>
      <c r="I285" s="272"/>
      <c r="J285" s="272"/>
      <c r="K285" s="220"/>
      <c r="N285" s="220"/>
      <c r="O285" s="220"/>
      <c r="P285" s="220"/>
      <c r="Q285" s="220"/>
      <c r="R285" s="220"/>
      <c r="S285" s="220"/>
      <c r="T285" s="220"/>
      <c r="U285" s="220"/>
      <c r="V285" s="220"/>
      <c r="W285" s="220"/>
      <c r="X285" s="220"/>
      <c r="Y285" s="220"/>
      <c r="Z285" s="220"/>
      <c r="AA285" s="220"/>
      <c r="AB285" s="220"/>
      <c r="AC285" s="220"/>
      <c r="AD285" s="220"/>
      <c r="AE285" s="220"/>
      <c r="AF285" s="220"/>
    </row>
    <row r="286" spans="1:32" x14ac:dyDescent="0.3">
      <c r="A286" s="272"/>
      <c r="B286" s="272"/>
      <c r="C286" s="272"/>
      <c r="D286" s="272"/>
      <c r="E286" s="272"/>
      <c r="F286" s="273"/>
      <c r="G286" s="272"/>
      <c r="H286" s="272"/>
      <c r="I286" s="272"/>
      <c r="J286" s="272"/>
      <c r="K286" s="220"/>
      <c r="N286" s="220"/>
      <c r="O286" s="220"/>
      <c r="P286" s="220"/>
      <c r="Q286" s="220"/>
      <c r="R286" s="220"/>
      <c r="S286" s="220"/>
      <c r="T286" s="220"/>
      <c r="U286" s="220"/>
      <c r="V286" s="220"/>
      <c r="W286" s="220"/>
      <c r="X286" s="220"/>
      <c r="Y286" s="220"/>
      <c r="Z286" s="220"/>
      <c r="AA286" s="220"/>
      <c r="AB286" s="220"/>
      <c r="AC286" s="220"/>
      <c r="AD286" s="220"/>
      <c r="AE286" s="220"/>
      <c r="AF286" s="220"/>
    </row>
    <row r="287" spans="1:32" x14ac:dyDescent="0.3">
      <c r="A287" s="272"/>
      <c r="B287" s="272"/>
      <c r="C287" s="272"/>
      <c r="D287" s="272"/>
      <c r="E287" s="272"/>
      <c r="F287" s="274"/>
      <c r="G287" s="272"/>
      <c r="H287" s="272"/>
      <c r="I287" s="275"/>
      <c r="J287" s="275"/>
      <c r="K287" s="220"/>
      <c r="N287" s="220"/>
      <c r="O287" s="220"/>
      <c r="P287" s="220"/>
      <c r="Q287" s="220"/>
      <c r="R287" s="220"/>
      <c r="S287" s="220"/>
      <c r="T287" s="220"/>
      <c r="U287" s="220"/>
      <c r="V287" s="220"/>
      <c r="W287" s="220"/>
      <c r="X287" s="220"/>
      <c r="Y287" s="220"/>
      <c r="Z287" s="220"/>
      <c r="AA287" s="220"/>
      <c r="AB287" s="220"/>
      <c r="AC287" s="220"/>
      <c r="AD287" s="220"/>
      <c r="AE287" s="220"/>
      <c r="AF287" s="220"/>
    </row>
    <row r="288" spans="1:32" x14ac:dyDescent="0.3">
      <c r="A288" s="272"/>
      <c r="B288" s="272"/>
      <c r="C288" s="272"/>
      <c r="D288" s="272"/>
      <c r="E288" s="272"/>
      <c r="F288" s="274"/>
      <c r="G288" s="272"/>
      <c r="H288" s="272"/>
      <c r="I288" s="275"/>
      <c r="J288" s="275"/>
      <c r="K288" s="220"/>
      <c r="N288" s="220"/>
      <c r="O288" s="220"/>
      <c r="P288" s="220"/>
      <c r="Q288" s="220"/>
      <c r="R288" s="220"/>
      <c r="S288" s="220"/>
      <c r="T288" s="220"/>
      <c r="U288" s="220"/>
      <c r="V288" s="220"/>
      <c r="W288" s="220"/>
      <c r="X288" s="220"/>
      <c r="Y288" s="220"/>
      <c r="Z288" s="220"/>
      <c r="AA288" s="220"/>
      <c r="AB288" s="220"/>
      <c r="AC288" s="220"/>
      <c r="AD288" s="220"/>
      <c r="AE288" s="220"/>
      <c r="AF288" s="220"/>
    </row>
    <row r="289" spans="1:32" x14ac:dyDescent="0.3">
      <c r="A289" s="272"/>
      <c r="B289" s="272"/>
      <c r="C289" s="272"/>
      <c r="D289" s="272"/>
      <c r="E289" s="272"/>
      <c r="F289" s="274"/>
      <c r="G289" s="272"/>
      <c r="H289" s="272"/>
      <c r="I289" s="275"/>
      <c r="J289" s="275"/>
      <c r="K289" s="220"/>
      <c r="N289" s="220"/>
      <c r="O289" s="220"/>
      <c r="P289" s="220"/>
      <c r="Q289" s="220"/>
      <c r="R289" s="220"/>
      <c r="S289" s="220"/>
      <c r="T289" s="220"/>
      <c r="U289" s="220"/>
      <c r="V289" s="220"/>
      <c r="W289" s="220"/>
      <c r="X289" s="220"/>
      <c r="Y289" s="220"/>
      <c r="Z289" s="220"/>
      <c r="AA289" s="220"/>
      <c r="AB289" s="220"/>
      <c r="AC289" s="220"/>
      <c r="AD289" s="220"/>
      <c r="AE289" s="220"/>
      <c r="AF289" s="220"/>
    </row>
    <row r="290" spans="1:32" x14ac:dyDescent="0.3">
      <c r="A290" s="272"/>
      <c r="B290" s="272"/>
      <c r="C290" s="272"/>
      <c r="D290" s="272"/>
      <c r="E290" s="272"/>
      <c r="F290" s="274"/>
      <c r="G290" s="272"/>
      <c r="H290" s="272"/>
      <c r="I290" s="275"/>
      <c r="J290" s="275"/>
      <c r="K290" s="220"/>
      <c r="N290" s="220"/>
      <c r="O290" s="220"/>
      <c r="P290" s="220"/>
      <c r="Q290" s="220"/>
      <c r="R290" s="220"/>
      <c r="S290" s="220"/>
      <c r="T290" s="220"/>
      <c r="U290" s="220"/>
      <c r="V290" s="220"/>
      <c r="W290" s="220"/>
      <c r="X290" s="220"/>
      <c r="Y290" s="220"/>
      <c r="Z290" s="220"/>
      <c r="AA290" s="220"/>
      <c r="AB290" s="220"/>
      <c r="AC290" s="220"/>
      <c r="AD290" s="220"/>
      <c r="AE290" s="220"/>
      <c r="AF290" s="220"/>
    </row>
    <row r="291" spans="1:32" x14ac:dyDescent="0.3">
      <c r="A291" s="272"/>
      <c r="B291" s="272"/>
      <c r="C291" s="272"/>
      <c r="D291" s="272"/>
      <c r="E291" s="272"/>
      <c r="F291" s="274"/>
      <c r="G291" s="272"/>
      <c r="H291" s="272"/>
      <c r="I291" s="275"/>
      <c r="J291" s="275"/>
      <c r="K291" s="220"/>
      <c r="N291" s="220"/>
      <c r="O291" s="220"/>
      <c r="P291" s="220"/>
      <c r="Q291" s="220"/>
      <c r="R291" s="220"/>
      <c r="S291" s="220"/>
      <c r="T291" s="220"/>
      <c r="U291" s="220"/>
      <c r="V291" s="220"/>
      <c r="W291" s="220"/>
      <c r="X291" s="220"/>
      <c r="Y291" s="220"/>
      <c r="Z291" s="220"/>
      <c r="AA291" s="220"/>
      <c r="AB291" s="220"/>
      <c r="AC291" s="220"/>
      <c r="AD291" s="220"/>
      <c r="AE291" s="220"/>
      <c r="AF291" s="220"/>
    </row>
    <row r="292" spans="1:32" x14ac:dyDescent="0.3">
      <c r="A292" s="272"/>
      <c r="B292" s="272"/>
      <c r="C292" s="272"/>
      <c r="D292" s="272"/>
      <c r="E292" s="272"/>
      <c r="F292" s="274"/>
      <c r="G292" s="272"/>
      <c r="H292" s="272"/>
      <c r="I292" s="275"/>
      <c r="J292" s="275"/>
      <c r="K292" s="220"/>
      <c r="N292" s="220"/>
      <c r="O292" s="220"/>
      <c r="P292" s="220"/>
      <c r="Q292" s="220"/>
      <c r="R292" s="220"/>
      <c r="S292" s="220"/>
      <c r="T292" s="220"/>
      <c r="U292" s="220"/>
      <c r="V292" s="220"/>
      <c r="W292" s="220"/>
      <c r="X292" s="220"/>
      <c r="Y292" s="220"/>
      <c r="Z292" s="220"/>
      <c r="AA292" s="220"/>
      <c r="AB292" s="220"/>
      <c r="AC292" s="220"/>
      <c r="AD292" s="220"/>
      <c r="AE292" s="220"/>
      <c r="AF292" s="220"/>
    </row>
    <row r="293" spans="1:32" x14ac:dyDescent="0.3">
      <c r="A293" s="272"/>
      <c r="B293" s="272"/>
      <c r="C293" s="272"/>
      <c r="D293" s="272"/>
      <c r="E293" s="272"/>
      <c r="F293" s="274"/>
      <c r="G293" s="272"/>
      <c r="H293" s="272"/>
      <c r="I293" s="275"/>
      <c r="J293" s="275"/>
      <c r="K293" s="220"/>
      <c r="N293" s="220"/>
      <c r="O293" s="220"/>
      <c r="P293" s="220"/>
      <c r="Q293" s="220"/>
      <c r="R293" s="220"/>
      <c r="S293" s="220"/>
      <c r="T293" s="220"/>
      <c r="U293" s="220"/>
      <c r="V293" s="220"/>
      <c r="W293" s="220"/>
      <c r="X293" s="220"/>
      <c r="Y293" s="220"/>
      <c r="Z293" s="220"/>
      <c r="AA293" s="220"/>
      <c r="AB293" s="220"/>
      <c r="AC293" s="220"/>
      <c r="AD293" s="220"/>
      <c r="AE293" s="220"/>
      <c r="AF293" s="220"/>
    </row>
    <row r="294" spans="1:32" x14ac:dyDescent="0.3">
      <c r="A294" s="272"/>
      <c r="B294" s="272"/>
      <c r="C294" s="272"/>
      <c r="D294" s="272"/>
      <c r="E294" s="272"/>
      <c r="F294" s="274"/>
      <c r="G294" s="272"/>
      <c r="H294" s="272"/>
      <c r="I294" s="275"/>
      <c r="J294" s="275"/>
      <c r="K294" s="220"/>
      <c r="N294" s="220"/>
      <c r="O294" s="220"/>
      <c r="P294" s="220"/>
      <c r="Q294" s="220"/>
      <c r="R294" s="220"/>
      <c r="S294" s="220"/>
      <c r="T294" s="220"/>
      <c r="U294" s="220"/>
      <c r="V294" s="220"/>
      <c r="W294" s="220"/>
      <c r="X294" s="220"/>
      <c r="Y294" s="220"/>
      <c r="Z294" s="220"/>
      <c r="AA294" s="220"/>
      <c r="AB294" s="220"/>
      <c r="AC294" s="220"/>
      <c r="AD294" s="220"/>
      <c r="AE294" s="220"/>
      <c r="AF294" s="220"/>
    </row>
    <row r="295" spans="1:32" x14ac:dyDescent="0.3">
      <c r="A295" s="272"/>
      <c r="B295" s="272"/>
      <c r="C295" s="272"/>
      <c r="D295" s="272"/>
      <c r="E295" s="272"/>
      <c r="F295" s="274"/>
      <c r="G295" s="272"/>
      <c r="H295" s="272"/>
      <c r="I295" s="275"/>
      <c r="J295" s="275"/>
      <c r="K295" s="220"/>
      <c r="N295" s="220"/>
      <c r="O295" s="220"/>
      <c r="P295" s="220"/>
      <c r="Q295" s="220"/>
      <c r="R295" s="220"/>
      <c r="S295" s="220"/>
      <c r="T295" s="220"/>
      <c r="U295" s="220"/>
      <c r="V295" s="220"/>
      <c r="W295" s="220"/>
      <c r="X295" s="220"/>
      <c r="Y295" s="220"/>
      <c r="Z295" s="220"/>
      <c r="AA295" s="220"/>
      <c r="AB295" s="220"/>
      <c r="AC295" s="220"/>
      <c r="AD295" s="220"/>
      <c r="AE295" s="220"/>
      <c r="AF295" s="220"/>
    </row>
    <row r="296" spans="1:32" x14ac:dyDescent="0.3">
      <c r="A296" s="272"/>
      <c r="B296" s="272"/>
      <c r="C296" s="272"/>
      <c r="D296" s="272"/>
      <c r="E296" s="272"/>
      <c r="F296" s="274"/>
      <c r="G296" s="272"/>
      <c r="H296" s="272"/>
      <c r="I296" s="275"/>
      <c r="J296" s="275"/>
      <c r="K296" s="220"/>
      <c r="N296" s="220"/>
      <c r="O296" s="220"/>
      <c r="P296" s="220"/>
      <c r="Q296" s="220"/>
      <c r="R296" s="220"/>
      <c r="S296" s="220"/>
      <c r="T296" s="220"/>
      <c r="U296" s="220"/>
      <c r="V296" s="220"/>
      <c r="W296" s="220"/>
      <c r="X296" s="220"/>
      <c r="Y296" s="220"/>
      <c r="Z296" s="220"/>
      <c r="AA296" s="220"/>
      <c r="AB296" s="220"/>
      <c r="AC296" s="220"/>
      <c r="AD296" s="220"/>
      <c r="AE296" s="220"/>
      <c r="AF296" s="220"/>
    </row>
    <row r="297" spans="1:32" x14ac:dyDescent="0.3">
      <c r="A297" s="272"/>
      <c r="B297" s="272"/>
      <c r="C297" s="272"/>
      <c r="D297" s="272"/>
      <c r="E297" s="272"/>
      <c r="F297" s="274"/>
      <c r="G297" s="272"/>
      <c r="H297" s="272"/>
      <c r="I297" s="275"/>
      <c r="J297" s="275"/>
      <c r="K297" s="220"/>
      <c r="N297" s="220"/>
      <c r="O297" s="220"/>
      <c r="P297" s="220"/>
      <c r="Q297" s="220"/>
      <c r="R297" s="220"/>
      <c r="S297" s="220"/>
      <c r="T297" s="220"/>
      <c r="U297" s="220"/>
      <c r="V297" s="220"/>
      <c r="W297" s="220"/>
      <c r="X297" s="220"/>
      <c r="Y297" s="220"/>
      <c r="Z297" s="220"/>
      <c r="AA297" s="220"/>
      <c r="AB297" s="220"/>
      <c r="AC297" s="220"/>
      <c r="AD297" s="220"/>
      <c r="AE297" s="220"/>
      <c r="AF297" s="220"/>
    </row>
    <row r="298" spans="1:32" x14ac:dyDescent="0.3">
      <c r="A298" s="272"/>
      <c r="B298" s="272"/>
      <c r="C298" s="272"/>
      <c r="D298" s="272"/>
      <c r="E298" s="272"/>
      <c r="F298" s="274"/>
      <c r="G298" s="272"/>
      <c r="H298" s="272"/>
      <c r="I298" s="275"/>
      <c r="J298" s="275"/>
      <c r="K298" s="220"/>
      <c r="N298" s="220"/>
      <c r="O298" s="220"/>
      <c r="P298" s="220"/>
      <c r="Q298" s="220"/>
      <c r="R298" s="220"/>
      <c r="S298" s="220"/>
      <c r="T298" s="220"/>
      <c r="U298" s="220"/>
      <c r="V298" s="220"/>
      <c r="W298" s="220"/>
      <c r="X298" s="220"/>
      <c r="Y298" s="220"/>
      <c r="Z298" s="220"/>
      <c r="AA298" s="220"/>
      <c r="AB298" s="220"/>
      <c r="AC298" s="220"/>
      <c r="AD298" s="220"/>
      <c r="AE298" s="220"/>
      <c r="AF298" s="220"/>
    </row>
    <row r="299" spans="1:32" x14ac:dyDescent="0.3">
      <c r="A299" s="272"/>
      <c r="B299" s="272"/>
      <c r="C299" s="272"/>
      <c r="D299" s="272"/>
      <c r="E299" s="272"/>
      <c r="F299" s="274"/>
      <c r="G299" s="272"/>
      <c r="H299" s="272"/>
      <c r="I299" s="275"/>
      <c r="J299" s="275"/>
      <c r="K299" s="220"/>
      <c r="N299" s="220"/>
      <c r="O299" s="220"/>
      <c r="P299" s="220"/>
      <c r="Q299" s="220"/>
      <c r="R299" s="220"/>
      <c r="S299" s="220"/>
      <c r="T299" s="220"/>
      <c r="U299" s="220"/>
      <c r="V299" s="220"/>
      <c r="W299" s="220"/>
      <c r="X299" s="220"/>
      <c r="Y299" s="220"/>
      <c r="Z299" s="220"/>
      <c r="AA299" s="220"/>
      <c r="AB299" s="220"/>
      <c r="AC299" s="220"/>
      <c r="AD299" s="220"/>
      <c r="AE299" s="220"/>
      <c r="AF299" s="220"/>
    </row>
    <row r="300" spans="1:32" x14ac:dyDescent="0.3">
      <c r="A300" s="272"/>
      <c r="B300" s="272"/>
      <c r="C300" s="272"/>
      <c r="D300" s="272"/>
      <c r="E300" s="272"/>
      <c r="F300" s="274"/>
      <c r="G300" s="272"/>
      <c r="H300" s="272"/>
      <c r="I300" s="275"/>
      <c r="J300" s="275"/>
      <c r="K300" s="220"/>
      <c r="N300" s="220"/>
      <c r="O300" s="220"/>
      <c r="P300" s="220"/>
      <c r="Q300" s="220"/>
      <c r="R300" s="220"/>
      <c r="S300" s="220"/>
      <c r="T300" s="220"/>
      <c r="U300" s="220"/>
      <c r="V300" s="220"/>
      <c r="W300" s="220"/>
      <c r="X300" s="220"/>
      <c r="Y300" s="220"/>
      <c r="Z300" s="220"/>
      <c r="AA300" s="220"/>
      <c r="AB300" s="220"/>
      <c r="AC300" s="220"/>
      <c r="AD300" s="220"/>
      <c r="AE300" s="220"/>
      <c r="AF300" s="220"/>
    </row>
    <row r="301" spans="1:32" x14ac:dyDescent="0.3">
      <c r="A301" s="272"/>
      <c r="B301" s="272"/>
      <c r="C301" s="272"/>
      <c r="D301" s="272"/>
      <c r="E301" s="272"/>
      <c r="F301" s="274"/>
      <c r="G301" s="272"/>
      <c r="H301" s="272"/>
      <c r="I301" s="275"/>
      <c r="J301" s="275"/>
      <c r="K301" s="220"/>
      <c r="N301" s="220"/>
      <c r="O301" s="220"/>
      <c r="P301" s="220"/>
      <c r="Q301" s="220"/>
      <c r="R301" s="220"/>
      <c r="S301" s="220"/>
      <c r="T301" s="220"/>
      <c r="U301" s="220"/>
      <c r="V301" s="220"/>
      <c r="W301" s="220"/>
      <c r="X301" s="220"/>
      <c r="Y301" s="220"/>
      <c r="Z301" s="220"/>
      <c r="AA301" s="220"/>
      <c r="AB301" s="220"/>
      <c r="AC301" s="220"/>
      <c r="AD301" s="220"/>
      <c r="AE301" s="220"/>
      <c r="AF301" s="220"/>
    </row>
    <row r="302" spans="1:32" x14ac:dyDescent="0.3">
      <c r="A302" s="272"/>
      <c r="B302" s="272"/>
      <c r="C302" s="272"/>
      <c r="D302" s="272"/>
      <c r="E302" s="272"/>
      <c r="F302" s="274"/>
      <c r="G302" s="272"/>
      <c r="H302" s="272"/>
      <c r="I302" s="275"/>
      <c r="J302" s="275"/>
      <c r="K302" s="220"/>
      <c r="N302" s="220"/>
      <c r="O302" s="220"/>
      <c r="P302" s="220"/>
      <c r="Q302" s="220"/>
      <c r="R302" s="220"/>
      <c r="S302" s="220"/>
      <c r="T302" s="220"/>
      <c r="U302" s="220"/>
      <c r="V302" s="220"/>
      <c r="W302" s="220"/>
      <c r="X302" s="220"/>
      <c r="Y302" s="220"/>
      <c r="Z302" s="220"/>
      <c r="AA302" s="220"/>
      <c r="AB302" s="220"/>
      <c r="AC302" s="220"/>
      <c r="AD302" s="220"/>
      <c r="AE302" s="220"/>
      <c r="AF302" s="220"/>
    </row>
    <row r="303" spans="1:32" x14ac:dyDescent="0.3">
      <c r="A303" s="272"/>
      <c r="B303" s="272"/>
      <c r="C303" s="272"/>
      <c r="D303" s="272"/>
      <c r="E303" s="272"/>
      <c r="F303" s="274"/>
      <c r="G303" s="272"/>
      <c r="H303" s="272"/>
      <c r="I303" s="275"/>
      <c r="J303" s="275"/>
      <c r="K303" s="220"/>
      <c r="N303" s="220"/>
      <c r="O303" s="220"/>
      <c r="P303" s="220"/>
      <c r="Q303" s="220"/>
      <c r="R303" s="220"/>
      <c r="S303" s="220"/>
      <c r="T303" s="220"/>
      <c r="U303" s="220"/>
      <c r="V303" s="220"/>
      <c r="W303" s="220"/>
      <c r="X303" s="220"/>
      <c r="Y303" s="220"/>
      <c r="Z303" s="220"/>
      <c r="AA303" s="220"/>
      <c r="AB303" s="220"/>
      <c r="AC303" s="220"/>
      <c r="AD303" s="220"/>
      <c r="AE303" s="220"/>
      <c r="AF303" s="220"/>
    </row>
    <row r="304" spans="1:32" x14ac:dyDescent="0.3">
      <c r="A304" s="272"/>
      <c r="B304" s="272"/>
      <c r="C304" s="272"/>
      <c r="D304" s="272"/>
      <c r="E304" s="272"/>
      <c r="F304" s="274"/>
      <c r="G304" s="272"/>
      <c r="H304" s="272"/>
      <c r="I304" s="275"/>
      <c r="J304" s="275"/>
      <c r="K304" s="220"/>
      <c r="N304" s="220"/>
      <c r="O304" s="220"/>
      <c r="P304" s="220"/>
      <c r="Q304" s="220"/>
      <c r="R304" s="220"/>
      <c r="S304" s="220"/>
      <c r="T304" s="220"/>
      <c r="U304" s="220"/>
      <c r="V304" s="220"/>
      <c r="W304" s="220"/>
      <c r="X304" s="220"/>
      <c r="Y304" s="220"/>
      <c r="Z304" s="220"/>
      <c r="AA304" s="220"/>
      <c r="AB304" s="220"/>
      <c r="AC304" s="220"/>
      <c r="AD304" s="220"/>
      <c r="AE304" s="220"/>
      <c r="AF304" s="220"/>
    </row>
  </sheetData>
  <sheetProtection algorithmName="SHA-512" hashValue="FI5GvpjhEvr6d+65+Yqds4P2X86tyPor2F0PQggHrk+lHRKpitgApMUIxNcbTnnBJWw+Gq+1rfexi3cuJ5TINA==" saltValue="kjBtRnqb4wHh1y9JvQylKw==" spinCount="100000"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24">
    <mergeCell ref="B222:J222"/>
    <mergeCell ref="H224:I224"/>
    <mergeCell ref="H225:I225"/>
    <mergeCell ref="A9:B9"/>
    <mergeCell ref="C9:E9"/>
    <mergeCell ref="C10:E10"/>
    <mergeCell ref="C11:E11"/>
    <mergeCell ref="A14:J14"/>
    <mergeCell ref="I15:J15"/>
    <mergeCell ref="B18:J18"/>
    <mergeCell ref="B49:J49"/>
    <mergeCell ref="B195:J195"/>
    <mergeCell ref="B81:J81"/>
    <mergeCell ref="B105:J105"/>
    <mergeCell ref="B122:J122"/>
    <mergeCell ref="B139:J139"/>
    <mergeCell ref="B171:J171"/>
    <mergeCell ref="A217:J217"/>
    <mergeCell ref="A3:J3"/>
    <mergeCell ref="R3:S3"/>
    <mergeCell ref="A4:J4"/>
    <mergeCell ref="A7:H7"/>
    <mergeCell ref="A8:B8"/>
    <mergeCell ref="C8:E8"/>
  </mergeCells>
  <conditionalFormatting sqref="I140:I156 I46:I48 I50:I80 I100:I104 I106:I121 I123:I138 I169:I170 I172:I194 I196:I216">
    <cfRule type="expression" dxfId="150" priority="104" stopIfTrue="1">
      <formula>F46&gt;0</formula>
    </cfRule>
  </conditionalFormatting>
  <conditionalFormatting sqref="I19:I45">
    <cfRule type="expression" dxfId="149" priority="56" stopIfTrue="1">
      <formula>F19&gt;0</formula>
    </cfRule>
  </conditionalFormatting>
  <conditionalFormatting sqref="I19:I45 I53:I58">
    <cfRule type="cellIs" dxfId="148" priority="55" stopIfTrue="1" operator="equal">
      <formula>"a"</formula>
    </cfRule>
  </conditionalFormatting>
  <conditionalFormatting sqref="I46:I48 I50:I52">
    <cfRule type="cellIs" dxfId="147" priority="53" stopIfTrue="1" operator="equal">
      <formula>"a"</formula>
    </cfRule>
  </conditionalFormatting>
  <conditionalFormatting sqref="I59:I80">
    <cfRule type="cellIs" dxfId="146" priority="47" stopIfTrue="1" operator="equal">
      <formula>"a"</formula>
    </cfRule>
  </conditionalFormatting>
  <conditionalFormatting sqref="I82:I99">
    <cfRule type="expression" dxfId="145" priority="36" stopIfTrue="1">
      <formula>F82&gt;0</formula>
    </cfRule>
  </conditionalFormatting>
  <conditionalFormatting sqref="I82:I99 I169:I170 I150:I156">
    <cfRule type="cellIs" dxfId="144" priority="35" stopIfTrue="1" operator="equal">
      <formula>"a"</formula>
    </cfRule>
  </conditionalFormatting>
  <conditionalFormatting sqref="I157:I168">
    <cfRule type="expression" dxfId="143" priority="34" stopIfTrue="1">
      <formula>F157&gt;0</formula>
    </cfRule>
  </conditionalFormatting>
  <conditionalFormatting sqref="I157:I168">
    <cfRule type="cellIs" dxfId="142" priority="33" stopIfTrue="1" operator="equal">
      <formula>"a"</formula>
    </cfRule>
  </conditionalFormatting>
  <conditionalFormatting sqref="I172:I194">
    <cfRule type="cellIs" dxfId="141" priority="31" stopIfTrue="1" operator="equal">
      <formula>"a"</formula>
    </cfRule>
  </conditionalFormatting>
  <conditionalFormatting sqref="I100:I104 I106:I119 I123:I126">
    <cfRule type="cellIs" dxfId="140" priority="27" stopIfTrue="1" operator="equal">
      <formula>"a"</formula>
    </cfRule>
  </conditionalFormatting>
  <conditionalFormatting sqref="I120:I121">
    <cfRule type="cellIs" dxfId="139" priority="25" stopIfTrue="1" operator="equal">
      <formula>"a"</formula>
    </cfRule>
  </conditionalFormatting>
  <conditionalFormatting sqref="I127:I138">
    <cfRule type="cellIs" dxfId="138" priority="23" stopIfTrue="1" operator="equal">
      <formula>"a"</formula>
    </cfRule>
  </conditionalFormatting>
  <conditionalFormatting sqref="I140:I149">
    <cfRule type="cellIs" dxfId="137" priority="20" stopIfTrue="1" operator="equal">
      <formula>"a"</formula>
    </cfRule>
  </conditionalFormatting>
  <conditionalFormatting sqref="I196:I216">
    <cfRule type="cellIs" dxfId="136" priority="2" stopIfTrue="1" operator="equal">
      <formula>"a"</formula>
    </cfRule>
  </conditionalFormatting>
  <dataValidations count="1">
    <dataValidation type="decimal" operator="greaterThan" allowBlank="1" showInputMessage="1" showErrorMessage="1" sqref="I19:I48 I50:I216" xr:uid="{00000000-0002-0000-0500-000000000000}">
      <formula1>0</formula1>
    </dataValidation>
  </dataValidations>
  <printOptions horizontalCentered="1"/>
  <pageMargins left="0.24" right="0.23" top="0.53" bottom="0.44" header="0.41" footer="0.24"/>
  <pageSetup paperSize="9" scale="80" fitToHeight="0" orientation="landscape" r:id="rId5"/>
  <headerFooter alignWithMargins="0">
    <oddFooter>&amp;R&amp;"Book Antiqua,Bold"&amp;10Schedule-2/ Page &amp;P of &amp;N</oddFooter>
  </headerFooter>
  <rowBreaks count="1" manualBreakCount="1">
    <brk id="216"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52"/>
  <sheetViews>
    <sheetView view="pageBreakPreview" topLeftCell="A63" zoomScale="70" zoomScaleNormal="100" zoomScaleSheetLayoutView="70" workbookViewId="0">
      <selection activeCell="O70" sqref="O70"/>
    </sheetView>
  </sheetViews>
  <sheetFormatPr defaultRowHeight="15.75" x14ac:dyDescent="0.3"/>
  <cols>
    <col min="1" max="1" width="7.625" style="285" customWidth="1"/>
    <col min="2" max="2" width="13" style="286" customWidth="1"/>
    <col min="3" max="3" width="9" style="286" customWidth="1"/>
    <col min="4" max="4" width="9.625" style="286" customWidth="1"/>
    <col min="5" max="5" width="9.375" style="286" customWidth="1"/>
    <col min="6" max="6" width="33.125" style="286" bestFit="1" customWidth="1"/>
    <col min="7" max="7" width="13.75" style="286" customWidth="1"/>
    <col min="8" max="8" width="14" style="287" customWidth="1"/>
    <col min="9" max="9" width="12" style="288" bestFit="1" customWidth="1"/>
    <col min="10" max="10" width="9.5" style="286" customWidth="1"/>
    <col min="11" max="11" width="13.875" style="286" bestFit="1" customWidth="1"/>
    <col min="12" max="12" width="78.625" style="289" customWidth="1"/>
    <col min="13" max="13" width="6.5" style="288" customWidth="1"/>
    <col min="14" max="14" width="9.25" style="288" customWidth="1"/>
    <col min="15" max="15" width="13.5" style="290" customWidth="1"/>
    <col min="16" max="16" width="14.875" style="290" customWidth="1"/>
    <col min="17" max="17" width="13.375" style="8" customWidth="1"/>
    <col min="18" max="18" width="13.125" style="8" hidden="1" customWidth="1"/>
    <col min="19" max="19" width="13.5" style="8" hidden="1" customWidth="1"/>
    <col min="20" max="20" width="9" style="8" hidden="1" customWidth="1"/>
    <col min="21" max="28" width="9" style="8" customWidth="1"/>
    <col min="29" max="29" width="16.5" style="8" customWidth="1"/>
    <col min="30" max="31" width="9" style="8" customWidth="1"/>
    <col min="32" max="36" width="9" style="8"/>
    <col min="37" max="37" width="9" style="8" hidden="1" customWidth="1"/>
    <col min="38" max="39" width="17.625" style="8" hidden="1" customWidth="1"/>
    <col min="40" max="40" width="9" style="8" hidden="1" customWidth="1"/>
    <col min="41" max="41" width="15.5" style="8" hidden="1" customWidth="1"/>
    <col min="42" max="42" width="15.375" style="8" hidden="1" customWidth="1"/>
    <col min="43" max="54" width="9" style="8"/>
    <col min="55" max="16384" width="9" style="9"/>
  </cols>
  <sheetData>
    <row r="1" spans="1:54" ht="16.5" x14ac:dyDescent="0.3">
      <c r="A1" s="276" t="str">
        <f>Cover!B3</f>
        <v>Specification No: CC/NT/W-COMM/DOM/A00/24/05281</v>
      </c>
      <c r="B1" s="277"/>
      <c r="C1" s="277"/>
      <c r="D1" s="277"/>
      <c r="E1" s="277"/>
      <c r="F1" s="277"/>
      <c r="G1" s="277"/>
      <c r="H1" s="278"/>
      <c r="I1" s="1"/>
      <c r="J1" s="277"/>
      <c r="K1" s="277"/>
      <c r="L1" s="279"/>
      <c r="M1" s="4"/>
      <c r="N1" s="4"/>
      <c r="O1" s="5"/>
      <c r="P1" s="280" t="s">
        <v>126</v>
      </c>
    </row>
    <row r="2" spans="1:54" x14ac:dyDescent="0.3">
      <c r="A2" s="281"/>
      <c r="B2" s="282"/>
      <c r="C2" s="282"/>
      <c r="D2" s="282"/>
      <c r="E2" s="282"/>
      <c r="F2" s="282"/>
      <c r="G2" s="282"/>
      <c r="H2" s="283"/>
      <c r="I2" s="10"/>
      <c r="J2" s="282"/>
      <c r="K2" s="282"/>
      <c r="L2" s="284"/>
      <c r="M2" s="10"/>
      <c r="N2" s="10"/>
      <c r="O2" s="9"/>
      <c r="P2" s="9"/>
    </row>
    <row r="3" spans="1:54" ht="62.25" customHeight="1" x14ac:dyDescent="0.3">
      <c r="A3" s="848"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848"/>
      <c r="C3" s="848"/>
      <c r="D3" s="848"/>
      <c r="E3" s="848"/>
      <c r="F3" s="848"/>
      <c r="G3" s="848"/>
      <c r="H3" s="848"/>
      <c r="I3" s="848"/>
      <c r="J3" s="848"/>
      <c r="K3" s="848"/>
      <c r="L3" s="848"/>
      <c r="M3" s="848"/>
      <c r="N3" s="848"/>
      <c r="O3" s="848"/>
      <c r="P3" s="848"/>
      <c r="Q3" s="848"/>
      <c r="AK3" s="17" t="s">
        <v>127</v>
      </c>
      <c r="AM3" s="92">
        <f>IF(ISERROR(#REF!/('[1]Sch-6'!D14+'[1]Sch-6'!D16+'[1]Sch-6'!D18)),0,#REF!/( '[1]Sch-6'!D14+'[1]Sch-6'!D16+'[1]Sch-6'!D18))</f>
        <v>0</v>
      </c>
    </row>
    <row r="4" spans="1:54" ht="16.5" x14ac:dyDescent="0.3">
      <c r="A4" s="849" t="s">
        <v>128</v>
      </c>
      <c r="B4" s="849"/>
      <c r="C4" s="849"/>
      <c r="D4" s="849"/>
      <c r="E4" s="849"/>
      <c r="F4" s="849"/>
      <c r="G4" s="849"/>
      <c r="H4" s="849"/>
      <c r="I4" s="849"/>
      <c r="J4" s="849"/>
      <c r="K4" s="849"/>
      <c r="L4" s="849"/>
      <c r="M4" s="849"/>
      <c r="N4" s="849"/>
      <c r="O4" s="849"/>
      <c r="P4" s="849"/>
      <c r="Q4" s="849"/>
      <c r="AK4" s="17" t="s">
        <v>129</v>
      </c>
      <c r="AM4" s="92" t="e">
        <f>#REF!</f>
        <v>#REF!</v>
      </c>
    </row>
    <row r="5" spans="1:54" x14ac:dyDescent="0.3">
      <c r="AK5" s="17" t="s">
        <v>130</v>
      </c>
      <c r="AM5" s="92">
        <f>IF(ISERROR(#REF!/#REF!),0,#REF! /#REF!)</f>
        <v>0</v>
      </c>
    </row>
    <row r="6" spans="1:54" ht="16.5" x14ac:dyDescent="0.3">
      <c r="A6" s="291" t="str">
        <f>'Sch-1'!A6</f>
        <v>Bidder’s Name and Address (Sole Bidder) :</v>
      </c>
      <c r="B6" s="292"/>
      <c r="C6" s="292"/>
      <c r="D6" s="292"/>
      <c r="E6" s="292"/>
      <c r="F6" s="292"/>
      <c r="G6" s="292"/>
      <c r="H6" s="293"/>
      <c r="I6" s="294"/>
      <c r="J6" s="292"/>
      <c r="K6" s="292"/>
      <c r="L6" s="295"/>
      <c r="M6" s="116" t="s">
        <v>5</v>
      </c>
      <c r="P6" s="9"/>
      <c r="AK6" s="17" t="s">
        <v>131</v>
      </c>
      <c r="AM6" s="92" t="e">
        <f>#REF!</f>
        <v>#REF!</v>
      </c>
    </row>
    <row r="7" spans="1:54" ht="18.600000000000001" customHeight="1" x14ac:dyDescent="0.3">
      <c r="A7" s="882">
        <f>'Sch-1'!A7</f>
        <v>0</v>
      </c>
      <c r="B7" s="882"/>
      <c r="C7" s="882"/>
      <c r="D7" s="882"/>
      <c r="E7" s="882"/>
      <c r="F7" s="882"/>
      <c r="G7" s="296"/>
      <c r="H7" s="297"/>
      <c r="I7" s="296"/>
      <c r="J7" s="296"/>
      <c r="K7" s="296"/>
      <c r="L7" s="296"/>
      <c r="M7" s="851" t="str">
        <f>'[1]Sch-1'!M7</f>
        <v>Contracts Services, 3rd Floor</v>
      </c>
      <c r="N7" s="851"/>
      <c r="O7" s="851"/>
      <c r="P7" s="851"/>
      <c r="AK7" s="17" t="s">
        <v>132</v>
      </c>
      <c r="AM7" s="92" t="e">
        <f>SUM(AM3:AM6)</f>
        <v>#REF!</v>
      </c>
    </row>
    <row r="8" spans="1:54" ht="16.5" x14ac:dyDescent="0.3">
      <c r="A8" s="291" t="s">
        <v>7</v>
      </c>
      <c r="B8" s="292"/>
      <c r="C8" s="298" t="str">
        <f>'Sch-2'!C9:E9</f>
        <v/>
      </c>
      <c r="D8" s="292"/>
      <c r="E8" s="292"/>
      <c r="F8" s="292"/>
      <c r="G8" s="292"/>
      <c r="H8" s="293"/>
      <c r="I8" s="294"/>
      <c r="J8" s="292"/>
      <c r="K8" s="292"/>
      <c r="M8" s="851" t="str">
        <f>'[1]Sch-1'!M8</f>
        <v>Power Grid Corporation of India Ltd.,</v>
      </c>
      <c r="N8" s="851"/>
      <c r="O8" s="851"/>
      <c r="P8" s="851"/>
    </row>
    <row r="9" spans="1:54" ht="16.5" x14ac:dyDescent="0.3">
      <c r="A9" s="291" t="s">
        <v>9</v>
      </c>
      <c r="B9" s="292"/>
      <c r="C9" s="298" t="str">
        <f>'Sch-2'!C10:E10</f>
        <v/>
      </c>
      <c r="D9" s="292"/>
      <c r="E9" s="292"/>
      <c r="F9" s="292"/>
      <c r="G9" s="292"/>
      <c r="H9" s="293"/>
      <c r="I9" s="294"/>
      <c r="J9" s="292"/>
      <c r="K9" s="292"/>
      <c r="M9" s="851" t="str">
        <f>'[1]Sch-1'!M9</f>
        <v>"Saudamini", Plot No.-2</v>
      </c>
      <c r="N9" s="851"/>
      <c r="O9" s="851"/>
      <c r="P9" s="851"/>
    </row>
    <row r="10" spans="1:54" ht="16.5" customHeight="1" x14ac:dyDescent="0.3">
      <c r="A10" s="299"/>
      <c r="B10" s="300"/>
      <c r="C10" s="298" t="str">
        <f>'Sch-2'!C11:E11</f>
        <v/>
      </c>
      <c r="D10" s="300"/>
      <c r="E10" s="301"/>
      <c r="F10" s="300"/>
      <c r="G10" s="300"/>
      <c r="H10" s="302"/>
      <c r="I10" s="25"/>
      <c r="J10" s="300"/>
      <c r="K10" s="300"/>
      <c r="M10" s="22" t="str">
        <f>'[1]Sch-1'!M10</f>
        <v xml:space="preserve">Sector-29, </v>
      </c>
      <c r="N10" s="22"/>
      <c r="O10" s="22"/>
      <c r="P10" s="22"/>
      <c r="AK10" s="17" t="s">
        <v>133</v>
      </c>
      <c r="AM10" s="92" t="e">
        <f>'[1]Sch-1'!AA10</f>
        <v>#REF!</v>
      </c>
    </row>
    <row r="11" spans="1:54" ht="16.5" customHeight="1" x14ac:dyDescent="0.3">
      <c r="A11" s="299"/>
      <c r="B11" s="300"/>
      <c r="C11" s="298" t="str">
        <f>'Sch-2'!C12</f>
        <v/>
      </c>
      <c r="D11" s="300"/>
      <c r="E11" s="300"/>
      <c r="F11" s="300"/>
      <c r="G11" s="300"/>
      <c r="H11" s="302"/>
      <c r="I11" s="25"/>
      <c r="J11" s="300"/>
      <c r="K11" s="300"/>
      <c r="M11" s="851" t="str">
        <f>'[1]Sch-1'!M11</f>
        <v>Gurugram (Haryana) - 122001</v>
      </c>
      <c r="N11" s="851"/>
      <c r="O11" s="851"/>
      <c r="P11" s="851"/>
      <c r="AK11" s="17"/>
      <c r="AM11" s="92"/>
    </row>
    <row r="12" spans="1:54" x14ac:dyDescent="0.3">
      <c r="A12" s="303"/>
      <c r="B12" s="304"/>
      <c r="C12" s="304"/>
      <c r="D12" s="304"/>
      <c r="E12" s="304"/>
      <c r="F12" s="304"/>
      <c r="G12" s="304"/>
      <c r="H12" s="302"/>
      <c r="I12" s="31"/>
      <c r="J12" s="304"/>
      <c r="K12" s="304"/>
      <c r="L12" s="305"/>
      <c r="M12" s="306"/>
      <c r="N12" s="306"/>
      <c r="O12" s="25"/>
      <c r="P12" s="9"/>
      <c r="AK12" s="17"/>
      <c r="AM12" s="92"/>
    </row>
    <row r="13" spans="1:54" s="38" customFormat="1" ht="33" customHeight="1" x14ac:dyDescent="0.3">
      <c r="A13" s="891" t="s">
        <v>134</v>
      </c>
      <c r="B13" s="891"/>
      <c r="C13" s="891"/>
      <c r="D13" s="891"/>
      <c r="E13" s="891"/>
      <c r="F13" s="891"/>
      <c r="G13" s="891"/>
      <c r="H13" s="891"/>
      <c r="I13" s="891"/>
      <c r="J13" s="891"/>
      <c r="K13" s="891"/>
      <c r="L13" s="891"/>
      <c r="M13" s="891"/>
      <c r="N13" s="891"/>
      <c r="O13" s="891"/>
      <c r="P13" s="891"/>
      <c r="Q13" s="891"/>
      <c r="R13" s="307"/>
      <c r="S13" s="307"/>
      <c r="T13" s="307"/>
      <c r="U13" s="307"/>
      <c r="V13" s="37"/>
      <c r="W13" s="37"/>
      <c r="X13" s="37"/>
      <c r="Y13" s="37"/>
      <c r="Z13" s="37"/>
      <c r="AA13" s="37"/>
      <c r="AB13" s="37"/>
      <c r="AC13" s="37"/>
      <c r="AD13" s="37"/>
      <c r="AE13" s="37"/>
      <c r="AF13" s="37"/>
      <c r="AG13" s="37"/>
      <c r="AH13" s="37"/>
      <c r="AI13" s="37"/>
      <c r="AJ13" s="37"/>
      <c r="AK13" s="37"/>
      <c r="AL13" s="886" t="s">
        <v>135</v>
      </c>
      <c r="AM13" s="886"/>
      <c r="AN13" s="308" t="s">
        <v>136</v>
      </c>
      <c r="AO13" s="886" t="s">
        <v>137</v>
      </c>
      <c r="AP13" s="886"/>
      <c r="AQ13" s="37"/>
      <c r="AR13" s="37"/>
      <c r="AS13" s="37"/>
      <c r="AT13" s="37"/>
      <c r="AU13" s="37"/>
      <c r="AV13" s="37"/>
      <c r="AW13" s="37"/>
      <c r="AX13" s="37"/>
      <c r="AY13" s="37"/>
      <c r="AZ13" s="37"/>
      <c r="BA13" s="37"/>
      <c r="BB13" s="37"/>
    </row>
    <row r="14" spans="1:54" ht="16.5" x14ac:dyDescent="0.3">
      <c r="A14" s="299"/>
      <c r="B14" s="300"/>
      <c r="C14" s="300"/>
      <c r="D14" s="300"/>
      <c r="E14" s="300"/>
      <c r="F14" s="300"/>
      <c r="G14" s="300"/>
      <c r="H14" s="302"/>
      <c r="I14" s="25"/>
      <c r="J14" s="300"/>
      <c r="K14" s="300"/>
      <c r="L14" s="300"/>
      <c r="M14" s="300"/>
      <c r="N14" s="304"/>
      <c r="O14" s="300"/>
      <c r="P14" s="300"/>
      <c r="R14" s="309"/>
      <c r="S14" s="309"/>
      <c r="T14" s="309"/>
      <c r="U14" s="309"/>
      <c r="AL14" s="310"/>
      <c r="AM14" s="310"/>
      <c r="AN14" s="7"/>
      <c r="AO14" s="310"/>
      <c r="AP14" s="310"/>
    </row>
    <row r="15" spans="1:54" ht="16.5" x14ac:dyDescent="0.3">
      <c r="A15" s="299"/>
      <c r="B15" s="300"/>
      <c r="C15" s="300"/>
      <c r="D15" s="300"/>
      <c r="E15" s="300"/>
      <c r="F15" s="300"/>
      <c r="G15" s="300"/>
      <c r="H15" s="302"/>
      <c r="I15" s="25"/>
      <c r="J15" s="300"/>
      <c r="K15" s="300"/>
      <c r="L15" s="300"/>
      <c r="M15" s="300"/>
      <c r="N15" s="887" t="s">
        <v>15</v>
      </c>
      <c r="O15" s="887"/>
      <c r="P15" s="887"/>
      <c r="R15" s="309"/>
      <c r="S15" s="309"/>
      <c r="T15" s="309"/>
      <c r="U15" s="309"/>
      <c r="AL15" s="310"/>
      <c r="AM15" s="310"/>
      <c r="AN15" s="7"/>
      <c r="AO15" s="310"/>
      <c r="AP15" s="310"/>
    </row>
    <row r="16" spans="1:54" ht="104.25" customHeight="1" x14ac:dyDescent="0.3">
      <c r="A16" s="311" t="s">
        <v>17</v>
      </c>
      <c r="B16" s="312" t="s">
        <v>18</v>
      </c>
      <c r="C16" s="312" t="s">
        <v>19</v>
      </c>
      <c r="D16" s="312" t="s">
        <v>138</v>
      </c>
      <c r="E16" s="312" t="s">
        <v>139</v>
      </c>
      <c r="F16" s="312" t="s">
        <v>20</v>
      </c>
      <c r="G16" s="313" t="s">
        <v>140</v>
      </c>
      <c r="H16" s="314" t="s">
        <v>141</v>
      </c>
      <c r="I16" s="315" t="s">
        <v>142</v>
      </c>
      <c r="J16" s="315" t="s">
        <v>24</v>
      </c>
      <c r="K16" s="315" t="s">
        <v>25</v>
      </c>
      <c r="L16" s="312" t="s">
        <v>116</v>
      </c>
      <c r="M16" s="316" t="s">
        <v>27</v>
      </c>
      <c r="N16" s="316" t="s">
        <v>117</v>
      </c>
      <c r="O16" s="312" t="s">
        <v>143</v>
      </c>
      <c r="P16" s="312" t="s">
        <v>144</v>
      </c>
      <c r="Q16" s="50" t="s">
        <v>145</v>
      </c>
      <c r="R16" s="309"/>
      <c r="S16" s="309"/>
      <c r="T16" s="309"/>
      <c r="U16" s="309"/>
      <c r="AL16" s="317" t="s">
        <v>143</v>
      </c>
      <c r="AM16" s="317" t="s">
        <v>144</v>
      </c>
      <c r="AN16" s="7"/>
      <c r="AO16" s="317" t="s">
        <v>143</v>
      </c>
      <c r="AP16" s="317" t="s">
        <v>144</v>
      </c>
    </row>
    <row r="17" spans="1:54" s="328" customFormat="1" ht="30" customHeight="1" x14ac:dyDescent="0.3">
      <c r="A17" s="318">
        <v>1</v>
      </c>
      <c r="B17" s="319">
        <v>2</v>
      </c>
      <c r="C17" s="319">
        <v>3</v>
      </c>
      <c r="D17" s="319">
        <v>4</v>
      </c>
      <c r="E17" s="319">
        <v>5</v>
      </c>
      <c r="F17" s="320">
        <v>6</v>
      </c>
      <c r="G17" s="319">
        <v>7</v>
      </c>
      <c r="H17" s="321">
        <v>8</v>
      </c>
      <c r="I17" s="322">
        <v>9</v>
      </c>
      <c r="J17" s="322">
        <v>10</v>
      </c>
      <c r="K17" s="322">
        <v>11</v>
      </c>
      <c r="L17" s="323">
        <v>12</v>
      </c>
      <c r="M17" s="323">
        <v>13</v>
      </c>
      <c r="N17" s="323">
        <v>14</v>
      </c>
      <c r="O17" s="323">
        <v>15</v>
      </c>
      <c r="P17" s="323" t="s">
        <v>146</v>
      </c>
      <c r="Q17" s="323">
        <v>17</v>
      </c>
      <c r="R17" s="324"/>
      <c r="S17" s="324"/>
      <c r="T17" s="324"/>
      <c r="U17" s="324"/>
      <c r="V17" s="325"/>
      <c r="W17" s="325"/>
      <c r="X17" s="325"/>
      <c r="Y17" s="325"/>
      <c r="Z17" s="325"/>
      <c r="AA17" s="325"/>
      <c r="AB17" s="325"/>
      <c r="AC17" s="325"/>
      <c r="AD17" s="325"/>
      <c r="AE17" s="325"/>
      <c r="AF17" s="325"/>
      <c r="AG17" s="325"/>
      <c r="AH17" s="325"/>
      <c r="AI17" s="325"/>
      <c r="AJ17" s="325"/>
      <c r="AK17" s="325"/>
      <c r="AL17" s="326">
        <v>5</v>
      </c>
      <c r="AM17" s="326" t="s">
        <v>147</v>
      </c>
      <c r="AN17" s="327"/>
      <c r="AO17" s="326">
        <v>5</v>
      </c>
      <c r="AP17" s="326" t="s">
        <v>147</v>
      </c>
      <c r="AQ17" s="325"/>
      <c r="AR17" s="325"/>
      <c r="AS17" s="325"/>
      <c r="AT17" s="325"/>
      <c r="AU17" s="325"/>
      <c r="AV17" s="325"/>
      <c r="AW17" s="325"/>
      <c r="AX17" s="325"/>
      <c r="AY17" s="325"/>
      <c r="AZ17" s="325"/>
      <c r="BA17" s="325"/>
      <c r="BB17" s="325"/>
    </row>
    <row r="18" spans="1:54" ht="21.75" customHeight="1" x14ac:dyDescent="0.3">
      <c r="A18" s="787" t="s">
        <v>33</v>
      </c>
      <c r="B18" s="843" t="s">
        <v>368</v>
      </c>
      <c r="C18" s="843"/>
      <c r="D18" s="843"/>
      <c r="E18" s="843"/>
      <c r="F18" s="843"/>
      <c r="G18" s="843"/>
      <c r="H18" s="843"/>
      <c r="I18" s="843"/>
      <c r="J18" s="843"/>
      <c r="K18" s="843"/>
      <c r="L18" s="843"/>
      <c r="M18" s="843"/>
      <c r="N18" s="843"/>
      <c r="O18" s="843"/>
      <c r="P18" s="843"/>
      <c r="Q18" s="843"/>
      <c r="R18" s="43"/>
      <c r="S18" s="44"/>
      <c r="T18" s="45"/>
      <c r="U18" s="45"/>
      <c r="V18" s="45"/>
      <c r="W18" s="45"/>
      <c r="Z18" s="9"/>
      <c r="AA18" s="10"/>
      <c r="AB18" s="10"/>
      <c r="AC18" s="9"/>
      <c r="AD18" s="9"/>
      <c r="AE18" s="9"/>
      <c r="AF18" s="9"/>
      <c r="AG18" s="9"/>
      <c r="AH18" s="9"/>
      <c r="AI18" s="33"/>
      <c r="AJ18" s="9"/>
      <c r="AK18" s="9"/>
      <c r="AZ18" s="9"/>
      <c r="BA18" s="9"/>
      <c r="BB18" s="9"/>
    </row>
    <row r="19" spans="1:54" s="290" customFormat="1" ht="78.75" customHeight="1" x14ac:dyDescent="0.3">
      <c r="A19" s="329">
        <v>1</v>
      </c>
      <c r="B19" s="329">
        <v>7000020275</v>
      </c>
      <c r="C19" s="329">
        <v>480</v>
      </c>
      <c r="D19" s="329">
        <v>20</v>
      </c>
      <c r="E19" s="329">
        <v>10</v>
      </c>
      <c r="F19" s="329" t="s">
        <v>421</v>
      </c>
      <c r="G19" s="329">
        <v>100002812</v>
      </c>
      <c r="H19" s="329">
        <v>998734</v>
      </c>
      <c r="I19" s="330"/>
      <c r="J19" s="331">
        <v>0.18</v>
      </c>
      <c r="K19" s="332"/>
      <c r="L19" s="333" t="s">
        <v>422</v>
      </c>
      <c r="M19" s="329" t="s">
        <v>34</v>
      </c>
      <c r="N19" s="746">
        <v>5</v>
      </c>
      <c r="O19" s="745"/>
      <c r="P19" s="335" t="str">
        <f t="shared" ref="P19:P36" si="0">IF(O19=0, "Included", IF(ISERROR(N19*O19), O19, N19*O19))</f>
        <v>Included</v>
      </c>
      <c r="Q19" s="336">
        <f t="shared" ref="Q19:Q36" si="1">S19</f>
        <v>0</v>
      </c>
      <c r="R19" s="290">
        <f t="shared" ref="R19" si="2">IF(P19="Included",0,P19)</f>
        <v>0</v>
      </c>
      <c r="S19" s="290">
        <f t="shared" ref="S19" si="3">IF(K19="",(R19*J19),(R19*K19))</f>
        <v>0</v>
      </c>
      <c r="T19" s="337">
        <f t="shared" ref="T19" si="4">+N19*O19</f>
        <v>0</v>
      </c>
      <c r="U19" s="337"/>
      <c r="AD19" s="338"/>
    </row>
    <row r="20" spans="1:54" s="290" customFormat="1" ht="25.5" customHeight="1" x14ac:dyDescent="0.3">
      <c r="A20" s="329">
        <f>A19+1</f>
        <v>2</v>
      </c>
      <c r="B20" s="329">
        <v>7000020275</v>
      </c>
      <c r="C20" s="329">
        <v>480</v>
      </c>
      <c r="D20" s="329">
        <v>20</v>
      </c>
      <c r="E20" s="329">
        <v>20</v>
      </c>
      <c r="F20" s="329" t="s">
        <v>421</v>
      </c>
      <c r="G20" s="329">
        <v>170000433</v>
      </c>
      <c r="H20" s="329">
        <v>998734</v>
      </c>
      <c r="I20" s="330"/>
      <c r="J20" s="331">
        <v>0.18</v>
      </c>
      <c r="K20" s="332"/>
      <c r="L20" s="333" t="s">
        <v>423</v>
      </c>
      <c r="M20" s="329" t="s">
        <v>34</v>
      </c>
      <c r="N20" s="746">
        <v>16</v>
      </c>
      <c r="O20" s="745"/>
      <c r="P20" s="335" t="str">
        <f t="shared" si="0"/>
        <v>Included</v>
      </c>
      <c r="Q20" s="336">
        <f t="shared" si="1"/>
        <v>0</v>
      </c>
      <c r="R20" s="290">
        <f t="shared" ref="R20:R83" si="5">IF(P20="Included",0,P20)</f>
        <v>0</v>
      </c>
      <c r="S20" s="290">
        <f t="shared" ref="S20:S83" si="6">IF(K20="",(R20*J20),(R20*K20))</f>
        <v>0</v>
      </c>
      <c r="T20" s="337">
        <f t="shared" ref="T20:T83" si="7">+N20*O20</f>
        <v>0</v>
      </c>
      <c r="U20" s="337"/>
      <c r="AD20" s="338"/>
    </row>
    <row r="21" spans="1:54" s="290" customFormat="1" x14ac:dyDescent="0.3">
      <c r="A21" s="329">
        <f t="shared" ref="A21:A33" si="8">A20+1</f>
        <v>3</v>
      </c>
      <c r="B21" s="329">
        <v>7000020275</v>
      </c>
      <c r="C21" s="329">
        <v>480</v>
      </c>
      <c r="D21" s="329">
        <v>20</v>
      </c>
      <c r="E21" s="329">
        <v>30</v>
      </c>
      <c r="F21" s="329" t="s">
        <v>421</v>
      </c>
      <c r="G21" s="329">
        <v>170000374</v>
      </c>
      <c r="H21" s="329">
        <v>998734</v>
      </c>
      <c r="I21" s="330"/>
      <c r="J21" s="331">
        <v>0.18</v>
      </c>
      <c r="K21" s="332"/>
      <c r="L21" s="333" t="s">
        <v>424</v>
      </c>
      <c r="M21" s="329" t="s">
        <v>34</v>
      </c>
      <c r="N21" s="746">
        <v>4</v>
      </c>
      <c r="O21" s="745"/>
      <c r="P21" s="335" t="str">
        <f t="shared" si="0"/>
        <v>Included</v>
      </c>
      <c r="Q21" s="336">
        <f t="shared" si="1"/>
        <v>0</v>
      </c>
      <c r="R21" s="290">
        <f t="shared" si="5"/>
        <v>0</v>
      </c>
      <c r="S21" s="290">
        <f t="shared" si="6"/>
        <v>0</v>
      </c>
      <c r="T21" s="337">
        <f t="shared" si="7"/>
        <v>0</v>
      </c>
      <c r="U21" s="337"/>
      <c r="AD21" s="338"/>
    </row>
    <row r="22" spans="1:54" s="290" customFormat="1" x14ac:dyDescent="0.3">
      <c r="A22" s="329">
        <f t="shared" si="8"/>
        <v>4</v>
      </c>
      <c r="B22" s="329">
        <v>7000020275</v>
      </c>
      <c r="C22" s="329">
        <v>480</v>
      </c>
      <c r="D22" s="329">
        <v>20</v>
      </c>
      <c r="E22" s="329">
        <v>40</v>
      </c>
      <c r="F22" s="329" t="s">
        <v>421</v>
      </c>
      <c r="G22" s="329">
        <v>100003449</v>
      </c>
      <c r="H22" s="329">
        <v>998734</v>
      </c>
      <c r="I22" s="330"/>
      <c r="J22" s="331">
        <v>0.18</v>
      </c>
      <c r="K22" s="332"/>
      <c r="L22" s="333" t="s">
        <v>425</v>
      </c>
      <c r="M22" s="329" t="s">
        <v>34</v>
      </c>
      <c r="N22" s="746">
        <v>4</v>
      </c>
      <c r="O22" s="745"/>
      <c r="P22" s="335" t="str">
        <f t="shared" si="0"/>
        <v>Included</v>
      </c>
      <c r="Q22" s="336">
        <f t="shared" si="1"/>
        <v>0</v>
      </c>
      <c r="R22" s="290">
        <f t="shared" si="5"/>
        <v>0</v>
      </c>
      <c r="S22" s="290">
        <f t="shared" si="6"/>
        <v>0</v>
      </c>
      <c r="T22" s="337">
        <f t="shared" si="7"/>
        <v>0</v>
      </c>
      <c r="U22" s="337"/>
      <c r="AD22" s="338"/>
    </row>
    <row r="23" spans="1:54" s="290" customFormat="1" x14ac:dyDescent="0.3">
      <c r="A23" s="329">
        <f t="shared" si="8"/>
        <v>5</v>
      </c>
      <c r="B23" s="329">
        <v>7000020275</v>
      </c>
      <c r="C23" s="329">
        <v>480</v>
      </c>
      <c r="D23" s="329">
        <v>20</v>
      </c>
      <c r="E23" s="329">
        <v>50</v>
      </c>
      <c r="F23" s="329" t="s">
        <v>421</v>
      </c>
      <c r="G23" s="329">
        <v>100002822</v>
      </c>
      <c r="H23" s="329">
        <v>998734</v>
      </c>
      <c r="I23" s="330"/>
      <c r="J23" s="331">
        <v>0.18</v>
      </c>
      <c r="K23" s="332"/>
      <c r="L23" s="333" t="s">
        <v>426</v>
      </c>
      <c r="M23" s="329" t="s">
        <v>34</v>
      </c>
      <c r="N23" s="746">
        <v>4</v>
      </c>
      <c r="O23" s="745"/>
      <c r="P23" s="335" t="str">
        <f t="shared" si="0"/>
        <v>Included</v>
      </c>
      <c r="Q23" s="336">
        <f t="shared" si="1"/>
        <v>0</v>
      </c>
      <c r="R23" s="290">
        <f t="shared" si="5"/>
        <v>0</v>
      </c>
      <c r="S23" s="290">
        <f t="shared" si="6"/>
        <v>0</v>
      </c>
      <c r="T23" s="337">
        <f t="shared" si="7"/>
        <v>0</v>
      </c>
      <c r="U23" s="337"/>
      <c r="AD23" s="338"/>
    </row>
    <row r="24" spans="1:54" s="290" customFormat="1" x14ac:dyDescent="0.3">
      <c r="A24" s="329">
        <f t="shared" si="8"/>
        <v>6</v>
      </c>
      <c r="B24" s="329">
        <v>7000020275</v>
      </c>
      <c r="C24" s="329">
        <v>480</v>
      </c>
      <c r="D24" s="329">
        <v>20</v>
      </c>
      <c r="E24" s="329">
        <v>41</v>
      </c>
      <c r="F24" s="329" t="s">
        <v>421</v>
      </c>
      <c r="G24" s="329">
        <v>170000437</v>
      </c>
      <c r="H24" s="329">
        <v>998734</v>
      </c>
      <c r="I24" s="330"/>
      <c r="J24" s="331">
        <v>0.18</v>
      </c>
      <c r="K24" s="332"/>
      <c r="L24" s="333" t="s">
        <v>427</v>
      </c>
      <c r="M24" s="329" t="s">
        <v>34</v>
      </c>
      <c r="N24" s="746">
        <v>4</v>
      </c>
      <c r="O24" s="745"/>
      <c r="P24" s="335" t="str">
        <f t="shared" si="0"/>
        <v>Included</v>
      </c>
      <c r="Q24" s="336">
        <f t="shared" si="1"/>
        <v>0</v>
      </c>
      <c r="R24" s="290">
        <f t="shared" si="5"/>
        <v>0</v>
      </c>
      <c r="S24" s="290">
        <f t="shared" si="6"/>
        <v>0</v>
      </c>
      <c r="T24" s="337">
        <f t="shared" si="7"/>
        <v>0</v>
      </c>
      <c r="U24" s="337"/>
      <c r="AD24" s="338"/>
    </row>
    <row r="25" spans="1:54" s="290" customFormat="1" x14ac:dyDescent="0.3">
      <c r="A25" s="329">
        <f t="shared" si="8"/>
        <v>7</v>
      </c>
      <c r="B25" s="329">
        <v>7000020275</v>
      </c>
      <c r="C25" s="329">
        <v>480</v>
      </c>
      <c r="D25" s="329">
        <v>20</v>
      </c>
      <c r="E25" s="329">
        <v>70</v>
      </c>
      <c r="F25" s="329" t="s">
        <v>421</v>
      </c>
      <c r="G25" s="329">
        <v>100002825</v>
      </c>
      <c r="H25" s="329">
        <v>998734</v>
      </c>
      <c r="I25" s="330"/>
      <c r="J25" s="331">
        <v>0.18</v>
      </c>
      <c r="K25" s="332"/>
      <c r="L25" s="333" t="s">
        <v>428</v>
      </c>
      <c r="M25" s="329" t="s">
        <v>338</v>
      </c>
      <c r="N25" s="746">
        <v>10</v>
      </c>
      <c r="O25" s="745"/>
      <c r="P25" s="335" t="str">
        <f t="shared" ref="P25:P30" si="9">IF(O25=0, "Included", IF(ISERROR(N25*O25), O25, N25*O25))</f>
        <v>Included</v>
      </c>
      <c r="Q25" s="336">
        <f t="shared" ref="Q25:Q30" si="10">S25</f>
        <v>0</v>
      </c>
      <c r="R25" s="290">
        <f t="shared" si="5"/>
        <v>0</v>
      </c>
      <c r="S25" s="290">
        <f t="shared" si="6"/>
        <v>0</v>
      </c>
      <c r="T25" s="337">
        <f t="shared" si="7"/>
        <v>0</v>
      </c>
      <c r="U25" s="337"/>
      <c r="AD25" s="338"/>
    </row>
    <row r="26" spans="1:54" s="290" customFormat="1" x14ac:dyDescent="0.3">
      <c r="A26" s="329">
        <f t="shared" si="8"/>
        <v>8</v>
      </c>
      <c r="B26" s="329">
        <v>7000020275</v>
      </c>
      <c r="C26" s="329">
        <v>480</v>
      </c>
      <c r="D26" s="329">
        <v>20</v>
      </c>
      <c r="E26" s="329">
        <v>80</v>
      </c>
      <c r="F26" s="329" t="s">
        <v>421</v>
      </c>
      <c r="G26" s="329">
        <v>170000550</v>
      </c>
      <c r="H26" s="329">
        <v>998336</v>
      </c>
      <c r="I26" s="330"/>
      <c r="J26" s="331">
        <v>0.18</v>
      </c>
      <c r="K26" s="332"/>
      <c r="L26" s="333" t="s">
        <v>429</v>
      </c>
      <c r="M26" s="329" t="s">
        <v>34</v>
      </c>
      <c r="N26" s="746">
        <v>10</v>
      </c>
      <c r="O26" s="745"/>
      <c r="P26" s="335" t="str">
        <f t="shared" si="9"/>
        <v>Included</v>
      </c>
      <c r="Q26" s="336">
        <f t="shared" si="10"/>
        <v>0</v>
      </c>
      <c r="R26" s="290">
        <f t="shared" si="5"/>
        <v>0</v>
      </c>
      <c r="S26" s="290">
        <f t="shared" si="6"/>
        <v>0</v>
      </c>
      <c r="T26" s="337">
        <f t="shared" si="7"/>
        <v>0</v>
      </c>
      <c r="U26" s="337"/>
      <c r="AD26" s="338"/>
    </row>
    <row r="27" spans="1:54" s="290" customFormat="1" ht="31.5" x14ac:dyDescent="0.3">
      <c r="A27" s="329">
        <f t="shared" si="8"/>
        <v>9</v>
      </c>
      <c r="B27" s="329">
        <v>7000020275</v>
      </c>
      <c r="C27" s="329">
        <v>480</v>
      </c>
      <c r="D27" s="329">
        <v>20</v>
      </c>
      <c r="E27" s="329">
        <v>90</v>
      </c>
      <c r="F27" s="329" t="s">
        <v>421</v>
      </c>
      <c r="G27" s="329">
        <v>100002829</v>
      </c>
      <c r="H27" s="329">
        <v>998734</v>
      </c>
      <c r="I27" s="330"/>
      <c r="J27" s="331">
        <v>0.18</v>
      </c>
      <c r="K27" s="332"/>
      <c r="L27" s="333" t="s">
        <v>430</v>
      </c>
      <c r="M27" s="329" t="s">
        <v>338</v>
      </c>
      <c r="N27" s="746">
        <v>5</v>
      </c>
      <c r="O27" s="745"/>
      <c r="P27" s="335" t="str">
        <f t="shared" si="9"/>
        <v>Included</v>
      </c>
      <c r="Q27" s="336">
        <f t="shared" si="10"/>
        <v>0</v>
      </c>
      <c r="R27" s="290">
        <f t="shared" si="5"/>
        <v>0</v>
      </c>
      <c r="S27" s="290">
        <f t="shared" si="6"/>
        <v>0</v>
      </c>
      <c r="T27" s="337">
        <f t="shared" si="7"/>
        <v>0</v>
      </c>
      <c r="U27" s="337"/>
      <c r="AD27" s="338"/>
    </row>
    <row r="28" spans="1:54" s="290" customFormat="1" x14ac:dyDescent="0.3">
      <c r="A28" s="329">
        <f t="shared" si="8"/>
        <v>10</v>
      </c>
      <c r="B28" s="329">
        <v>7000020275</v>
      </c>
      <c r="C28" s="329">
        <v>480</v>
      </c>
      <c r="D28" s="329">
        <v>20</v>
      </c>
      <c r="E28" s="329">
        <v>100</v>
      </c>
      <c r="F28" s="329" t="s">
        <v>421</v>
      </c>
      <c r="G28" s="329">
        <v>170000375</v>
      </c>
      <c r="H28" s="329">
        <v>998734</v>
      </c>
      <c r="I28" s="330"/>
      <c r="J28" s="331">
        <v>0.18</v>
      </c>
      <c r="K28" s="332"/>
      <c r="L28" s="333" t="s">
        <v>431</v>
      </c>
      <c r="M28" s="329" t="s">
        <v>34</v>
      </c>
      <c r="N28" s="746">
        <v>5</v>
      </c>
      <c r="O28" s="745"/>
      <c r="P28" s="335" t="str">
        <f t="shared" si="9"/>
        <v>Included</v>
      </c>
      <c r="Q28" s="336">
        <f t="shared" si="10"/>
        <v>0</v>
      </c>
      <c r="R28" s="290">
        <f t="shared" si="5"/>
        <v>0</v>
      </c>
      <c r="S28" s="290">
        <f t="shared" si="6"/>
        <v>0</v>
      </c>
      <c r="T28" s="337">
        <f t="shared" si="7"/>
        <v>0</v>
      </c>
      <c r="U28" s="337"/>
      <c r="AD28" s="338"/>
    </row>
    <row r="29" spans="1:54" s="290" customFormat="1" x14ac:dyDescent="0.3">
      <c r="A29" s="329">
        <f t="shared" si="8"/>
        <v>11</v>
      </c>
      <c r="B29" s="329">
        <v>7000020275</v>
      </c>
      <c r="C29" s="329">
        <v>480</v>
      </c>
      <c r="D29" s="329">
        <v>20</v>
      </c>
      <c r="E29" s="329">
        <v>110</v>
      </c>
      <c r="F29" s="329" t="s">
        <v>421</v>
      </c>
      <c r="G29" s="329">
        <v>170000551</v>
      </c>
      <c r="H29" s="329">
        <v>998336</v>
      </c>
      <c r="I29" s="330"/>
      <c r="J29" s="331">
        <v>0.18</v>
      </c>
      <c r="K29" s="332"/>
      <c r="L29" s="333" t="s">
        <v>339</v>
      </c>
      <c r="M29" s="329" t="s">
        <v>34</v>
      </c>
      <c r="N29" s="746">
        <v>8</v>
      </c>
      <c r="O29" s="745"/>
      <c r="P29" s="335" t="str">
        <f t="shared" si="9"/>
        <v>Included</v>
      </c>
      <c r="Q29" s="336">
        <f t="shared" si="10"/>
        <v>0</v>
      </c>
      <c r="R29" s="290">
        <f t="shared" si="5"/>
        <v>0</v>
      </c>
      <c r="S29" s="290">
        <f t="shared" si="6"/>
        <v>0</v>
      </c>
      <c r="T29" s="337">
        <f t="shared" si="7"/>
        <v>0</v>
      </c>
      <c r="U29" s="337"/>
      <c r="AD29" s="338"/>
    </row>
    <row r="30" spans="1:54" s="290" customFormat="1" x14ac:dyDescent="0.3">
      <c r="A30" s="329">
        <f t="shared" si="8"/>
        <v>12</v>
      </c>
      <c r="B30" s="329">
        <v>7000020275</v>
      </c>
      <c r="C30" s="329">
        <v>480</v>
      </c>
      <c r="D30" s="329">
        <v>20</v>
      </c>
      <c r="E30" s="329">
        <v>120</v>
      </c>
      <c r="F30" s="329" t="s">
        <v>421</v>
      </c>
      <c r="G30" s="329">
        <v>170000492</v>
      </c>
      <c r="H30" s="329">
        <v>998336</v>
      </c>
      <c r="I30" s="330"/>
      <c r="J30" s="331">
        <v>0.18</v>
      </c>
      <c r="K30" s="332"/>
      <c r="L30" s="333" t="s">
        <v>432</v>
      </c>
      <c r="M30" s="329" t="s">
        <v>34</v>
      </c>
      <c r="N30" s="746">
        <v>4</v>
      </c>
      <c r="O30" s="745"/>
      <c r="P30" s="335" t="str">
        <f t="shared" si="9"/>
        <v>Included</v>
      </c>
      <c r="Q30" s="336">
        <f t="shared" si="10"/>
        <v>0</v>
      </c>
      <c r="R30" s="290">
        <f t="shared" si="5"/>
        <v>0</v>
      </c>
      <c r="S30" s="290">
        <f t="shared" si="6"/>
        <v>0</v>
      </c>
      <c r="T30" s="337">
        <f t="shared" si="7"/>
        <v>0</v>
      </c>
      <c r="U30" s="337"/>
      <c r="AD30" s="338"/>
    </row>
    <row r="31" spans="1:54" s="290" customFormat="1" x14ac:dyDescent="0.3">
      <c r="A31" s="329">
        <f t="shared" si="8"/>
        <v>13</v>
      </c>
      <c r="B31" s="329">
        <v>7000020275</v>
      </c>
      <c r="C31" s="329">
        <v>480</v>
      </c>
      <c r="D31" s="329">
        <v>20</v>
      </c>
      <c r="E31" s="329">
        <v>130</v>
      </c>
      <c r="F31" s="329" t="s">
        <v>421</v>
      </c>
      <c r="G31" s="329">
        <v>100000925</v>
      </c>
      <c r="H31" s="329">
        <v>998736</v>
      </c>
      <c r="I31" s="330"/>
      <c r="J31" s="331">
        <v>0.18</v>
      </c>
      <c r="K31" s="332"/>
      <c r="L31" s="333" t="s">
        <v>433</v>
      </c>
      <c r="M31" s="329" t="s">
        <v>338</v>
      </c>
      <c r="N31" s="746">
        <v>4</v>
      </c>
      <c r="O31" s="745"/>
      <c r="P31" s="335" t="str">
        <f t="shared" ref="P31" si="11">IF(O31=0, "Included", IF(ISERROR(N31*O31), O31, N31*O31))</f>
        <v>Included</v>
      </c>
      <c r="Q31" s="336">
        <f t="shared" ref="Q31" si="12">S31</f>
        <v>0</v>
      </c>
      <c r="R31" s="290">
        <f t="shared" si="5"/>
        <v>0</v>
      </c>
      <c r="S31" s="290">
        <f t="shared" si="6"/>
        <v>0</v>
      </c>
      <c r="T31" s="337">
        <f t="shared" si="7"/>
        <v>0</v>
      </c>
      <c r="U31" s="337"/>
      <c r="AD31" s="338"/>
    </row>
    <row r="32" spans="1:54" s="290" customFormat="1" x14ac:dyDescent="0.3">
      <c r="A32" s="329">
        <f t="shared" si="8"/>
        <v>14</v>
      </c>
      <c r="B32" s="329">
        <v>7000020275</v>
      </c>
      <c r="C32" s="329">
        <v>480</v>
      </c>
      <c r="D32" s="329">
        <v>20</v>
      </c>
      <c r="E32" s="329">
        <v>21</v>
      </c>
      <c r="F32" s="329" t="s">
        <v>421</v>
      </c>
      <c r="G32" s="329">
        <v>100002813</v>
      </c>
      <c r="H32" s="329">
        <v>998734</v>
      </c>
      <c r="I32" s="330"/>
      <c r="J32" s="331">
        <v>0.18</v>
      </c>
      <c r="K32" s="332"/>
      <c r="L32" s="333" t="s">
        <v>434</v>
      </c>
      <c r="M32" s="329" t="s">
        <v>34</v>
      </c>
      <c r="N32" s="746">
        <v>4</v>
      </c>
      <c r="O32" s="745"/>
      <c r="P32" s="335" t="str">
        <f t="shared" ref="P32" si="13">IF(O32=0, "Included", IF(ISERROR(N32*O32), O32, N32*O32))</f>
        <v>Included</v>
      </c>
      <c r="Q32" s="336">
        <f t="shared" ref="Q32" si="14">S32</f>
        <v>0</v>
      </c>
      <c r="R32" s="290">
        <f t="shared" si="5"/>
        <v>0</v>
      </c>
      <c r="S32" s="290">
        <f t="shared" si="6"/>
        <v>0</v>
      </c>
      <c r="T32" s="337">
        <f t="shared" si="7"/>
        <v>0</v>
      </c>
      <c r="U32" s="337"/>
      <c r="AD32" s="338"/>
    </row>
    <row r="33" spans="1:54" s="290" customFormat="1" ht="82.5" customHeight="1" x14ac:dyDescent="0.3">
      <c r="A33" s="329">
        <f t="shared" si="8"/>
        <v>15</v>
      </c>
      <c r="B33" s="329">
        <v>7000020275</v>
      </c>
      <c r="C33" s="329">
        <v>480</v>
      </c>
      <c r="D33" s="329">
        <v>20</v>
      </c>
      <c r="E33" s="329">
        <v>140</v>
      </c>
      <c r="F33" s="329" t="s">
        <v>421</v>
      </c>
      <c r="G33" s="329">
        <v>100002861</v>
      </c>
      <c r="H33" s="329">
        <v>998734</v>
      </c>
      <c r="I33" s="330"/>
      <c r="J33" s="331">
        <v>0.18</v>
      </c>
      <c r="K33" s="332"/>
      <c r="L33" s="333" t="s">
        <v>435</v>
      </c>
      <c r="M33" s="329" t="s">
        <v>338</v>
      </c>
      <c r="N33" s="746">
        <v>1</v>
      </c>
      <c r="O33" s="745"/>
      <c r="P33" s="335" t="str">
        <f t="shared" ref="P33" si="15">IF(O33=0, "Included", IF(ISERROR(N33*O33), O33, N33*O33))</f>
        <v>Included</v>
      </c>
      <c r="Q33" s="336">
        <f t="shared" ref="Q33" si="16">S33</f>
        <v>0</v>
      </c>
      <c r="R33" s="290">
        <f t="shared" si="5"/>
        <v>0</v>
      </c>
      <c r="S33" s="290">
        <f t="shared" si="6"/>
        <v>0</v>
      </c>
      <c r="T33" s="337">
        <f t="shared" si="7"/>
        <v>0</v>
      </c>
      <c r="U33" s="337"/>
      <c r="AD33" s="338"/>
    </row>
    <row r="34" spans="1:54" ht="21.75" customHeight="1" x14ac:dyDescent="0.3">
      <c r="A34" s="787" t="s">
        <v>35</v>
      </c>
      <c r="B34" s="843" t="s">
        <v>391</v>
      </c>
      <c r="C34" s="843"/>
      <c r="D34" s="843"/>
      <c r="E34" s="843"/>
      <c r="F34" s="843"/>
      <c r="G34" s="843"/>
      <c r="H34" s="843"/>
      <c r="I34" s="843"/>
      <c r="J34" s="843"/>
      <c r="K34" s="843"/>
      <c r="L34" s="843"/>
      <c r="M34" s="843"/>
      <c r="N34" s="843"/>
      <c r="O34" s="843"/>
      <c r="P34" s="843"/>
      <c r="Q34" s="843"/>
      <c r="R34" s="290">
        <f t="shared" si="5"/>
        <v>0</v>
      </c>
      <c r="S34" s="290">
        <f t="shared" si="6"/>
        <v>0</v>
      </c>
      <c r="T34" s="337">
        <f t="shared" si="7"/>
        <v>0</v>
      </c>
      <c r="U34" s="45"/>
      <c r="V34" s="45"/>
      <c r="W34" s="45"/>
      <c r="Z34" s="9"/>
      <c r="AA34" s="10"/>
      <c r="AB34" s="10"/>
      <c r="AC34" s="9"/>
      <c r="AD34" s="9"/>
      <c r="AE34" s="9"/>
      <c r="AF34" s="9"/>
      <c r="AG34" s="9"/>
      <c r="AH34" s="9"/>
      <c r="AI34" s="33"/>
      <c r="AJ34" s="9"/>
      <c r="AK34" s="9"/>
      <c r="AZ34" s="9"/>
      <c r="BA34" s="9"/>
      <c r="BB34" s="9"/>
    </row>
    <row r="35" spans="1:54" s="290" customFormat="1" ht="78" customHeight="1" x14ac:dyDescent="0.3">
      <c r="A35" s="329">
        <v>1</v>
      </c>
      <c r="B35" s="329">
        <v>7000020282</v>
      </c>
      <c r="C35" s="329">
        <v>810</v>
      </c>
      <c r="D35" s="329">
        <v>60</v>
      </c>
      <c r="E35" s="329">
        <v>10</v>
      </c>
      <c r="F35" s="329" t="s">
        <v>436</v>
      </c>
      <c r="G35" s="329">
        <v>100002812</v>
      </c>
      <c r="H35" s="329">
        <v>998734</v>
      </c>
      <c r="I35" s="330"/>
      <c r="J35" s="331">
        <v>0.18</v>
      </c>
      <c r="K35" s="332"/>
      <c r="L35" s="333" t="s">
        <v>422</v>
      </c>
      <c r="M35" s="329" t="s">
        <v>34</v>
      </c>
      <c r="N35" s="746">
        <v>6</v>
      </c>
      <c r="O35" s="745"/>
      <c r="P35" s="335" t="str">
        <f t="shared" si="0"/>
        <v>Included</v>
      </c>
      <c r="Q35" s="336">
        <f t="shared" si="1"/>
        <v>0</v>
      </c>
      <c r="R35" s="290">
        <f t="shared" si="5"/>
        <v>0</v>
      </c>
      <c r="S35" s="290">
        <f t="shared" si="6"/>
        <v>0</v>
      </c>
      <c r="T35" s="337">
        <f t="shared" si="7"/>
        <v>0</v>
      </c>
      <c r="U35" s="337"/>
      <c r="AD35" s="338"/>
    </row>
    <row r="36" spans="1:54" s="290" customFormat="1" ht="31.5" x14ac:dyDescent="0.3">
      <c r="A36" s="329">
        <f>A35+1</f>
        <v>2</v>
      </c>
      <c r="B36" s="329">
        <v>7000020282</v>
      </c>
      <c r="C36" s="329">
        <v>810</v>
      </c>
      <c r="D36" s="329">
        <v>60</v>
      </c>
      <c r="E36" s="329">
        <v>20</v>
      </c>
      <c r="F36" s="329" t="s">
        <v>436</v>
      </c>
      <c r="G36" s="329">
        <v>170000430</v>
      </c>
      <c r="H36" s="329">
        <v>998734</v>
      </c>
      <c r="I36" s="330"/>
      <c r="J36" s="331">
        <v>0.18</v>
      </c>
      <c r="K36" s="332"/>
      <c r="L36" s="333" t="s">
        <v>437</v>
      </c>
      <c r="M36" s="329" t="s">
        <v>34</v>
      </c>
      <c r="N36" s="746">
        <v>4</v>
      </c>
      <c r="O36" s="745"/>
      <c r="P36" s="335" t="str">
        <f t="shared" si="0"/>
        <v>Included</v>
      </c>
      <c r="Q36" s="336">
        <f t="shared" si="1"/>
        <v>0</v>
      </c>
      <c r="R36" s="290">
        <f t="shared" si="5"/>
        <v>0</v>
      </c>
      <c r="S36" s="290">
        <f t="shared" si="6"/>
        <v>0</v>
      </c>
      <c r="T36" s="337">
        <f t="shared" si="7"/>
        <v>0</v>
      </c>
      <c r="U36" s="337"/>
      <c r="AD36" s="338"/>
    </row>
    <row r="37" spans="1:54" s="290" customFormat="1" ht="27.75" customHeight="1" x14ac:dyDescent="0.3">
      <c r="A37" s="329">
        <f t="shared" ref="A37:A51" si="17">A36+1</f>
        <v>3</v>
      </c>
      <c r="B37" s="329">
        <v>7000020282</v>
      </c>
      <c r="C37" s="329">
        <v>810</v>
      </c>
      <c r="D37" s="329">
        <v>60</v>
      </c>
      <c r="E37" s="329">
        <v>30</v>
      </c>
      <c r="F37" s="329" t="s">
        <v>436</v>
      </c>
      <c r="G37" s="329">
        <v>170000433</v>
      </c>
      <c r="H37" s="329">
        <v>998734</v>
      </c>
      <c r="I37" s="330"/>
      <c r="J37" s="331">
        <v>0.18</v>
      </c>
      <c r="K37" s="332"/>
      <c r="L37" s="333" t="s">
        <v>423</v>
      </c>
      <c r="M37" s="329" t="s">
        <v>34</v>
      </c>
      <c r="N37" s="746">
        <v>16</v>
      </c>
      <c r="O37" s="745"/>
      <c r="P37" s="335" t="str">
        <f t="shared" ref="P37:P69" si="18">IF(O37=0, "Included", IF(ISERROR(N37*O37), O37, N37*O37))</f>
        <v>Included</v>
      </c>
      <c r="Q37" s="336">
        <f t="shared" ref="Q37:Q69" si="19">S37</f>
        <v>0</v>
      </c>
      <c r="R37" s="290">
        <f t="shared" si="5"/>
        <v>0</v>
      </c>
      <c r="S37" s="290">
        <f t="shared" si="6"/>
        <v>0</v>
      </c>
      <c r="T37" s="337">
        <f t="shared" si="7"/>
        <v>0</v>
      </c>
      <c r="U37" s="337"/>
      <c r="AD37" s="338"/>
    </row>
    <row r="38" spans="1:54" s="290" customFormat="1" ht="31.5" x14ac:dyDescent="0.3">
      <c r="A38" s="329">
        <f t="shared" si="17"/>
        <v>4</v>
      </c>
      <c r="B38" s="329">
        <v>7000020282</v>
      </c>
      <c r="C38" s="329">
        <v>810</v>
      </c>
      <c r="D38" s="329">
        <v>60</v>
      </c>
      <c r="E38" s="329">
        <v>40</v>
      </c>
      <c r="F38" s="329" t="s">
        <v>436</v>
      </c>
      <c r="G38" s="329">
        <v>170000435</v>
      </c>
      <c r="H38" s="329">
        <v>998734</v>
      </c>
      <c r="I38" s="330"/>
      <c r="J38" s="331">
        <v>0.18</v>
      </c>
      <c r="K38" s="332"/>
      <c r="L38" s="333" t="s">
        <v>438</v>
      </c>
      <c r="M38" s="329" t="s">
        <v>34</v>
      </c>
      <c r="N38" s="746">
        <v>4</v>
      </c>
      <c r="O38" s="745"/>
      <c r="P38" s="335" t="str">
        <f t="shared" si="18"/>
        <v>Included</v>
      </c>
      <c r="Q38" s="336">
        <f t="shared" si="19"/>
        <v>0</v>
      </c>
      <c r="R38" s="290">
        <f t="shared" si="5"/>
        <v>0</v>
      </c>
      <c r="S38" s="290">
        <f t="shared" si="6"/>
        <v>0</v>
      </c>
      <c r="T38" s="337">
        <f t="shared" si="7"/>
        <v>0</v>
      </c>
      <c r="U38" s="337"/>
      <c r="AD38" s="338"/>
    </row>
    <row r="39" spans="1:54" s="290" customFormat="1" ht="31.5" x14ac:dyDescent="0.3">
      <c r="A39" s="329">
        <f t="shared" si="17"/>
        <v>5</v>
      </c>
      <c r="B39" s="329">
        <v>7000020282</v>
      </c>
      <c r="C39" s="329">
        <v>810</v>
      </c>
      <c r="D39" s="329">
        <v>60</v>
      </c>
      <c r="E39" s="329">
        <v>60</v>
      </c>
      <c r="F39" s="329" t="s">
        <v>436</v>
      </c>
      <c r="G39" s="329">
        <v>170000437</v>
      </c>
      <c r="H39" s="329">
        <v>998734</v>
      </c>
      <c r="I39" s="330"/>
      <c r="J39" s="331">
        <v>0.18</v>
      </c>
      <c r="K39" s="332"/>
      <c r="L39" s="333" t="s">
        <v>427</v>
      </c>
      <c r="M39" s="329" t="s">
        <v>34</v>
      </c>
      <c r="N39" s="746">
        <v>4</v>
      </c>
      <c r="O39" s="745"/>
      <c r="P39" s="335" t="str">
        <f t="shared" si="18"/>
        <v>Included</v>
      </c>
      <c r="Q39" s="336">
        <f t="shared" si="19"/>
        <v>0</v>
      </c>
      <c r="R39" s="290">
        <f t="shared" si="5"/>
        <v>0</v>
      </c>
      <c r="S39" s="290">
        <f t="shared" si="6"/>
        <v>0</v>
      </c>
      <c r="T39" s="337">
        <f t="shared" si="7"/>
        <v>0</v>
      </c>
      <c r="U39" s="337"/>
      <c r="AD39" s="338"/>
    </row>
    <row r="40" spans="1:54" s="290" customFormat="1" ht="31.5" x14ac:dyDescent="0.3">
      <c r="A40" s="329">
        <f t="shared" si="17"/>
        <v>6</v>
      </c>
      <c r="B40" s="329">
        <v>7000020282</v>
      </c>
      <c r="C40" s="329">
        <v>810</v>
      </c>
      <c r="D40" s="329">
        <v>60</v>
      </c>
      <c r="E40" s="329">
        <v>70</v>
      </c>
      <c r="F40" s="329" t="s">
        <v>436</v>
      </c>
      <c r="G40" s="329">
        <v>100002822</v>
      </c>
      <c r="H40" s="329">
        <v>998734</v>
      </c>
      <c r="I40" s="330"/>
      <c r="J40" s="331">
        <v>0.18</v>
      </c>
      <c r="K40" s="332"/>
      <c r="L40" s="333" t="s">
        <v>426</v>
      </c>
      <c r="M40" s="329" t="s">
        <v>34</v>
      </c>
      <c r="N40" s="746">
        <v>4</v>
      </c>
      <c r="O40" s="745"/>
      <c r="P40" s="335" t="str">
        <f t="shared" si="18"/>
        <v>Included</v>
      </c>
      <c r="Q40" s="336">
        <f t="shared" si="19"/>
        <v>0</v>
      </c>
      <c r="R40" s="290">
        <f t="shared" si="5"/>
        <v>0</v>
      </c>
      <c r="S40" s="290">
        <f t="shared" si="6"/>
        <v>0</v>
      </c>
      <c r="T40" s="337">
        <f t="shared" si="7"/>
        <v>0</v>
      </c>
      <c r="U40" s="337"/>
      <c r="AD40" s="338"/>
    </row>
    <row r="41" spans="1:54" s="290" customFormat="1" ht="31.5" x14ac:dyDescent="0.3">
      <c r="A41" s="329">
        <f t="shared" si="17"/>
        <v>7</v>
      </c>
      <c r="B41" s="329">
        <v>7000020282</v>
      </c>
      <c r="C41" s="329">
        <v>810</v>
      </c>
      <c r="D41" s="329">
        <v>60</v>
      </c>
      <c r="E41" s="329">
        <v>80</v>
      </c>
      <c r="F41" s="329" t="s">
        <v>436</v>
      </c>
      <c r="G41" s="329">
        <v>100002825</v>
      </c>
      <c r="H41" s="329">
        <v>998734</v>
      </c>
      <c r="I41" s="330"/>
      <c r="J41" s="331">
        <v>0.18</v>
      </c>
      <c r="K41" s="332"/>
      <c r="L41" s="333" t="s">
        <v>428</v>
      </c>
      <c r="M41" s="329" t="s">
        <v>338</v>
      </c>
      <c r="N41" s="746">
        <v>12</v>
      </c>
      <c r="O41" s="745"/>
      <c r="P41" s="335" t="str">
        <f t="shared" si="18"/>
        <v>Included</v>
      </c>
      <c r="Q41" s="336">
        <f t="shared" si="19"/>
        <v>0</v>
      </c>
      <c r="R41" s="290">
        <f t="shared" si="5"/>
        <v>0</v>
      </c>
      <c r="S41" s="290">
        <f t="shared" si="6"/>
        <v>0</v>
      </c>
      <c r="T41" s="337">
        <f t="shared" si="7"/>
        <v>0</v>
      </c>
      <c r="U41" s="337"/>
      <c r="AD41" s="338"/>
    </row>
    <row r="42" spans="1:54" s="290" customFormat="1" ht="31.5" x14ac:dyDescent="0.3">
      <c r="A42" s="329">
        <f t="shared" si="17"/>
        <v>8</v>
      </c>
      <c r="B42" s="329">
        <v>7000020282</v>
      </c>
      <c r="C42" s="329">
        <v>810</v>
      </c>
      <c r="D42" s="329">
        <v>60</v>
      </c>
      <c r="E42" s="329">
        <v>90</v>
      </c>
      <c r="F42" s="329" t="s">
        <v>436</v>
      </c>
      <c r="G42" s="329">
        <v>100002828</v>
      </c>
      <c r="H42" s="329">
        <v>998734</v>
      </c>
      <c r="I42" s="330"/>
      <c r="J42" s="331">
        <v>0.18</v>
      </c>
      <c r="K42" s="332"/>
      <c r="L42" s="333" t="s">
        <v>439</v>
      </c>
      <c r="M42" s="329" t="s">
        <v>338</v>
      </c>
      <c r="N42" s="746">
        <v>12</v>
      </c>
      <c r="O42" s="745"/>
      <c r="P42" s="335" t="str">
        <f t="shared" si="18"/>
        <v>Included</v>
      </c>
      <c r="Q42" s="336">
        <f t="shared" si="19"/>
        <v>0</v>
      </c>
      <c r="R42" s="290">
        <f t="shared" si="5"/>
        <v>0</v>
      </c>
      <c r="S42" s="290">
        <f t="shared" si="6"/>
        <v>0</v>
      </c>
      <c r="T42" s="337">
        <f t="shared" si="7"/>
        <v>0</v>
      </c>
      <c r="U42" s="337"/>
      <c r="AD42" s="338"/>
    </row>
    <row r="43" spans="1:54" s="290" customFormat="1" ht="31.5" x14ac:dyDescent="0.3">
      <c r="A43" s="329">
        <f t="shared" si="17"/>
        <v>9</v>
      </c>
      <c r="B43" s="329">
        <v>7000020282</v>
      </c>
      <c r="C43" s="329">
        <v>810</v>
      </c>
      <c r="D43" s="329">
        <v>60</v>
      </c>
      <c r="E43" s="329">
        <v>100</v>
      </c>
      <c r="F43" s="329" t="s">
        <v>436</v>
      </c>
      <c r="G43" s="329">
        <v>100002829</v>
      </c>
      <c r="H43" s="329">
        <v>998734</v>
      </c>
      <c r="I43" s="330"/>
      <c r="J43" s="331">
        <v>0.18</v>
      </c>
      <c r="K43" s="332"/>
      <c r="L43" s="333" t="s">
        <v>430</v>
      </c>
      <c r="M43" s="329" t="s">
        <v>338</v>
      </c>
      <c r="N43" s="746">
        <v>6</v>
      </c>
      <c r="O43" s="745"/>
      <c r="P43" s="335" t="str">
        <f t="shared" si="18"/>
        <v>Included</v>
      </c>
      <c r="Q43" s="336">
        <f t="shared" si="19"/>
        <v>0</v>
      </c>
      <c r="R43" s="290">
        <f t="shared" si="5"/>
        <v>0</v>
      </c>
      <c r="S43" s="290">
        <f t="shared" si="6"/>
        <v>0</v>
      </c>
      <c r="T43" s="337">
        <f t="shared" si="7"/>
        <v>0</v>
      </c>
      <c r="U43" s="337"/>
      <c r="AD43" s="338"/>
    </row>
    <row r="44" spans="1:54" s="290" customFormat="1" ht="31.5" x14ac:dyDescent="0.3">
      <c r="A44" s="329">
        <f t="shared" si="17"/>
        <v>10</v>
      </c>
      <c r="B44" s="329">
        <v>7000020282</v>
      </c>
      <c r="C44" s="329">
        <v>810</v>
      </c>
      <c r="D44" s="329">
        <v>60</v>
      </c>
      <c r="E44" s="329">
        <v>110</v>
      </c>
      <c r="F44" s="329" t="s">
        <v>436</v>
      </c>
      <c r="G44" s="329">
        <v>170000375</v>
      </c>
      <c r="H44" s="329">
        <v>998734</v>
      </c>
      <c r="I44" s="330"/>
      <c r="J44" s="331">
        <v>0.18</v>
      </c>
      <c r="K44" s="332"/>
      <c r="L44" s="333" t="s">
        <v>431</v>
      </c>
      <c r="M44" s="329" t="s">
        <v>34</v>
      </c>
      <c r="N44" s="746">
        <v>6</v>
      </c>
      <c r="O44" s="745"/>
      <c r="P44" s="335" t="str">
        <f t="shared" si="18"/>
        <v>Included</v>
      </c>
      <c r="Q44" s="336">
        <f t="shared" si="19"/>
        <v>0</v>
      </c>
      <c r="R44" s="290">
        <f t="shared" si="5"/>
        <v>0</v>
      </c>
      <c r="S44" s="290">
        <f t="shared" si="6"/>
        <v>0</v>
      </c>
      <c r="T44" s="337">
        <f t="shared" si="7"/>
        <v>0</v>
      </c>
      <c r="U44" s="337"/>
      <c r="AD44" s="338"/>
    </row>
    <row r="45" spans="1:54" s="290" customFormat="1" ht="27.75" customHeight="1" x14ac:dyDescent="0.3">
      <c r="A45" s="329">
        <f t="shared" si="17"/>
        <v>11</v>
      </c>
      <c r="B45" s="329">
        <v>7000020282</v>
      </c>
      <c r="C45" s="329">
        <v>810</v>
      </c>
      <c r="D45" s="329">
        <v>60</v>
      </c>
      <c r="E45" s="329">
        <v>120</v>
      </c>
      <c r="F45" s="329" t="s">
        <v>436</v>
      </c>
      <c r="G45" s="329">
        <v>170000551</v>
      </c>
      <c r="H45" s="329">
        <v>998336</v>
      </c>
      <c r="I45" s="330"/>
      <c r="J45" s="331">
        <v>0.18</v>
      </c>
      <c r="K45" s="332"/>
      <c r="L45" s="333" t="s">
        <v>339</v>
      </c>
      <c r="M45" s="329" t="s">
        <v>34</v>
      </c>
      <c r="N45" s="746">
        <v>12</v>
      </c>
      <c r="O45" s="745"/>
      <c r="P45" s="335" t="str">
        <f t="shared" ref="P45:P50" si="20">IF(O45=0, "Included", IF(ISERROR(N45*O45), O45, N45*O45))</f>
        <v>Included</v>
      </c>
      <c r="Q45" s="336">
        <f t="shared" ref="Q45:Q50" si="21">S45</f>
        <v>0</v>
      </c>
      <c r="R45" s="290">
        <f t="shared" si="5"/>
        <v>0</v>
      </c>
      <c r="S45" s="290">
        <f t="shared" si="6"/>
        <v>0</v>
      </c>
      <c r="T45" s="337">
        <f t="shared" si="7"/>
        <v>0</v>
      </c>
      <c r="U45" s="337"/>
      <c r="AD45" s="338"/>
    </row>
    <row r="46" spans="1:54" s="290" customFormat="1" ht="31.5" x14ac:dyDescent="0.3">
      <c r="A46" s="329">
        <f t="shared" si="17"/>
        <v>12</v>
      </c>
      <c r="B46" s="329">
        <v>7000020282</v>
      </c>
      <c r="C46" s="329">
        <v>810</v>
      </c>
      <c r="D46" s="329">
        <v>60</v>
      </c>
      <c r="E46" s="329">
        <v>220</v>
      </c>
      <c r="F46" s="329" t="s">
        <v>436</v>
      </c>
      <c r="G46" s="329">
        <v>170000492</v>
      </c>
      <c r="H46" s="329">
        <v>998336</v>
      </c>
      <c r="I46" s="330"/>
      <c r="J46" s="331">
        <v>0.18</v>
      </c>
      <c r="K46" s="332"/>
      <c r="L46" s="333" t="s">
        <v>432</v>
      </c>
      <c r="M46" s="329" t="s">
        <v>34</v>
      </c>
      <c r="N46" s="746">
        <v>2</v>
      </c>
      <c r="O46" s="745"/>
      <c r="P46" s="335" t="str">
        <f t="shared" si="20"/>
        <v>Included</v>
      </c>
      <c r="Q46" s="336">
        <f t="shared" si="21"/>
        <v>0</v>
      </c>
      <c r="R46" s="290">
        <f t="shared" si="5"/>
        <v>0</v>
      </c>
      <c r="S46" s="290">
        <f t="shared" si="6"/>
        <v>0</v>
      </c>
      <c r="T46" s="337">
        <f t="shared" si="7"/>
        <v>0</v>
      </c>
      <c r="U46" s="337"/>
      <c r="AD46" s="338"/>
    </row>
    <row r="47" spans="1:54" s="290" customFormat="1" ht="31.5" x14ac:dyDescent="0.3">
      <c r="A47" s="329">
        <f t="shared" si="17"/>
        <v>13</v>
      </c>
      <c r="B47" s="329">
        <v>7000020282</v>
      </c>
      <c r="C47" s="329">
        <v>810</v>
      </c>
      <c r="D47" s="329">
        <v>60</v>
      </c>
      <c r="E47" s="329">
        <v>230</v>
      </c>
      <c r="F47" s="329" t="s">
        <v>436</v>
      </c>
      <c r="G47" s="329">
        <v>100000925</v>
      </c>
      <c r="H47" s="329">
        <v>998736</v>
      </c>
      <c r="I47" s="330"/>
      <c r="J47" s="331">
        <v>0.18</v>
      </c>
      <c r="K47" s="332"/>
      <c r="L47" s="333" t="s">
        <v>433</v>
      </c>
      <c r="M47" s="329" t="s">
        <v>338</v>
      </c>
      <c r="N47" s="746">
        <v>2</v>
      </c>
      <c r="O47" s="745"/>
      <c r="P47" s="335" t="str">
        <f t="shared" si="20"/>
        <v>Included</v>
      </c>
      <c r="Q47" s="336">
        <f t="shared" si="21"/>
        <v>0</v>
      </c>
      <c r="R47" s="290">
        <f t="shared" si="5"/>
        <v>0</v>
      </c>
      <c r="S47" s="290">
        <f t="shared" si="6"/>
        <v>0</v>
      </c>
      <c r="T47" s="337">
        <f t="shared" si="7"/>
        <v>0</v>
      </c>
      <c r="U47" s="337"/>
      <c r="AD47" s="338"/>
    </row>
    <row r="48" spans="1:54" s="290" customFormat="1" ht="73.5" customHeight="1" x14ac:dyDescent="0.3">
      <c r="A48" s="329">
        <f t="shared" si="17"/>
        <v>14</v>
      </c>
      <c r="B48" s="329">
        <v>7000020282</v>
      </c>
      <c r="C48" s="329">
        <v>810</v>
      </c>
      <c r="D48" s="329">
        <v>60</v>
      </c>
      <c r="E48" s="329">
        <v>240</v>
      </c>
      <c r="F48" s="329" t="s">
        <v>436</v>
      </c>
      <c r="G48" s="329">
        <v>100002861</v>
      </c>
      <c r="H48" s="329">
        <v>998734</v>
      </c>
      <c r="I48" s="330"/>
      <c r="J48" s="331">
        <v>0.18</v>
      </c>
      <c r="K48" s="332"/>
      <c r="L48" s="333" t="s">
        <v>435</v>
      </c>
      <c r="M48" s="329" t="s">
        <v>338</v>
      </c>
      <c r="N48" s="746">
        <v>2</v>
      </c>
      <c r="O48" s="745"/>
      <c r="P48" s="335" t="str">
        <f t="shared" si="20"/>
        <v>Included</v>
      </c>
      <c r="Q48" s="336">
        <f t="shared" si="21"/>
        <v>0</v>
      </c>
      <c r="R48" s="290">
        <f t="shared" si="5"/>
        <v>0</v>
      </c>
      <c r="S48" s="290">
        <f t="shared" si="6"/>
        <v>0</v>
      </c>
      <c r="T48" s="337">
        <f t="shared" si="7"/>
        <v>0</v>
      </c>
      <c r="U48" s="337"/>
      <c r="AD48" s="338"/>
    </row>
    <row r="49" spans="1:54" s="290" customFormat="1" ht="31.5" x14ac:dyDescent="0.3">
      <c r="A49" s="329">
        <f t="shared" si="17"/>
        <v>15</v>
      </c>
      <c r="B49" s="329">
        <v>7000020282</v>
      </c>
      <c r="C49" s="329">
        <v>810</v>
      </c>
      <c r="D49" s="329">
        <v>60</v>
      </c>
      <c r="E49" s="329">
        <v>250</v>
      </c>
      <c r="F49" s="329" t="s">
        <v>436</v>
      </c>
      <c r="G49" s="329">
        <v>100003449</v>
      </c>
      <c r="H49" s="329">
        <v>998734</v>
      </c>
      <c r="I49" s="330"/>
      <c r="J49" s="331">
        <v>0.18</v>
      </c>
      <c r="K49" s="332"/>
      <c r="L49" s="333" t="s">
        <v>425</v>
      </c>
      <c r="M49" s="329" t="s">
        <v>34</v>
      </c>
      <c r="N49" s="746">
        <v>2</v>
      </c>
      <c r="O49" s="745"/>
      <c r="P49" s="335" t="str">
        <f t="shared" si="20"/>
        <v>Included</v>
      </c>
      <c r="Q49" s="336">
        <f t="shared" si="21"/>
        <v>0</v>
      </c>
      <c r="R49" s="290">
        <f t="shared" si="5"/>
        <v>0</v>
      </c>
      <c r="S49" s="290">
        <f t="shared" si="6"/>
        <v>0</v>
      </c>
      <c r="T49" s="337">
        <f t="shared" si="7"/>
        <v>0</v>
      </c>
      <c r="U49" s="337"/>
      <c r="AD49" s="338"/>
    </row>
    <row r="50" spans="1:54" s="290" customFormat="1" ht="31.5" x14ac:dyDescent="0.3">
      <c r="A50" s="329">
        <f t="shared" si="17"/>
        <v>16</v>
      </c>
      <c r="B50" s="329">
        <v>7000020282</v>
      </c>
      <c r="C50" s="329">
        <v>810</v>
      </c>
      <c r="D50" s="329">
        <v>60</v>
      </c>
      <c r="E50" s="329">
        <v>260</v>
      </c>
      <c r="F50" s="329" t="s">
        <v>436</v>
      </c>
      <c r="G50" s="329">
        <v>100002853</v>
      </c>
      <c r="H50" s="329">
        <v>998734</v>
      </c>
      <c r="I50" s="330"/>
      <c r="J50" s="331">
        <v>0.18</v>
      </c>
      <c r="K50" s="332"/>
      <c r="L50" s="333" t="s">
        <v>440</v>
      </c>
      <c r="M50" s="329" t="s">
        <v>34</v>
      </c>
      <c r="N50" s="746">
        <v>2</v>
      </c>
      <c r="O50" s="745"/>
      <c r="P50" s="335" t="str">
        <f t="shared" si="20"/>
        <v>Included</v>
      </c>
      <c r="Q50" s="336">
        <f t="shared" si="21"/>
        <v>0</v>
      </c>
      <c r="R50" s="290">
        <f t="shared" si="5"/>
        <v>0</v>
      </c>
      <c r="S50" s="290">
        <f t="shared" si="6"/>
        <v>0</v>
      </c>
      <c r="T50" s="337">
        <f t="shared" si="7"/>
        <v>0</v>
      </c>
      <c r="U50" s="337"/>
      <c r="AD50" s="338"/>
    </row>
    <row r="51" spans="1:54" s="290" customFormat="1" ht="31.5" x14ac:dyDescent="0.3">
      <c r="A51" s="329">
        <f t="shared" si="17"/>
        <v>17</v>
      </c>
      <c r="B51" s="329">
        <v>7000020282</v>
      </c>
      <c r="C51" s="329">
        <v>810</v>
      </c>
      <c r="D51" s="329">
        <v>60</v>
      </c>
      <c r="E51" s="329">
        <v>270</v>
      </c>
      <c r="F51" s="329" t="s">
        <v>436</v>
      </c>
      <c r="G51" s="329">
        <v>100002854</v>
      </c>
      <c r="H51" s="329">
        <v>998734</v>
      </c>
      <c r="I51" s="330"/>
      <c r="J51" s="331">
        <v>0.18</v>
      </c>
      <c r="K51" s="332"/>
      <c r="L51" s="333" t="s">
        <v>441</v>
      </c>
      <c r="M51" s="329" t="s">
        <v>34</v>
      </c>
      <c r="N51" s="746">
        <v>2</v>
      </c>
      <c r="O51" s="745"/>
      <c r="P51" s="335" t="str">
        <f t="shared" ref="P51" si="22">IF(O51=0, "Included", IF(ISERROR(N51*O51), O51, N51*O51))</f>
        <v>Included</v>
      </c>
      <c r="Q51" s="336">
        <f t="shared" ref="Q51" si="23">S51</f>
        <v>0</v>
      </c>
      <c r="R51" s="290">
        <f t="shared" si="5"/>
        <v>0</v>
      </c>
      <c r="S51" s="290">
        <f t="shared" si="6"/>
        <v>0</v>
      </c>
      <c r="T51" s="337">
        <f t="shared" si="7"/>
        <v>0</v>
      </c>
      <c r="U51" s="337"/>
      <c r="AD51" s="338"/>
    </row>
    <row r="52" spans="1:54" ht="21.75" customHeight="1" x14ac:dyDescent="0.3">
      <c r="A52" s="787" t="s">
        <v>452</v>
      </c>
      <c r="B52" s="843" t="s">
        <v>412</v>
      </c>
      <c r="C52" s="843"/>
      <c r="D52" s="843"/>
      <c r="E52" s="843"/>
      <c r="F52" s="843"/>
      <c r="G52" s="843"/>
      <c r="H52" s="843"/>
      <c r="I52" s="843"/>
      <c r="J52" s="843"/>
      <c r="K52" s="843"/>
      <c r="L52" s="843"/>
      <c r="M52" s="843"/>
      <c r="N52" s="843"/>
      <c r="O52" s="843"/>
      <c r="P52" s="843"/>
      <c r="Q52" s="843"/>
      <c r="R52" s="290">
        <f t="shared" si="5"/>
        <v>0</v>
      </c>
      <c r="S52" s="290">
        <f t="shared" si="6"/>
        <v>0</v>
      </c>
      <c r="T52" s="337">
        <f t="shared" si="7"/>
        <v>0</v>
      </c>
      <c r="U52" s="45"/>
      <c r="V52" s="45"/>
      <c r="W52" s="45"/>
      <c r="Z52" s="9"/>
      <c r="AA52" s="10"/>
      <c r="AB52" s="10"/>
      <c r="AC52" s="9"/>
      <c r="AD52" s="9"/>
      <c r="AE52" s="9"/>
      <c r="AF52" s="9"/>
      <c r="AG52" s="9"/>
      <c r="AH52" s="9"/>
      <c r="AI52" s="33"/>
      <c r="AJ52" s="9"/>
      <c r="AK52" s="9"/>
      <c r="AZ52" s="9"/>
      <c r="BA52" s="9"/>
      <c r="BB52" s="9"/>
    </row>
    <row r="53" spans="1:54" s="290" customFormat="1" ht="63" x14ac:dyDescent="0.3">
      <c r="A53" s="329">
        <v>1</v>
      </c>
      <c r="B53" s="329">
        <v>7000023692</v>
      </c>
      <c r="C53" s="329">
        <v>3940</v>
      </c>
      <c r="D53" s="329">
        <v>50</v>
      </c>
      <c r="E53" s="329">
        <v>10</v>
      </c>
      <c r="F53" s="329" t="s">
        <v>442</v>
      </c>
      <c r="G53" s="329">
        <v>100002812</v>
      </c>
      <c r="H53" s="329">
        <v>998734</v>
      </c>
      <c r="I53" s="330"/>
      <c r="J53" s="331">
        <v>0.18</v>
      </c>
      <c r="K53" s="332"/>
      <c r="L53" s="333" t="s">
        <v>422</v>
      </c>
      <c r="M53" s="329" t="s">
        <v>34</v>
      </c>
      <c r="N53" s="746">
        <v>2</v>
      </c>
      <c r="O53" s="745"/>
      <c r="P53" s="335" t="str">
        <f t="shared" si="18"/>
        <v>Included</v>
      </c>
      <c r="Q53" s="336">
        <f t="shared" si="19"/>
        <v>0</v>
      </c>
      <c r="R53" s="290">
        <f t="shared" si="5"/>
        <v>0</v>
      </c>
      <c r="S53" s="290">
        <f t="shared" si="6"/>
        <v>0</v>
      </c>
      <c r="T53" s="337">
        <f t="shared" si="7"/>
        <v>0</v>
      </c>
      <c r="U53" s="337"/>
      <c r="AD53" s="338"/>
    </row>
    <row r="54" spans="1:54" s="290" customFormat="1" ht="31.5" x14ac:dyDescent="0.3">
      <c r="A54" s="329">
        <f t="shared" ref="A54:A116" si="24">A53+1</f>
        <v>2</v>
      </c>
      <c r="B54" s="329">
        <v>7000023692</v>
      </c>
      <c r="C54" s="329">
        <v>3940</v>
      </c>
      <c r="D54" s="329">
        <v>50</v>
      </c>
      <c r="E54" s="329">
        <v>20</v>
      </c>
      <c r="F54" s="329" t="s">
        <v>442</v>
      </c>
      <c r="G54" s="329">
        <v>170000434</v>
      </c>
      <c r="H54" s="329">
        <v>998734</v>
      </c>
      <c r="I54" s="330"/>
      <c r="J54" s="331">
        <v>0.18</v>
      </c>
      <c r="K54" s="332"/>
      <c r="L54" s="333" t="s">
        <v>443</v>
      </c>
      <c r="M54" s="329" t="s">
        <v>34</v>
      </c>
      <c r="N54" s="746">
        <v>2</v>
      </c>
      <c r="O54" s="745"/>
      <c r="P54" s="335" t="str">
        <f t="shared" si="18"/>
        <v>Included</v>
      </c>
      <c r="Q54" s="336">
        <f t="shared" si="19"/>
        <v>0</v>
      </c>
      <c r="R54" s="290">
        <f t="shared" si="5"/>
        <v>0</v>
      </c>
      <c r="S54" s="290">
        <f t="shared" si="6"/>
        <v>0</v>
      </c>
      <c r="T54" s="337">
        <f t="shared" si="7"/>
        <v>0</v>
      </c>
      <c r="U54" s="337"/>
      <c r="AD54" s="338"/>
    </row>
    <row r="55" spans="1:54" s="290" customFormat="1" ht="31.5" x14ac:dyDescent="0.3">
      <c r="A55" s="329">
        <f t="shared" si="24"/>
        <v>3</v>
      </c>
      <c r="B55" s="329">
        <v>7000023692</v>
      </c>
      <c r="C55" s="329">
        <v>3940</v>
      </c>
      <c r="D55" s="329">
        <v>50</v>
      </c>
      <c r="E55" s="329">
        <v>30</v>
      </c>
      <c r="F55" s="329" t="s">
        <v>442</v>
      </c>
      <c r="G55" s="329">
        <v>170000435</v>
      </c>
      <c r="H55" s="329">
        <v>998734</v>
      </c>
      <c r="I55" s="330"/>
      <c r="J55" s="331">
        <v>0.18</v>
      </c>
      <c r="K55" s="332"/>
      <c r="L55" s="333" t="s">
        <v>438</v>
      </c>
      <c r="M55" s="329" t="s">
        <v>34</v>
      </c>
      <c r="N55" s="746">
        <v>4</v>
      </c>
      <c r="O55" s="745"/>
      <c r="P55" s="335" t="str">
        <f t="shared" si="18"/>
        <v>Included</v>
      </c>
      <c r="Q55" s="336">
        <f t="shared" si="19"/>
        <v>0</v>
      </c>
      <c r="R55" s="290">
        <f t="shared" si="5"/>
        <v>0</v>
      </c>
      <c r="S55" s="290">
        <f t="shared" si="6"/>
        <v>0</v>
      </c>
      <c r="T55" s="337">
        <f t="shared" si="7"/>
        <v>0</v>
      </c>
      <c r="U55" s="337"/>
      <c r="AD55" s="338"/>
    </row>
    <row r="56" spans="1:54" s="290" customFormat="1" ht="31.5" x14ac:dyDescent="0.3">
      <c r="A56" s="329">
        <f t="shared" si="24"/>
        <v>4</v>
      </c>
      <c r="B56" s="329">
        <v>7000023692</v>
      </c>
      <c r="C56" s="329">
        <v>3940</v>
      </c>
      <c r="D56" s="329">
        <v>50</v>
      </c>
      <c r="E56" s="329">
        <v>40</v>
      </c>
      <c r="F56" s="329" t="s">
        <v>442</v>
      </c>
      <c r="G56" s="329">
        <v>100002822</v>
      </c>
      <c r="H56" s="329">
        <v>998734</v>
      </c>
      <c r="I56" s="330"/>
      <c r="J56" s="331">
        <v>0.18</v>
      </c>
      <c r="K56" s="332"/>
      <c r="L56" s="333" t="s">
        <v>426</v>
      </c>
      <c r="M56" s="329" t="s">
        <v>34</v>
      </c>
      <c r="N56" s="746">
        <v>2</v>
      </c>
      <c r="O56" s="745"/>
      <c r="P56" s="335" t="str">
        <f t="shared" si="18"/>
        <v>Included</v>
      </c>
      <c r="Q56" s="336">
        <f t="shared" si="19"/>
        <v>0</v>
      </c>
      <c r="R56" s="290">
        <f t="shared" si="5"/>
        <v>0</v>
      </c>
      <c r="S56" s="290">
        <f t="shared" si="6"/>
        <v>0</v>
      </c>
      <c r="T56" s="337">
        <f t="shared" si="7"/>
        <v>0</v>
      </c>
      <c r="U56" s="337"/>
      <c r="AD56" s="338"/>
    </row>
    <row r="57" spans="1:54" s="290" customFormat="1" ht="31.5" x14ac:dyDescent="0.3">
      <c r="A57" s="329">
        <f t="shared" si="24"/>
        <v>5</v>
      </c>
      <c r="B57" s="329">
        <v>7000023692</v>
      </c>
      <c r="C57" s="329">
        <v>3940</v>
      </c>
      <c r="D57" s="329">
        <v>50</v>
      </c>
      <c r="E57" s="329">
        <v>50</v>
      </c>
      <c r="F57" s="329" t="s">
        <v>442</v>
      </c>
      <c r="G57" s="329">
        <v>100002825</v>
      </c>
      <c r="H57" s="329">
        <v>998734</v>
      </c>
      <c r="I57" s="330"/>
      <c r="J57" s="331">
        <v>0.18</v>
      </c>
      <c r="K57" s="332"/>
      <c r="L57" s="333" t="s">
        <v>428</v>
      </c>
      <c r="M57" s="329" t="s">
        <v>338</v>
      </c>
      <c r="N57" s="746">
        <v>4</v>
      </c>
      <c r="O57" s="745"/>
      <c r="P57" s="335" t="str">
        <f t="shared" si="18"/>
        <v>Included</v>
      </c>
      <c r="Q57" s="336">
        <f t="shared" si="19"/>
        <v>0</v>
      </c>
      <c r="R57" s="290">
        <f t="shared" si="5"/>
        <v>0</v>
      </c>
      <c r="S57" s="290">
        <f t="shared" si="6"/>
        <v>0</v>
      </c>
      <c r="T57" s="337">
        <f t="shared" si="7"/>
        <v>0</v>
      </c>
      <c r="U57" s="337"/>
      <c r="AD57" s="338"/>
    </row>
    <row r="58" spans="1:54" s="290" customFormat="1" ht="31.5" x14ac:dyDescent="0.3">
      <c r="A58" s="329">
        <f t="shared" si="24"/>
        <v>6</v>
      </c>
      <c r="B58" s="329">
        <v>7000023692</v>
      </c>
      <c r="C58" s="329">
        <v>3940</v>
      </c>
      <c r="D58" s="329">
        <v>50</v>
      </c>
      <c r="E58" s="329">
        <v>60</v>
      </c>
      <c r="F58" s="329" t="s">
        <v>442</v>
      </c>
      <c r="G58" s="329">
        <v>170000550</v>
      </c>
      <c r="H58" s="329">
        <v>998336</v>
      </c>
      <c r="I58" s="330"/>
      <c r="J58" s="331">
        <v>0.18</v>
      </c>
      <c r="K58" s="332"/>
      <c r="L58" s="333" t="s">
        <v>429</v>
      </c>
      <c r="M58" s="329" t="s">
        <v>34</v>
      </c>
      <c r="N58" s="746">
        <v>4</v>
      </c>
      <c r="O58" s="745"/>
      <c r="P58" s="335" t="str">
        <f t="shared" ref="P58:P62" si="25">IF(O58=0, "Included", IF(ISERROR(N58*O58), O58, N58*O58))</f>
        <v>Included</v>
      </c>
      <c r="Q58" s="336">
        <f t="shared" ref="Q58:Q62" si="26">S58</f>
        <v>0</v>
      </c>
      <c r="R58" s="290">
        <f t="shared" si="5"/>
        <v>0</v>
      </c>
      <c r="S58" s="290">
        <f t="shared" si="6"/>
        <v>0</v>
      </c>
      <c r="T58" s="337">
        <f t="shared" si="7"/>
        <v>0</v>
      </c>
      <c r="U58" s="337"/>
      <c r="AD58" s="338"/>
    </row>
    <row r="59" spans="1:54" s="290" customFormat="1" ht="31.5" x14ac:dyDescent="0.3">
      <c r="A59" s="329">
        <f t="shared" si="24"/>
        <v>7</v>
      </c>
      <c r="B59" s="329">
        <v>7000023692</v>
      </c>
      <c r="C59" s="329">
        <v>3940</v>
      </c>
      <c r="D59" s="329">
        <v>50</v>
      </c>
      <c r="E59" s="329">
        <v>70</v>
      </c>
      <c r="F59" s="329" t="s">
        <v>442</v>
      </c>
      <c r="G59" s="329">
        <v>100002829</v>
      </c>
      <c r="H59" s="329">
        <v>998734</v>
      </c>
      <c r="I59" s="330"/>
      <c r="J59" s="331">
        <v>0.18</v>
      </c>
      <c r="K59" s="332"/>
      <c r="L59" s="333" t="s">
        <v>430</v>
      </c>
      <c r="M59" s="329" t="s">
        <v>338</v>
      </c>
      <c r="N59" s="746">
        <v>2</v>
      </c>
      <c r="O59" s="745"/>
      <c r="P59" s="335" t="str">
        <f t="shared" si="25"/>
        <v>Included</v>
      </c>
      <c r="Q59" s="336">
        <f t="shared" si="26"/>
        <v>0</v>
      </c>
      <c r="R59" s="290">
        <f t="shared" si="5"/>
        <v>0</v>
      </c>
      <c r="S59" s="290">
        <f t="shared" si="6"/>
        <v>0</v>
      </c>
      <c r="T59" s="337">
        <f t="shared" si="7"/>
        <v>0</v>
      </c>
      <c r="U59" s="337"/>
      <c r="AD59" s="338"/>
    </row>
    <row r="60" spans="1:54" s="290" customFormat="1" ht="31.5" x14ac:dyDescent="0.3">
      <c r="A60" s="329">
        <f t="shared" si="24"/>
        <v>8</v>
      </c>
      <c r="B60" s="329">
        <v>7000023692</v>
      </c>
      <c r="C60" s="329">
        <v>3940</v>
      </c>
      <c r="D60" s="329">
        <v>50</v>
      </c>
      <c r="E60" s="329">
        <v>80</v>
      </c>
      <c r="F60" s="329" t="s">
        <v>442</v>
      </c>
      <c r="G60" s="329">
        <v>170000375</v>
      </c>
      <c r="H60" s="329">
        <v>998734</v>
      </c>
      <c r="I60" s="330"/>
      <c r="J60" s="331">
        <v>0.18</v>
      </c>
      <c r="K60" s="332"/>
      <c r="L60" s="333" t="s">
        <v>431</v>
      </c>
      <c r="M60" s="329" t="s">
        <v>34</v>
      </c>
      <c r="N60" s="746">
        <v>2</v>
      </c>
      <c r="O60" s="745"/>
      <c r="P60" s="335" t="str">
        <f t="shared" si="25"/>
        <v>Included</v>
      </c>
      <c r="Q60" s="336">
        <f t="shared" si="26"/>
        <v>0</v>
      </c>
      <c r="R60" s="290">
        <f t="shared" si="5"/>
        <v>0</v>
      </c>
      <c r="S60" s="290">
        <f t="shared" si="6"/>
        <v>0</v>
      </c>
      <c r="T60" s="337">
        <f t="shared" si="7"/>
        <v>0</v>
      </c>
      <c r="U60" s="337"/>
      <c r="AD60" s="338"/>
    </row>
    <row r="61" spans="1:54" s="290" customFormat="1" ht="31.5" x14ac:dyDescent="0.3">
      <c r="A61" s="329">
        <f t="shared" si="24"/>
        <v>9</v>
      </c>
      <c r="B61" s="329">
        <v>7000023692</v>
      </c>
      <c r="C61" s="329">
        <v>3940</v>
      </c>
      <c r="D61" s="329">
        <v>50</v>
      </c>
      <c r="E61" s="329">
        <v>90</v>
      </c>
      <c r="F61" s="329" t="s">
        <v>442</v>
      </c>
      <c r="G61" s="329">
        <v>170000551</v>
      </c>
      <c r="H61" s="329">
        <v>998336</v>
      </c>
      <c r="I61" s="330"/>
      <c r="J61" s="331">
        <v>0.18</v>
      </c>
      <c r="K61" s="332"/>
      <c r="L61" s="333" t="s">
        <v>339</v>
      </c>
      <c r="M61" s="329" t="s">
        <v>34</v>
      </c>
      <c r="N61" s="746">
        <v>4</v>
      </c>
      <c r="O61" s="745"/>
      <c r="P61" s="335" t="str">
        <f t="shared" si="25"/>
        <v>Included</v>
      </c>
      <c r="Q61" s="336">
        <f t="shared" si="26"/>
        <v>0</v>
      </c>
      <c r="R61" s="290">
        <f t="shared" si="5"/>
        <v>0</v>
      </c>
      <c r="S61" s="290">
        <f t="shared" si="6"/>
        <v>0</v>
      </c>
      <c r="T61" s="337">
        <f t="shared" si="7"/>
        <v>0</v>
      </c>
      <c r="U61" s="337"/>
      <c r="AD61" s="338"/>
    </row>
    <row r="62" spans="1:54" s="290" customFormat="1" ht="31.5" x14ac:dyDescent="0.3">
      <c r="A62" s="329">
        <f t="shared" si="24"/>
        <v>10</v>
      </c>
      <c r="B62" s="329">
        <v>7000023692</v>
      </c>
      <c r="C62" s="329">
        <v>3940</v>
      </c>
      <c r="D62" s="329">
        <v>50</v>
      </c>
      <c r="E62" s="329">
        <v>100</v>
      </c>
      <c r="F62" s="329" t="s">
        <v>442</v>
      </c>
      <c r="G62" s="329">
        <v>170000492</v>
      </c>
      <c r="H62" s="329">
        <v>998336</v>
      </c>
      <c r="I62" s="330"/>
      <c r="J62" s="331">
        <v>0.18</v>
      </c>
      <c r="K62" s="332"/>
      <c r="L62" s="333" t="s">
        <v>432</v>
      </c>
      <c r="M62" s="329" t="s">
        <v>34</v>
      </c>
      <c r="N62" s="746">
        <v>2</v>
      </c>
      <c r="O62" s="745"/>
      <c r="P62" s="335" t="str">
        <f t="shared" si="25"/>
        <v>Included</v>
      </c>
      <c r="Q62" s="336">
        <f t="shared" si="26"/>
        <v>0</v>
      </c>
      <c r="R62" s="290">
        <f t="shared" si="5"/>
        <v>0</v>
      </c>
      <c r="S62" s="290">
        <f t="shared" si="6"/>
        <v>0</v>
      </c>
      <c r="T62" s="337">
        <f t="shared" si="7"/>
        <v>0</v>
      </c>
      <c r="U62" s="337"/>
      <c r="AD62" s="338"/>
    </row>
    <row r="63" spans="1:54" s="290" customFormat="1" ht="31.5" x14ac:dyDescent="0.3">
      <c r="A63" s="329">
        <f t="shared" si="24"/>
        <v>11</v>
      </c>
      <c r="B63" s="329">
        <v>7000023692</v>
      </c>
      <c r="C63" s="329">
        <v>3940</v>
      </c>
      <c r="D63" s="329">
        <v>50</v>
      </c>
      <c r="E63" s="329">
        <v>110</v>
      </c>
      <c r="F63" s="329" t="s">
        <v>442</v>
      </c>
      <c r="G63" s="329">
        <v>100000925</v>
      </c>
      <c r="H63" s="329">
        <v>998736</v>
      </c>
      <c r="I63" s="330"/>
      <c r="J63" s="331">
        <v>0.18</v>
      </c>
      <c r="K63" s="332"/>
      <c r="L63" s="333" t="s">
        <v>433</v>
      </c>
      <c r="M63" s="329" t="s">
        <v>338</v>
      </c>
      <c r="N63" s="746">
        <v>2</v>
      </c>
      <c r="O63" s="745"/>
      <c r="P63" s="335" t="str">
        <f t="shared" ref="P63" si="27">IF(O63=0, "Included", IF(ISERROR(N63*O63), O63, N63*O63))</f>
        <v>Included</v>
      </c>
      <c r="Q63" s="336">
        <f t="shared" ref="Q63" si="28">S63</f>
        <v>0</v>
      </c>
      <c r="R63" s="290">
        <f t="shared" si="5"/>
        <v>0</v>
      </c>
      <c r="S63" s="290">
        <f t="shared" si="6"/>
        <v>0</v>
      </c>
      <c r="T63" s="337">
        <f t="shared" si="7"/>
        <v>0</v>
      </c>
      <c r="U63" s="337"/>
      <c r="AD63" s="338"/>
    </row>
    <row r="64" spans="1:54" ht="21.75" customHeight="1" x14ac:dyDescent="0.3">
      <c r="A64" s="787" t="s">
        <v>453</v>
      </c>
      <c r="B64" s="843" t="s">
        <v>409</v>
      </c>
      <c r="C64" s="843"/>
      <c r="D64" s="843"/>
      <c r="E64" s="843"/>
      <c r="F64" s="843"/>
      <c r="G64" s="843"/>
      <c r="H64" s="843"/>
      <c r="I64" s="843"/>
      <c r="J64" s="843"/>
      <c r="K64" s="843"/>
      <c r="L64" s="843"/>
      <c r="M64" s="843"/>
      <c r="N64" s="843"/>
      <c r="O64" s="843"/>
      <c r="P64" s="843"/>
      <c r="Q64" s="843"/>
      <c r="R64" s="290">
        <f t="shared" si="5"/>
        <v>0</v>
      </c>
      <c r="S64" s="290">
        <f t="shared" si="6"/>
        <v>0</v>
      </c>
      <c r="T64" s="337">
        <f t="shared" si="7"/>
        <v>0</v>
      </c>
      <c r="U64" s="45"/>
      <c r="V64" s="45"/>
      <c r="W64" s="45"/>
      <c r="Z64" s="9"/>
      <c r="AA64" s="10"/>
      <c r="AB64" s="10"/>
      <c r="AC64" s="9"/>
      <c r="AD64" s="9"/>
      <c r="AE64" s="9"/>
      <c r="AF64" s="9"/>
      <c r="AG64" s="9"/>
      <c r="AH64" s="9"/>
      <c r="AI64" s="33"/>
      <c r="AJ64" s="9"/>
      <c r="AK64" s="9"/>
      <c r="AZ64" s="9"/>
      <c r="BA64" s="9"/>
      <c r="BB64" s="9"/>
    </row>
    <row r="65" spans="1:54" s="290" customFormat="1" ht="63" x14ac:dyDescent="0.3">
      <c r="A65" s="329">
        <v>1</v>
      </c>
      <c r="B65" s="329">
        <v>7000023692</v>
      </c>
      <c r="C65" s="329">
        <v>3640</v>
      </c>
      <c r="D65" s="329">
        <v>50</v>
      </c>
      <c r="E65" s="329">
        <v>10</v>
      </c>
      <c r="F65" s="329" t="s">
        <v>444</v>
      </c>
      <c r="G65" s="329">
        <v>100002812</v>
      </c>
      <c r="H65" s="329">
        <v>998734</v>
      </c>
      <c r="I65" s="330"/>
      <c r="J65" s="331">
        <v>0.18</v>
      </c>
      <c r="K65" s="332"/>
      <c r="L65" s="333" t="s">
        <v>422</v>
      </c>
      <c r="M65" s="329" t="s">
        <v>34</v>
      </c>
      <c r="N65" s="746">
        <v>10</v>
      </c>
      <c r="O65" s="745"/>
      <c r="P65" s="335" t="str">
        <f t="shared" si="18"/>
        <v>Included</v>
      </c>
      <c r="Q65" s="336">
        <f t="shared" si="19"/>
        <v>0</v>
      </c>
      <c r="R65" s="290">
        <f t="shared" si="5"/>
        <v>0</v>
      </c>
      <c r="S65" s="290">
        <f t="shared" si="6"/>
        <v>0</v>
      </c>
      <c r="T65" s="337">
        <f t="shared" si="7"/>
        <v>0</v>
      </c>
      <c r="U65" s="337"/>
      <c r="AD65" s="338"/>
    </row>
    <row r="66" spans="1:54" s="290" customFormat="1" ht="31.5" x14ac:dyDescent="0.3">
      <c r="A66" s="329">
        <f t="shared" si="24"/>
        <v>2</v>
      </c>
      <c r="B66" s="329">
        <v>7000023692</v>
      </c>
      <c r="C66" s="329">
        <v>3640</v>
      </c>
      <c r="D66" s="329">
        <v>50</v>
      </c>
      <c r="E66" s="329">
        <v>20</v>
      </c>
      <c r="F66" s="329" t="s">
        <v>444</v>
      </c>
      <c r="G66" s="329">
        <v>170000433</v>
      </c>
      <c r="H66" s="329">
        <v>998734</v>
      </c>
      <c r="I66" s="330"/>
      <c r="J66" s="331">
        <v>0.18</v>
      </c>
      <c r="K66" s="332"/>
      <c r="L66" s="333" t="s">
        <v>423</v>
      </c>
      <c r="M66" s="329" t="s">
        <v>34</v>
      </c>
      <c r="N66" s="746">
        <v>4</v>
      </c>
      <c r="O66" s="745"/>
      <c r="P66" s="335" t="str">
        <f t="shared" si="18"/>
        <v>Included</v>
      </c>
      <c r="Q66" s="336">
        <f t="shared" si="19"/>
        <v>0</v>
      </c>
      <c r="R66" s="290">
        <f t="shared" si="5"/>
        <v>0</v>
      </c>
      <c r="S66" s="290">
        <f t="shared" si="6"/>
        <v>0</v>
      </c>
      <c r="T66" s="337">
        <f t="shared" si="7"/>
        <v>0</v>
      </c>
      <c r="U66" s="337"/>
      <c r="AD66" s="338"/>
    </row>
    <row r="67" spans="1:54" s="290" customFormat="1" ht="31.5" x14ac:dyDescent="0.3">
      <c r="A67" s="329">
        <f t="shared" si="24"/>
        <v>3</v>
      </c>
      <c r="B67" s="329">
        <v>7000023692</v>
      </c>
      <c r="C67" s="329">
        <v>3640</v>
      </c>
      <c r="D67" s="329">
        <v>50</v>
      </c>
      <c r="E67" s="329">
        <v>30</v>
      </c>
      <c r="F67" s="329" t="s">
        <v>444</v>
      </c>
      <c r="G67" s="329">
        <v>170000435</v>
      </c>
      <c r="H67" s="329">
        <v>998734</v>
      </c>
      <c r="I67" s="330"/>
      <c r="J67" s="331">
        <v>0.18</v>
      </c>
      <c r="K67" s="332"/>
      <c r="L67" s="333" t="s">
        <v>438</v>
      </c>
      <c r="M67" s="329" t="s">
        <v>34</v>
      </c>
      <c r="N67" s="746">
        <v>4</v>
      </c>
      <c r="O67" s="745"/>
      <c r="P67" s="335" t="str">
        <f t="shared" si="18"/>
        <v>Included</v>
      </c>
      <c r="Q67" s="336">
        <f t="shared" si="19"/>
        <v>0</v>
      </c>
      <c r="R67" s="290">
        <f t="shared" si="5"/>
        <v>0</v>
      </c>
      <c r="S67" s="290">
        <f t="shared" si="6"/>
        <v>0</v>
      </c>
      <c r="T67" s="337">
        <f t="shared" si="7"/>
        <v>0</v>
      </c>
      <c r="U67" s="337"/>
      <c r="AD67" s="338"/>
    </row>
    <row r="68" spans="1:54" s="290" customFormat="1" ht="31.5" x14ac:dyDescent="0.3">
      <c r="A68" s="329">
        <f t="shared" si="24"/>
        <v>4</v>
      </c>
      <c r="B68" s="329">
        <v>7000023692</v>
      </c>
      <c r="C68" s="329">
        <v>3640</v>
      </c>
      <c r="D68" s="329">
        <v>50</v>
      </c>
      <c r="E68" s="329">
        <v>40</v>
      </c>
      <c r="F68" s="329" t="s">
        <v>444</v>
      </c>
      <c r="G68" s="329">
        <v>100002813</v>
      </c>
      <c r="H68" s="329">
        <v>998734</v>
      </c>
      <c r="I68" s="330"/>
      <c r="J68" s="331">
        <v>0.18</v>
      </c>
      <c r="K68" s="332"/>
      <c r="L68" s="333" t="s">
        <v>434</v>
      </c>
      <c r="M68" s="329" t="s">
        <v>34</v>
      </c>
      <c r="N68" s="746">
        <v>14</v>
      </c>
      <c r="O68" s="745"/>
      <c r="P68" s="335" t="str">
        <f t="shared" si="18"/>
        <v>Included</v>
      </c>
      <c r="Q68" s="336">
        <f t="shared" si="19"/>
        <v>0</v>
      </c>
      <c r="R68" s="290">
        <f t="shared" si="5"/>
        <v>0</v>
      </c>
      <c r="S68" s="290">
        <f t="shared" si="6"/>
        <v>0</v>
      </c>
      <c r="T68" s="337">
        <f t="shared" si="7"/>
        <v>0</v>
      </c>
      <c r="U68" s="337"/>
      <c r="AD68" s="338"/>
    </row>
    <row r="69" spans="1:54" s="290" customFormat="1" ht="31.5" x14ac:dyDescent="0.3">
      <c r="A69" s="329">
        <f t="shared" si="24"/>
        <v>5</v>
      </c>
      <c r="B69" s="329">
        <v>7000023692</v>
      </c>
      <c r="C69" s="329">
        <v>3640</v>
      </c>
      <c r="D69" s="329">
        <v>50</v>
      </c>
      <c r="E69" s="329">
        <v>50</v>
      </c>
      <c r="F69" s="329" t="s">
        <v>444</v>
      </c>
      <c r="G69" s="329">
        <v>170000374</v>
      </c>
      <c r="H69" s="329">
        <v>998734</v>
      </c>
      <c r="I69" s="330"/>
      <c r="J69" s="331">
        <v>0.18</v>
      </c>
      <c r="K69" s="332"/>
      <c r="L69" s="333" t="s">
        <v>424</v>
      </c>
      <c r="M69" s="329" t="s">
        <v>34</v>
      </c>
      <c r="N69" s="746">
        <v>8</v>
      </c>
      <c r="O69" s="745"/>
      <c r="P69" s="335" t="str">
        <f t="shared" si="18"/>
        <v>Included</v>
      </c>
      <c r="Q69" s="336">
        <f t="shared" si="19"/>
        <v>0</v>
      </c>
      <c r="R69" s="290">
        <f t="shared" si="5"/>
        <v>0</v>
      </c>
      <c r="S69" s="290">
        <f t="shared" si="6"/>
        <v>0</v>
      </c>
      <c r="T69" s="337">
        <f t="shared" si="7"/>
        <v>0</v>
      </c>
      <c r="U69" s="337"/>
      <c r="AD69" s="338"/>
    </row>
    <row r="70" spans="1:54" s="290" customFormat="1" ht="31.5" x14ac:dyDescent="0.3">
      <c r="A70" s="329">
        <f t="shared" si="24"/>
        <v>6</v>
      </c>
      <c r="B70" s="329">
        <v>7000023692</v>
      </c>
      <c r="C70" s="329">
        <v>3640</v>
      </c>
      <c r="D70" s="329">
        <v>50</v>
      </c>
      <c r="E70" s="329">
        <v>60</v>
      </c>
      <c r="F70" s="329" t="s">
        <v>444</v>
      </c>
      <c r="G70" s="329">
        <v>100003449</v>
      </c>
      <c r="H70" s="329">
        <v>998734</v>
      </c>
      <c r="I70" s="330"/>
      <c r="J70" s="331">
        <v>0.18</v>
      </c>
      <c r="K70" s="332"/>
      <c r="L70" s="333" t="s">
        <v>425</v>
      </c>
      <c r="M70" s="329" t="s">
        <v>34</v>
      </c>
      <c r="N70" s="746">
        <v>8</v>
      </c>
      <c r="O70" s="745"/>
      <c r="P70" s="335" t="str">
        <f t="shared" ref="P70:P79" si="29">IF(O70=0, "Included", IF(ISERROR(N70*O70), O70, N70*O70))</f>
        <v>Included</v>
      </c>
      <c r="Q70" s="336">
        <f t="shared" ref="Q70:Q79" si="30">S70</f>
        <v>0</v>
      </c>
      <c r="R70" s="290">
        <f t="shared" si="5"/>
        <v>0</v>
      </c>
      <c r="S70" s="290">
        <f t="shared" si="6"/>
        <v>0</v>
      </c>
      <c r="T70" s="337">
        <f t="shared" si="7"/>
        <v>0</v>
      </c>
      <c r="U70" s="337"/>
      <c r="AD70" s="338"/>
    </row>
    <row r="71" spans="1:54" s="290" customFormat="1" ht="31.5" x14ac:dyDescent="0.3">
      <c r="A71" s="329">
        <f t="shared" si="24"/>
        <v>7</v>
      </c>
      <c r="B71" s="329">
        <v>7000023692</v>
      </c>
      <c r="C71" s="329">
        <v>3640</v>
      </c>
      <c r="D71" s="329">
        <v>50</v>
      </c>
      <c r="E71" s="329">
        <v>70</v>
      </c>
      <c r="F71" s="329" t="s">
        <v>444</v>
      </c>
      <c r="G71" s="329">
        <v>170000437</v>
      </c>
      <c r="H71" s="329">
        <v>998734</v>
      </c>
      <c r="I71" s="330"/>
      <c r="J71" s="331">
        <v>0.18</v>
      </c>
      <c r="K71" s="332"/>
      <c r="L71" s="333" t="s">
        <v>427</v>
      </c>
      <c r="M71" s="329" t="s">
        <v>34</v>
      </c>
      <c r="N71" s="746">
        <v>8</v>
      </c>
      <c r="O71" s="745"/>
      <c r="P71" s="335" t="str">
        <f t="shared" si="29"/>
        <v>Included</v>
      </c>
      <c r="Q71" s="336">
        <f t="shared" si="30"/>
        <v>0</v>
      </c>
      <c r="R71" s="290">
        <f t="shared" si="5"/>
        <v>0</v>
      </c>
      <c r="S71" s="290">
        <f t="shared" si="6"/>
        <v>0</v>
      </c>
      <c r="T71" s="337">
        <f t="shared" si="7"/>
        <v>0</v>
      </c>
      <c r="U71" s="337"/>
      <c r="AD71" s="338"/>
    </row>
    <row r="72" spans="1:54" s="290" customFormat="1" ht="31.5" x14ac:dyDescent="0.3">
      <c r="A72" s="329">
        <f t="shared" si="24"/>
        <v>8</v>
      </c>
      <c r="B72" s="329">
        <v>7000023692</v>
      </c>
      <c r="C72" s="329">
        <v>3640</v>
      </c>
      <c r="D72" s="329">
        <v>50</v>
      </c>
      <c r="E72" s="329">
        <v>80</v>
      </c>
      <c r="F72" s="329" t="s">
        <v>444</v>
      </c>
      <c r="G72" s="329">
        <v>100002822</v>
      </c>
      <c r="H72" s="329">
        <v>998734</v>
      </c>
      <c r="I72" s="330"/>
      <c r="J72" s="331">
        <v>0.18</v>
      </c>
      <c r="K72" s="332"/>
      <c r="L72" s="333" t="s">
        <v>426</v>
      </c>
      <c r="M72" s="329" t="s">
        <v>34</v>
      </c>
      <c r="N72" s="746">
        <v>20</v>
      </c>
      <c r="O72" s="745"/>
      <c r="P72" s="335" t="str">
        <f t="shared" si="29"/>
        <v>Included</v>
      </c>
      <c r="Q72" s="336">
        <f t="shared" si="30"/>
        <v>0</v>
      </c>
      <c r="R72" s="290">
        <f t="shared" si="5"/>
        <v>0</v>
      </c>
      <c r="S72" s="290">
        <f t="shared" si="6"/>
        <v>0</v>
      </c>
      <c r="T72" s="337">
        <f t="shared" si="7"/>
        <v>0</v>
      </c>
      <c r="U72" s="337"/>
      <c r="AD72" s="338"/>
    </row>
    <row r="73" spans="1:54" s="290" customFormat="1" ht="31.5" x14ac:dyDescent="0.3">
      <c r="A73" s="329">
        <f t="shared" si="24"/>
        <v>9</v>
      </c>
      <c r="B73" s="329">
        <v>7000023692</v>
      </c>
      <c r="C73" s="329">
        <v>3640</v>
      </c>
      <c r="D73" s="329">
        <v>50</v>
      </c>
      <c r="E73" s="329">
        <v>90</v>
      </c>
      <c r="F73" s="329" t="s">
        <v>444</v>
      </c>
      <c r="G73" s="329">
        <v>100002825</v>
      </c>
      <c r="H73" s="329">
        <v>998734</v>
      </c>
      <c r="I73" s="330"/>
      <c r="J73" s="331">
        <v>0.18</v>
      </c>
      <c r="K73" s="332"/>
      <c r="L73" s="333" t="s">
        <v>428</v>
      </c>
      <c r="M73" s="329" t="s">
        <v>338</v>
      </c>
      <c r="N73" s="746">
        <v>20</v>
      </c>
      <c r="O73" s="745"/>
      <c r="P73" s="335" t="str">
        <f t="shared" si="29"/>
        <v>Included</v>
      </c>
      <c r="Q73" s="336">
        <f t="shared" si="30"/>
        <v>0</v>
      </c>
      <c r="R73" s="290">
        <f t="shared" si="5"/>
        <v>0</v>
      </c>
      <c r="S73" s="290">
        <f t="shared" si="6"/>
        <v>0</v>
      </c>
      <c r="T73" s="337">
        <f t="shared" si="7"/>
        <v>0</v>
      </c>
      <c r="U73" s="337"/>
      <c r="AD73" s="338"/>
    </row>
    <row r="74" spans="1:54" s="290" customFormat="1" ht="31.5" x14ac:dyDescent="0.3">
      <c r="A74" s="329">
        <f t="shared" si="24"/>
        <v>10</v>
      </c>
      <c r="B74" s="329">
        <v>7000023692</v>
      </c>
      <c r="C74" s="329">
        <v>3640</v>
      </c>
      <c r="D74" s="329">
        <v>50</v>
      </c>
      <c r="E74" s="329">
        <v>100</v>
      </c>
      <c r="F74" s="329" t="s">
        <v>444</v>
      </c>
      <c r="G74" s="329">
        <v>170000550</v>
      </c>
      <c r="H74" s="329">
        <v>998336</v>
      </c>
      <c r="I74" s="330"/>
      <c r="J74" s="331">
        <v>0.18</v>
      </c>
      <c r="K74" s="332"/>
      <c r="L74" s="333" t="s">
        <v>429</v>
      </c>
      <c r="M74" s="329" t="s">
        <v>34</v>
      </c>
      <c r="N74" s="746">
        <v>20</v>
      </c>
      <c r="O74" s="745"/>
      <c r="P74" s="335" t="str">
        <f t="shared" si="29"/>
        <v>Included</v>
      </c>
      <c r="Q74" s="336">
        <f t="shared" si="30"/>
        <v>0</v>
      </c>
      <c r="R74" s="290">
        <f t="shared" si="5"/>
        <v>0</v>
      </c>
      <c r="S74" s="290">
        <f t="shared" si="6"/>
        <v>0</v>
      </c>
      <c r="T74" s="337">
        <f t="shared" si="7"/>
        <v>0</v>
      </c>
      <c r="U74" s="337"/>
      <c r="AD74" s="338"/>
    </row>
    <row r="75" spans="1:54" s="290" customFormat="1" ht="31.5" x14ac:dyDescent="0.3">
      <c r="A75" s="329">
        <f t="shared" si="24"/>
        <v>11</v>
      </c>
      <c r="B75" s="329">
        <v>7000023692</v>
      </c>
      <c r="C75" s="329">
        <v>3640</v>
      </c>
      <c r="D75" s="329">
        <v>50</v>
      </c>
      <c r="E75" s="329">
        <v>110</v>
      </c>
      <c r="F75" s="329" t="s">
        <v>444</v>
      </c>
      <c r="G75" s="329">
        <v>100002829</v>
      </c>
      <c r="H75" s="329">
        <v>998734</v>
      </c>
      <c r="I75" s="330"/>
      <c r="J75" s="331">
        <v>0.18</v>
      </c>
      <c r="K75" s="332"/>
      <c r="L75" s="333" t="s">
        <v>430</v>
      </c>
      <c r="M75" s="329" t="s">
        <v>338</v>
      </c>
      <c r="N75" s="746">
        <v>10</v>
      </c>
      <c r="O75" s="745"/>
      <c r="P75" s="335" t="str">
        <f t="shared" si="29"/>
        <v>Included</v>
      </c>
      <c r="Q75" s="336">
        <f t="shared" si="30"/>
        <v>0</v>
      </c>
      <c r="R75" s="290">
        <f t="shared" si="5"/>
        <v>0</v>
      </c>
      <c r="S75" s="290">
        <f t="shared" si="6"/>
        <v>0</v>
      </c>
      <c r="T75" s="337">
        <f t="shared" si="7"/>
        <v>0</v>
      </c>
      <c r="U75" s="337"/>
      <c r="AD75" s="338"/>
    </row>
    <row r="76" spans="1:54" s="290" customFormat="1" ht="31.5" x14ac:dyDescent="0.3">
      <c r="A76" s="329">
        <f t="shared" si="24"/>
        <v>12</v>
      </c>
      <c r="B76" s="329">
        <v>7000023692</v>
      </c>
      <c r="C76" s="329">
        <v>3640</v>
      </c>
      <c r="D76" s="329">
        <v>50</v>
      </c>
      <c r="E76" s="329">
        <v>120</v>
      </c>
      <c r="F76" s="329" t="s">
        <v>444</v>
      </c>
      <c r="G76" s="329">
        <v>170000375</v>
      </c>
      <c r="H76" s="329">
        <v>998734</v>
      </c>
      <c r="I76" s="330"/>
      <c r="J76" s="331">
        <v>0.18</v>
      </c>
      <c r="K76" s="332"/>
      <c r="L76" s="333" t="s">
        <v>431</v>
      </c>
      <c r="M76" s="329" t="s">
        <v>34</v>
      </c>
      <c r="N76" s="746">
        <v>10</v>
      </c>
      <c r="O76" s="745"/>
      <c r="P76" s="335" t="str">
        <f t="shared" si="29"/>
        <v>Included</v>
      </c>
      <c r="Q76" s="336">
        <f t="shared" si="30"/>
        <v>0</v>
      </c>
      <c r="R76" s="290">
        <f t="shared" si="5"/>
        <v>0</v>
      </c>
      <c r="S76" s="290">
        <f t="shared" si="6"/>
        <v>0</v>
      </c>
      <c r="T76" s="337">
        <f t="shared" si="7"/>
        <v>0</v>
      </c>
      <c r="U76" s="337"/>
      <c r="AD76" s="338"/>
    </row>
    <row r="77" spans="1:54" s="290" customFormat="1" ht="31.5" x14ac:dyDescent="0.3">
      <c r="A77" s="329">
        <f t="shared" si="24"/>
        <v>13</v>
      </c>
      <c r="B77" s="329">
        <v>7000023692</v>
      </c>
      <c r="C77" s="329">
        <v>3640</v>
      </c>
      <c r="D77" s="329">
        <v>50</v>
      </c>
      <c r="E77" s="329">
        <v>130</v>
      </c>
      <c r="F77" s="329" t="s">
        <v>444</v>
      </c>
      <c r="G77" s="329">
        <v>170000551</v>
      </c>
      <c r="H77" s="329">
        <v>998336</v>
      </c>
      <c r="I77" s="330"/>
      <c r="J77" s="331">
        <v>0.18</v>
      </c>
      <c r="K77" s="332"/>
      <c r="L77" s="333" t="s">
        <v>339</v>
      </c>
      <c r="M77" s="329" t="s">
        <v>34</v>
      </c>
      <c r="N77" s="746">
        <v>20</v>
      </c>
      <c r="O77" s="745"/>
      <c r="P77" s="335" t="str">
        <f t="shared" si="29"/>
        <v>Included</v>
      </c>
      <c r="Q77" s="336">
        <f t="shared" si="30"/>
        <v>0</v>
      </c>
      <c r="R77" s="290">
        <f t="shared" si="5"/>
        <v>0</v>
      </c>
      <c r="S77" s="290">
        <f t="shared" si="6"/>
        <v>0</v>
      </c>
      <c r="T77" s="337">
        <f t="shared" si="7"/>
        <v>0</v>
      </c>
      <c r="U77" s="337"/>
      <c r="AD77" s="338"/>
    </row>
    <row r="78" spans="1:54" s="290" customFormat="1" ht="31.5" x14ac:dyDescent="0.3">
      <c r="A78" s="329">
        <f t="shared" si="24"/>
        <v>14</v>
      </c>
      <c r="B78" s="329">
        <v>7000023692</v>
      </c>
      <c r="C78" s="329">
        <v>3640</v>
      </c>
      <c r="D78" s="329">
        <v>50</v>
      </c>
      <c r="E78" s="329">
        <v>140</v>
      </c>
      <c r="F78" s="329" t="s">
        <v>444</v>
      </c>
      <c r="G78" s="329">
        <v>100002853</v>
      </c>
      <c r="H78" s="329">
        <v>998734</v>
      </c>
      <c r="I78" s="330"/>
      <c r="J78" s="331">
        <v>0.18</v>
      </c>
      <c r="K78" s="332"/>
      <c r="L78" s="333" t="s">
        <v>440</v>
      </c>
      <c r="M78" s="329" t="s">
        <v>34</v>
      </c>
      <c r="N78" s="746">
        <v>10</v>
      </c>
      <c r="O78" s="745"/>
      <c r="P78" s="335" t="str">
        <f t="shared" si="29"/>
        <v>Included</v>
      </c>
      <c r="Q78" s="336">
        <f t="shared" si="30"/>
        <v>0</v>
      </c>
      <c r="R78" s="290">
        <f t="shared" si="5"/>
        <v>0</v>
      </c>
      <c r="S78" s="290">
        <f t="shared" si="6"/>
        <v>0</v>
      </c>
      <c r="T78" s="337">
        <f t="shared" si="7"/>
        <v>0</v>
      </c>
      <c r="U78" s="337"/>
      <c r="AD78" s="338"/>
    </row>
    <row r="79" spans="1:54" s="290" customFormat="1" ht="31.5" x14ac:dyDescent="0.3">
      <c r="A79" s="329">
        <f t="shared" si="24"/>
        <v>15</v>
      </c>
      <c r="B79" s="329">
        <v>7000023692</v>
      </c>
      <c r="C79" s="329">
        <v>3640</v>
      </c>
      <c r="D79" s="329">
        <v>50</v>
      </c>
      <c r="E79" s="329">
        <v>150</v>
      </c>
      <c r="F79" s="329" t="s">
        <v>444</v>
      </c>
      <c r="G79" s="329">
        <v>100002854</v>
      </c>
      <c r="H79" s="329">
        <v>998734</v>
      </c>
      <c r="I79" s="330"/>
      <c r="J79" s="331">
        <v>0.18</v>
      </c>
      <c r="K79" s="332"/>
      <c r="L79" s="333" t="s">
        <v>441</v>
      </c>
      <c r="M79" s="329" t="s">
        <v>34</v>
      </c>
      <c r="N79" s="746">
        <v>10</v>
      </c>
      <c r="O79" s="745"/>
      <c r="P79" s="335" t="str">
        <f t="shared" si="29"/>
        <v>Included</v>
      </c>
      <c r="Q79" s="336">
        <f t="shared" si="30"/>
        <v>0</v>
      </c>
      <c r="R79" s="290">
        <f t="shared" si="5"/>
        <v>0</v>
      </c>
      <c r="S79" s="290">
        <f t="shared" si="6"/>
        <v>0</v>
      </c>
      <c r="T79" s="337">
        <f t="shared" si="7"/>
        <v>0</v>
      </c>
      <c r="U79" s="337"/>
      <c r="AD79" s="338"/>
    </row>
    <row r="80" spans="1:54" ht="21.75" customHeight="1" x14ac:dyDescent="0.3">
      <c r="A80" s="787" t="s">
        <v>454</v>
      </c>
      <c r="B80" s="843" t="s">
        <v>445</v>
      </c>
      <c r="C80" s="843"/>
      <c r="D80" s="843"/>
      <c r="E80" s="843"/>
      <c r="F80" s="843"/>
      <c r="G80" s="843"/>
      <c r="H80" s="843"/>
      <c r="I80" s="843"/>
      <c r="J80" s="843"/>
      <c r="K80" s="843"/>
      <c r="L80" s="843"/>
      <c r="M80" s="843"/>
      <c r="N80" s="843"/>
      <c r="O80" s="843"/>
      <c r="P80" s="843"/>
      <c r="Q80" s="843"/>
      <c r="R80" s="290">
        <f t="shared" si="5"/>
        <v>0</v>
      </c>
      <c r="S80" s="290">
        <f t="shared" si="6"/>
        <v>0</v>
      </c>
      <c r="T80" s="337">
        <f t="shared" si="7"/>
        <v>0</v>
      </c>
      <c r="U80" s="45"/>
      <c r="V80" s="45"/>
      <c r="W80" s="45"/>
      <c r="Z80" s="9"/>
      <c r="AA80" s="10"/>
      <c r="AB80" s="10"/>
      <c r="AC80" s="9"/>
      <c r="AD80" s="9"/>
      <c r="AE80" s="9"/>
      <c r="AF80" s="9"/>
      <c r="AG80" s="9"/>
      <c r="AH80" s="9"/>
      <c r="AI80" s="33"/>
      <c r="AJ80" s="9"/>
      <c r="AK80" s="9"/>
      <c r="AZ80" s="9"/>
      <c r="BA80" s="9"/>
      <c r="BB80" s="9"/>
    </row>
    <row r="81" spans="1:54" s="290" customFormat="1" ht="63" x14ac:dyDescent="0.3">
      <c r="A81" s="329">
        <v>1</v>
      </c>
      <c r="B81" s="329">
        <v>7000023692</v>
      </c>
      <c r="C81" s="329">
        <v>3380</v>
      </c>
      <c r="D81" s="329">
        <v>50</v>
      </c>
      <c r="E81" s="329">
        <v>10</v>
      </c>
      <c r="F81" s="329" t="s">
        <v>446</v>
      </c>
      <c r="G81" s="329">
        <v>100002812</v>
      </c>
      <c r="H81" s="329">
        <v>998734</v>
      </c>
      <c r="I81" s="330"/>
      <c r="J81" s="331">
        <v>0.18</v>
      </c>
      <c r="K81" s="332"/>
      <c r="L81" s="333" t="s">
        <v>422</v>
      </c>
      <c r="M81" s="329" t="s">
        <v>34</v>
      </c>
      <c r="N81" s="746">
        <v>2</v>
      </c>
      <c r="O81" s="745"/>
      <c r="P81" s="335" t="str">
        <f t="shared" ref="P81" si="31">IF(O81=0, "Included", IF(ISERROR(N81*O81), O81, N81*O81))</f>
        <v>Included</v>
      </c>
      <c r="Q81" s="336">
        <f t="shared" ref="Q81" si="32">S81</f>
        <v>0</v>
      </c>
      <c r="R81" s="290">
        <f t="shared" si="5"/>
        <v>0</v>
      </c>
      <c r="S81" s="290">
        <f t="shared" si="6"/>
        <v>0</v>
      </c>
      <c r="T81" s="337">
        <f t="shared" si="7"/>
        <v>0</v>
      </c>
      <c r="U81" s="337"/>
      <c r="AD81" s="338"/>
    </row>
    <row r="82" spans="1:54" s="290" customFormat="1" ht="31.5" x14ac:dyDescent="0.3">
      <c r="A82" s="329">
        <f t="shared" si="24"/>
        <v>2</v>
      </c>
      <c r="B82" s="329">
        <v>7000023692</v>
      </c>
      <c r="C82" s="329">
        <v>3380</v>
      </c>
      <c r="D82" s="329">
        <v>50</v>
      </c>
      <c r="E82" s="329">
        <v>20</v>
      </c>
      <c r="F82" s="329" t="s">
        <v>446</v>
      </c>
      <c r="G82" s="329">
        <v>170000433</v>
      </c>
      <c r="H82" s="329">
        <v>998734</v>
      </c>
      <c r="I82" s="330"/>
      <c r="J82" s="331">
        <v>0.18</v>
      </c>
      <c r="K82" s="332"/>
      <c r="L82" s="333" t="s">
        <v>423</v>
      </c>
      <c r="M82" s="329" t="s">
        <v>34</v>
      </c>
      <c r="N82" s="746">
        <v>8</v>
      </c>
      <c r="O82" s="745"/>
      <c r="P82" s="335" t="str">
        <f t="shared" ref="P82:P88" si="33">IF(O82=0, "Included", IF(ISERROR(N82*O82), O82, N82*O82))</f>
        <v>Included</v>
      </c>
      <c r="Q82" s="336">
        <f t="shared" ref="Q82:Q88" si="34">S82</f>
        <v>0</v>
      </c>
      <c r="R82" s="290">
        <f t="shared" si="5"/>
        <v>0</v>
      </c>
      <c r="S82" s="290">
        <f t="shared" si="6"/>
        <v>0</v>
      </c>
      <c r="T82" s="337">
        <f t="shared" si="7"/>
        <v>0</v>
      </c>
      <c r="U82" s="337"/>
      <c r="AD82" s="338"/>
    </row>
    <row r="83" spans="1:54" s="290" customFormat="1" ht="31.5" x14ac:dyDescent="0.3">
      <c r="A83" s="329">
        <f t="shared" si="24"/>
        <v>3</v>
      </c>
      <c r="B83" s="329">
        <v>7000023692</v>
      </c>
      <c r="C83" s="329">
        <v>3380</v>
      </c>
      <c r="D83" s="329">
        <v>50</v>
      </c>
      <c r="E83" s="329">
        <v>30</v>
      </c>
      <c r="F83" s="329" t="s">
        <v>446</v>
      </c>
      <c r="G83" s="329">
        <v>100002822</v>
      </c>
      <c r="H83" s="329">
        <v>998734</v>
      </c>
      <c r="I83" s="330"/>
      <c r="J83" s="331">
        <v>0.18</v>
      </c>
      <c r="K83" s="332"/>
      <c r="L83" s="333" t="s">
        <v>426</v>
      </c>
      <c r="M83" s="329" t="s">
        <v>34</v>
      </c>
      <c r="N83" s="746">
        <v>4</v>
      </c>
      <c r="O83" s="745"/>
      <c r="P83" s="335" t="str">
        <f t="shared" si="33"/>
        <v>Included</v>
      </c>
      <c r="Q83" s="336">
        <f t="shared" si="34"/>
        <v>0</v>
      </c>
      <c r="R83" s="290">
        <f t="shared" si="5"/>
        <v>0</v>
      </c>
      <c r="S83" s="290">
        <f t="shared" si="6"/>
        <v>0</v>
      </c>
      <c r="T83" s="337">
        <f t="shared" si="7"/>
        <v>0</v>
      </c>
      <c r="U83" s="337"/>
      <c r="AD83" s="338"/>
    </row>
    <row r="84" spans="1:54" s="290" customFormat="1" ht="31.5" x14ac:dyDescent="0.3">
      <c r="A84" s="329">
        <f t="shared" si="24"/>
        <v>4</v>
      </c>
      <c r="B84" s="329">
        <v>7000023692</v>
      </c>
      <c r="C84" s="329">
        <v>3380</v>
      </c>
      <c r="D84" s="329">
        <v>50</v>
      </c>
      <c r="E84" s="329">
        <v>40</v>
      </c>
      <c r="F84" s="329" t="s">
        <v>446</v>
      </c>
      <c r="G84" s="329">
        <v>100002825</v>
      </c>
      <c r="H84" s="329">
        <v>998734</v>
      </c>
      <c r="I84" s="330"/>
      <c r="J84" s="331">
        <v>0.18</v>
      </c>
      <c r="K84" s="332"/>
      <c r="L84" s="333" t="s">
        <v>428</v>
      </c>
      <c r="M84" s="329" t="s">
        <v>338</v>
      </c>
      <c r="N84" s="746">
        <v>4</v>
      </c>
      <c r="O84" s="745"/>
      <c r="P84" s="335" t="str">
        <f t="shared" si="33"/>
        <v>Included</v>
      </c>
      <c r="Q84" s="336">
        <f t="shared" si="34"/>
        <v>0</v>
      </c>
      <c r="R84" s="290">
        <f t="shared" ref="R84:R121" si="35">IF(P84="Included",0,P84)</f>
        <v>0</v>
      </c>
      <c r="S84" s="290">
        <f t="shared" ref="S84:S121" si="36">IF(K84="",(R84*J84),(R84*K84))</f>
        <v>0</v>
      </c>
      <c r="T84" s="337">
        <f t="shared" ref="T84:T121" si="37">+N84*O84</f>
        <v>0</v>
      </c>
      <c r="U84" s="337"/>
      <c r="AD84" s="338"/>
    </row>
    <row r="85" spans="1:54" s="290" customFormat="1" ht="31.5" x14ac:dyDescent="0.3">
      <c r="A85" s="329">
        <f t="shared" si="24"/>
        <v>5</v>
      </c>
      <c r="B85" s="329">
        <v>7000023692</v>
      </c>
      <c r="C85" s="329">
        <v>3380</v>
      </c>
      <c r="D85" s="329">
        <v>50</v>
      </c>
      <c r="E85" s="329">
        <v>50</v>
      </c>
      <c r="F85" s="329" t="s">
        <v>446</v>
      </c>
      <c r="G85" s="329">
        <v>170000550</v>
      </c>
      <c r="H85" s="329">
        <v>998336</v>
      </c>
      <c r="I85" s="330"/>
      <c r="J85" s="331">
        <v>0.18</v>
      </c>
      <c r="K85" s="332"/>
      <c r="L85" s="333" t="s">
        <v>429</v>
      </c>
      <c r="M85" s="329" t="s">
        <v>34</v>
      </c>
      <c r="N85" s="746">
        <v>4</v>
      </c>
      <c r="O85" s="745"/>
      <c r="P85" s="335" t="str">
        <f t="shared" si="33"/>
        <v>Included</v>
      </c>
      <c r="Q85" s="336">
        <f t="shared" si="34"/>
        <v>0</v>
      </c>
      <c r="R85" s="290">
        <f t="shared" si="35"/>
        <v>0</v>
      </c>
      <c r="S85" s="290">
        <f t="shared" si="36"/>
        <v>0</v>
      </c>
      <c r="T85" s="337">
        <f t="shared" si="37"/>
        <v>0</v>
      </c>
      <c r="U85" s="337"/>
      <c r="AD85" s="338"/>
    </row>
    <row r="86" spans="1:54" s="290" customFormat="1" ht="31.5" x14ac:dyDescent="0.3">
      <c r="A86" s="329">
        <f t="shared" si="24"/>
        <v>6</v>
      </c>
      <c r="B86" s="329">
        <v>7000023692</v>
      </c>
      <c r="C86" s="329">
        <v>3380</v>
      </c>
      <c r="D86" s="329">
        <v>50</v>
      </c>
      <c r="E86" s="329">
        <v>60</v>
      </c>
      <c r="F86" s="329" t="s">
        <v>446</v>
      </c>
      <c r="G86" s="329">
        <v>100002829</v>
      </c>
      <c r="H86" s="329">
        <v>998734</v>
      </c>
      <c r="I86" s="330"/>
      <c r="J86" s="331">
        <v>0.18</v>
      </c>
      <c r="K86" s="332"/>
      <c r="L86" s="333" t="s">
        <v>430</v>
      </c>
      <c r="M86" s="329" t="s">
        <v>338</v>
      </c>
      <c r="N86" s="746">
        <v>2</v>
      </c>
      <c r="O86" s="745"/>
      <c r="P86" s="335" t="str">
        <f t="shared" si="33"/>
        <v>Included</v>
      </c>
      <c r="Q86" s="336">
        <f t="shared" si="34"/>
        <v>0</v>
      </c>
      <c r="R86" s="290">
        <f t="shared" si="35"/>
        <v>0</v>
      </c>
      <c r="S86" s="290">
        <f t="shared" si="36"/>
        <v>0</v>
      </c>
      <c r="T86" s="337">
        <f t="shared" si="37"/>
        <v>0</v>
      </c>
      <c r="U86" s="337"/>
      <c r="AD86" s="338"/>
    </row>
    <row r="87" spans="1:54" s="290" customFormat="1" ht="31.5" x14ac:dyDescent="0.3">
      <c r="A87" s="329">
        <f t="shared" si="24"/>
        <v>7</v>
      </c>
      <c r="B87" s="329">
        <v>7000023692</v>
      </c>
      <c r="C87" s="329">
        <v>3380</v>
      </c>
      <c r="D87" s="329">
        <v>50</v>
      </c>
      <c r="E87" s="329">
        <v>70</v>
      </c>
      <c r="F87" s="329" t="s">
        <v>446</v>
      </c>
      <c r="G87" s="329">
        <v>170000375</v>
      </c>
      <c r="H87" s="329">
        <v>998734</v>
      </c>
      <c r="I87" s="330"/>
      <c r="J87" s="331">
        <v>0.18</v>
      </c>
      <c r="K87" s="332"/>
      <c r="L87" s="333" t="s">
        <v>431</v>
      </c>
      <c r="M87" s="329" t="s">
        <v>34</v>
      </c>
      <c r="N87" s="746">
        <v>2</v>
      </c>
      <c r="O87" s="745"/>
      <c r="P87" s="335" t="str">
        <f t="shared" si="33"/>
        <v>Included</v>
      </c>
      <c r="Q87" s="336">
        <f t="shared" si="34"/>
        <v>0</v>
      </c>
      <c r="R87" s="290">
        <f t="shared" si="35"/>
        <v>0</v>
      </c>
      <c r="S87" s="290">
        <f t="shared" si="36"/>
        <v>0</v>
      </c>
      <c r="T87" s="337">
        <f t="shared" si="37"/>
        <v>0</v>
      </c>
      <c r="U87" s="337"/>
      <c r="AD87" s="338"/>
    </row>
    <row r="88" spans="1:54" s="290" customFormat="1" ht="31.5" x14ac:dyDescent="0.3">
      <c r="A88" s="329">
        <f t="shared" si="24"/>
        <v>8</v>
      </c>
      <c r="B88" s="329">
        <v>7000023692</v>
      </c>
      <c r="C88" s="329">
        <v>3380</v>
      </c>
      <c r="D88" s="329">
        <v>50</v>
      </c>
      <c r="E88" s="329">
        <v>80</v>
      </c>
      <c r="F88" s="329" t="s">
        <v>446</v>
      </c>
      <c r="G88" s="329">
        <v>170000551</v>
      </c>
      <c r="H88" s="329">
        <v>998336</v>
      </c>
      <c r="I88" s="330"/>
      <c r="J88" s="331">
        <v>0.18</v>
      </c>
      <c r="K88" s="332"/>
      <c r="L88" s="333" t="s">
        <v>339</v>
      </c>
      <c r="M88" s="329" t="s">
        <v>34</v>
      </c>
      <c r="N88" s="746">
        <v>4</v>
      </c>
      <c r="O88" s="745"/>
      <c r="P88" s="335" t="str">
        <f t="shared" si="33"/>
        <v>Included</v>
      </c>
      <c r="Q88" s="336">
        <f t="shared" si="34"/>
        <v>0</v>
      </c>
      <c r="R88" s="290">
        <f t="shared" si="35"/>
        <v>0</v>
      </c>
      <c r="S88" s="290">
        <f t="shared" si="36"/>
        <v>0</v>
      </c>
      <c r="T88" s="337">
        <f t="shared" si="37"/>
        <v>0</v>
      </c>
      <c r="U88" s="337"/>
      <c r="AD88" s="338"/>
    </row>
    <row r="89" spans="1:54" ht="21.75" customHeight="1" x14ac:dyDescent="0.3">
      <c r="A89" s="787" t="s">
        <v>455</v>
      </c>
      <c r="B89" s="843" t="s">
        <v>447</v>
      </c>
      <c r="C89" s="843"/>
      <c r="D89" s="843"/>
      <c r="E89" s="843"/>
      <c r="F89" s="843"/>
      <c r="G89" s="843"/>
      <c r="H89" s="843"/>
      <c r="I89" s="843"/>
      <c r="J89" s="843"/>
      <c r="K89" s="843"/>
      <c r="L89" s="843"/>
      <c r="M89" s="843"/>
      <c r="N89" s="843"/>
      <c r="O89" s="843"/>
      <c r="P89" s="843"/>
      <c r="Q89" s="843"/>
      <c r="R89" s="290">
        <f t="shared" si="35"/>
        <v>0</v>
      </c>
      <c r="S89" s="290">
        <f t="shared" si="36"/>
        <v>0</v>
      </c>
      <c r="T89" s="337">
        <f t="shared" si="37"/>
        <v>0</v>
      </c>
      <c r="U89" s="45"/>
      <c r="V89" s="45"/>
      <c r="W89" s="45"/>
      <c r="Z89" s="9"/>
      <c r="AA89" s="10"/>
      <c r="AB89" s="10"/>
      <c r="AC89" s="9"/>
      <c r="AD89" s="9"/>
      <c r="AE89" s="9"/>
      <c r="AF89" s="9"/>
      <c r="AG89" s="9"/>
      <c r="AH89" s="9"/>
      <c r="AI89" s="33"/>
      <c r="AJ89" s="9"/>
      <c r="AK89" s="9"/>
      <c r="AZ89" s="9"/>
      <c r="BA89" s="9"/>
      <c r="BB89" s="9"/>
    </row>
    <row r="90" spans="1:54" s="290" customFormat="1" ht="63" x14ac:dyDescent="0.3">
      <c r="A90" s="329">
        <v>1</v>
      </c>
      <c r="B90" s="329">
        <v>7000023692</v>
      </c>
      <c r="C90" s="329">
        <v>3190</v>
      </c>
      <c r="D90" s="329">
        <v>50</v>
      </c>
      <c r="E90" s="329">
        <v>10</v>
      </c>
      <c r="F90" s="329" t="s">
        <v>448</v>
      </c>
      <c r="G90" s="329">
        <v>100002812</v>
      </c>
      <c r="H90" s="329">
        <v>998734</v>
      </c>
      <c r="I90" s="330"/>
      <c r="J90" s="331">
        <v>0.18</v>
      </c>
      <c r="K90" s="332"/>
      <c r="L90" s="333" t="s">
        <v>422</v>
      </c>
      <c r="M90" s="329" t="s">
        <v>34</v>
      </c>
      <c r="N90" s="746">
        <v>2</v>
      </c>
      <c r="O90" s="745"/>
      <c r="P90" s="335" t="str">
        <f t="shared" ref="P90:P104" si="38">IF(O90=0, "Included", IF(ISERROR(N90*O90), O90, N90*O90))</f>
        <v>Included</v>
      </c>
      <c r="Q90" s="336">
        <f t="shared" ref="Q90:Q104" si="39">S90</f>
        <v>0</v>
      </c>
      <c r="R90" s="290">
        <f t="shared" si="35"/>
        <v>0</v>
      </c>
      <c r="S90" s="290">
        <f t="shared" si="36"/>
        <v>0</v>
      </c>
      <c r="T90" s="337">
        <f t="shared" si="37"/>
        <v>0</v>
      </c>
      <c r="U90" s="337"/>
      <c r="AD90" s="338"/>
    </row>
    <row r="91" spans="1:54" s="290" customFormat="1" ht="31.5" x14ac:dyDescent="0.3">
      <c r="A91" s="329">
        <f t="shared" si="24"/>
        <v>2</v>
      </c>
      <c r="B91" s="329">
        <v>7000023692</v>
      </c>
      <c r="C91" s="329">
        <v>3190</v>
      </c>
      <c r="D91" s="329">
        <v>50</v>
      </c>
      <c r="E91" s="329">
        <v>20</v>
      </c>
      <c r="F91" s="329" t="s">
        <v>448</v>
      </c>
      <c r="G91" s="329">
        <v>170000433</v>
      </c>
      <c r="H91" s="329">
        <v>998734</v>
      </c>
      <c r="I91" s="330"/>
      <c r="J91" s="331">
        <v>0.18</v>
      </c>
      <c r="K91" s="332"/>
      <c r="L91" s="333" t="s">
        <v>423</v>
      </c>
      <c r="M91" s="329" t="s">
        <v>34</v>
      </c>
      <c r="N91" s="746">
        <v>8</v>
      </c>
      <c r="O91" s="745"/>
      <c r="P91" s="335" t="str">
        <f t="shared" si="38"/>
        <v>Included</v>
      </c>
      <c r="Q91" s="336">
        <f t="shared" si="39"/>
        <v>0</v>
      </c>
      <c r="R91" s="290">
        <f t="shared" si="35"/>
        <v>0</v>
      </c>
      <c r="S91" s="290">
        <f t="shared" si="36"/>
        <v>0</v>
      </c>
      <c r="T91" s="337">
        <f t="shared" si="37"/>
        <v>0</v>
      </c>
      <c r="U91" s="337"/>
      <c r="AD91" s="338"/>
    </row>
    <row r="92" spans="1:54" s="290" customFormat="1" ht="31.5" x14ac:dyDescent="0.3">
      <c r="A92" s="329">
        <f t="shared" si="24"/>
        <v>3</v>
      </c>
      <c r="B92" s="329">
        <v>7000023692</v>
      </c>
      <c r="C92" s="329">
        <v>3190</v>
      </c>
      <c r="D92" s="329">
        <v>50</v>
      </c>
      <c r="E92" s="329">
        <v>30</v>
      </c>
      <c r="F92" s="329" t="s">
        <v>448</v>
      </c>
      <c r="G92" s="329">
        <v>100002822</v>
      </c>
      <c r="H92" s="329">
        <v>998734</v>
      </c>
      <c r="I92" s="330"/>
      <c r="J92" s="331">
        <v>0.18</v>
      </c>
      <c r="K92" s="332"/>
      <c r="L92" s="333" t="s">
        <v>426</v>
      </c>
      <c r="M92" s="329" t="s">
        <v>34</v>
      </c>
      <c r="N92" s="746">
        <v>4</v>
      </c>
      <c r="O92" s="745"/>
      <c r="P92" s="335" t="str">
        <f t="shared" si="38"/>
        <v>Included</v>
      </c>
      <c r="Q92" s="336">
        <f t="shared" si="39"/>
        <v>0</v>
      </c>
      <c r="R92" s="290">
        <f t="shared" si="35"/>
        <v>0</v>
      </c>
      <c r="S92" s="290">
        <f t="shared" si="36"/>
        <v>0</v>
      </c>
      <c r="T92" s="337">
        <f t="shared" si="37"/>
        <v>0</v>
      </c>
      <c r="U92" s="337"/>
      <c r="AD92" s="338"/>
    </row>
    <row r="93" spans="1:54" s="290" customFormat="1" ht="31.5" x14ac:dyDescent="0.3">
      <c r="A93" s="329">
        <f t="shared" si="24"/>
        <v>4</v>
      </c>
      <c r="B93" s="329">
        <v>7000023692</v>
      </c>
      <c r="C93" s="329">
        <v>3190</v>
      </c>
      <c r="D93" s="329">
        <v>50</v>
      </c>
      <c r="E93" s="329">
        <v>40</v>
      </c>
      <c r="F93" s="329" t="s">
        <v>448</v>
      </c>
      <c r="G93" s="329">
        <v>100002825</v>
      </c>
      <c r="H93" s="329">
        <v>998734</v>
      </c>
      <c r="I93" s="330"/>
      <c r="J93" s="331">
        <v>0.18</v>
      </c>
      <c r="K93" s="332"/>
      <c r="L93" s="333" t="s">
        <v>428</v>
      </c>
      <c r="M93" s="329" t="s">
        <v>338</v>
      </c>
      <c r="N93" s="746">
        <v>4</v>
      </c>
      <c r="O93" s="745"/>
      <c r="P93" s="335" t="str">
        <f t="shared" si="38"/>
        <v>Included</v>
      </c>
      <c r="Q93" s="336">
        <f t="shared" si="39"/>
        <v>0</v>
      </c>
      <c r="R93" s="290">
        <f t="shared" si="35"/>
        <v>0</v>
      </c>
      <c r="S93" s="290">
        <f t="shared" si="36"/>
        <v>0</v>
      </c>
      <c r="T93" s="337">
        <f t="shared" si="37"/>
        <v>0</v>
      </c>
      <c r="U93" s="337"/>
      <c r="AD93" s="338"/>
    </row>
    <row r="94" spans="1:54" s="290" customFormat="1" ht="31.5" x14ac:dyDescent="0.3">
      <c r="A94" s="329">
        <f t="shared" si="24"/>
        <v>5</v>
      </c>
      <c r="B94" s="329">
        <v>7000023692</v>
      </c>
      <c r="C94" s="329">
        <v>3190</v>
      </c>
      <c r="D94" s="329">
        <v>50</v>
      </c>
      <c r="E94" s="329">
        <v>50</v>
      </c>
      <c r="F94" s="329" t="s">
        <v>448</v>
      </c>
      <c r="G94" s="329">
        <v>170000550</v>
      </c>
      <c r="H94" s="329">
        <v>998336</v>
      </c>
      <c r="I94" s="330"/>
      <c r="J94" s="331">
        <v>0.18</v>
      </c>
      <c r="K94" s="332"/>
      <c r="L94" s="333" t="s">
        <v>429</v>
      </c>
      <c r="M94" s="329" t="s">
        <v>34</v>
      </c>
      <c r="N94" s="746">
        <v>4</v>
      </c>
      <c r="O94" s="745"/>
      <c r="P94" s="335" t="str">
        <f t="shared" si="38"/>
        <v>Included</v>
      </c>
      <c r="Q94" s="336">
        <f t="shared" si="39"/>
        <v>0</v>
      </c>
      <c r="R94" s="290">
        <f t="shared" si="35"/>
        <v>0</v>
      </c>
      <c r="S94" s="290">
        <f t="shared" si="36"/>
        <v>0</v>
      </c>
      <c r="T94" s="337">
        <f t="shared" si="37"/>
        <v>0</v>
      </c>
      <c r="U94" s="337"/>
      <c r="AD94" s="338"/>
    </row>
    <row r="95" spans="1:54" s="290" customFormat="1" ht="31.5" x14ac:dyDescent="0.3">
      <c r="A95" s="329">
        <f t="shared" si="24"/>
        <v>6</v>
      </c>
      <c r="B95" s="329">
        <v>7000023692</v>
      </c>
      <c r="C95" s="329">
        <v>3190</v>
      </c>
      <c r="D95" s="329">
        <v>50</v>
      </c>
      <c r="E95" s="329">
        <v>60</v>
      </c>
      <c r="F95" s="329" t="s">
        <v>448</v>
      </c>
      <c r="G95" s="329">
        <v>100002829</v>
      </c>
      <c r="H95" s="329">
        <v>998734</v>
      </c>
      <c r="I95" s="330"/>
      <c r="J95" s="331">
        <v>0.18</v>
      </c>
      <c r="K95" s="332"/>
      <c r="L95" s="333" t="s">
        <v>430</v>
      </c>
      <c r="M95" s="329" t="s">
        <v>338</v>
      </c>
      <c r="N95" s="746">
        <v>2</v>
      </c>
      <c r="O95" s="745"/>
      <c r="P95" s="335" t="str">
        <f t="shared" si="38"/>
        <v>Included</v>
      </c>
      <c r="Q95" s="336">
        <f t="shared" si="39"/>
        <v>0</v>
      </c>
      <c r="R95" s="290">
        <f t="shared" si="35"/>
        <v>0</v>
      </c>
      <c r="S95" s="290">
        <f t="shared" si="36"/>
        <v>0</v>
      </c>
      <c r="T95" s="337">
        <f t="shared" si="37"/>
        <v>0</v>
      </c>
      <c r="U95" s="337"/>
      <c r="AD95" s="338"/>
    </row>
    <row r="96" spans="1:54" s="290" customFormat="1" ht="31.5" x14ac:dyDescent="0.3">
      <c r="A96" s="329">
        <f t="shared" si="24"/>
        <v>7</v>
      </c>
      <c r="B96" s="329">
        <v>7000023692</v>
      </c>
      <c r="C96" s="329">
        <v>3190</v>
      </c>
      <c r="D96" s="329">
        <v>50</v>
      </c>
      <c r="E96" s="329">
        <v>70</v>
      </c>
      <c r="F96" s="329" t="s">
        <v>448</v>
      </c>
      <c r="G96" s="329">
        <v>170000375</v>
      </c>
      <c r="H96" s="329">
        <v>998734</v>
      </c>
      <c r="I96" s="330"/>
      <c r="J96" s="331">
        <v>0.18</v>
      </c>
      <c r="K96" s="332"/>
      <c r="L96" s="333" t="s">
        <v>431</v>
      </c>
      <c r="M96" s="329" t="s">
        <v>34</v>
      </c>
      <c r="N96" s="746">
        <v>2</v>
      </c>
      <c r="O96" s="745"/>
      <c r="P96" s="335" t="str">
        <f t="shared" si="38"/>
        <v>Included</v>
      </c>
      <c r="Q96" s="336">
        <f t="shared" si="39"/>
        <v>0</v>
      </c>
      <c r="R96" s="290">
        <f t="shared" si="35"/>
        <v>0</v>
      </c>
      <c r="S96" s="290">
        <f t="shared" si="36"/>
        <v>0</v>
      </c>
      <c r="T96" s="337">
        <f t="shared" si="37"/>
        <v>0</v>
      </c>
      <c r="U96" s="337"/>
      <c r="AD96" s="338"/>
    </row>
    <row r="97" spans="1:54" s="290" customFormat="1" ht="31.5" x14ac:dyDescent="0.3">
      <c r="A97" s="329">
        <f t="shared" si="24"/>
        <v>8</v>
      </c>
      <c r="B97" s="329">
        <v>7000023692</v>
      </c>
      <c r="C97" s="329">
        <v>3190</v>
      </c>
      <c r="D97" s="329">
        <v>50</v>
      </c>
      <c r="E97" s="329">
        <v>80</v>
      </c>
      <c r="F97" s="329" t="s">
        <v>448</v>
      </c>
      <c r="G97" s="329">
        <v>170000551</v>
      </c>
      <c r="H97" s="329">
        <v>998336</v>
      </c>
      <c r="I97" s="330"/>
      <c r="J97" s="331">
        <v>0.18</v>
      </c>
      <c r="K97" s="332"/>
      <c r="L97" s="333" t="s">
        <v>339</v>
      </c>
      <c r="M97" s="329" t="s">
        <v>34</v>
      </c>
      <c r="N97" s="746">
        <v>4</v>
      </c>
      <c r="O97" s="745"/>
      <c r="P97" s="335" t="str">
        <f t="shared" ref="P97" si="40">IF(O97=0, "Included", IF(ISERROR(N97*O97), O97, N97*O97))</f>
        <v>Included</v>
      </c>
      <c r="Q97" s="336">
        <f t="shared" ref="Q97" si="41">S97</f>
        <v>0</v>
      </c>
      <c r="R97" s="290">
        <f t="shared" si="35"/>
        <v>0</v>
      </c>
      <c r="S97" s="290">
        <f t="shared" si="36"/>
        <v>0</v>
      </c>
      <c r="T97" s="337">
        <f t="shared" si="37"/>
        <v>0</v>
      </c>
      <c r="U97" s="337"/>
      <c r="AD97" s="338"/>
    </row>
    <row r="98" spans="1:54" ht="21.75" customHeight="1" x14ac:dyDescent="0.3">
      <c r="A98" s="787" t="s">
        <v>456</v>
      </c>
      <c r="B98" s="843" t="s">
        <v>399</v>
      </c>
      <c r="C98" s="843"/>
      <c r="D98" s="843"/>
      <c r="E98" s="843"/>
      <c r="F98" s="843"/>
      <c r="G98" s="843"/>
      <c r="H98" s="843"/>
      <c r="I98" s="843"/>
      <c r="J98" s="843"/>
      <c r="K98" s="843"/>
      <c r="L98" s="843"/>
      <c r="M98" s="843"/>
      <c r="N98" s="843"/>
      <c r="O98" s="843"/>
      <c r="P98" s="843"/>
      <c r="Q98" s="843"/>
      <c r="R98" s="290">
        <f t="shared" si="35"/>
        <v>0</v>
      </c>
      <c r="S98" s="290">
        <f t="shared" si="36"/>
        <v>0</v>
      </c>
      <c r="T98" s="337">
        <f t="shared" si="37"/>
        <v>0</v>
      </c>
      <c r="U98" s="45"/>
      <c r="V98" s="45"/>
      <c r="W98" s="45"/>
      <c r="Z98" s="9"/>
      <c r="AA98" s="10"/>
      <c r="AB98" s="10"/>
      <c r="AC98" s="9"/>
      <c r="AD98" s="9"/>
      <c r="AE98" s="9"/>
      <c r="AF98" s="9"/>
      <c r="AG98" s="9"/>
      <c r="AH98" s="9"/>
      <c r="AI98" s="33"/>
      <c r="AJ98" s="9"/>
      <c r="AK98" s="9"/>
      <c r="AZ98" s="9"/>
      <c r="BA98" s="9"/>
      <c r="BB98" s="9"/>
    </row>
    <row r="99" spans="1:54" s="290" customFormat="1" ht="63" x14ac:dyDescent="0.3">
      <c r="A99" s="329">
        <v>1</v>
      </c>
      <c r="B99" s="329">
        <v>7000023692</v>
      </c>
      <c r="C99" s="329">
        <v>2970</v>
      </c>
      <c r="D99" s="329">
        <v>50</v>
      </c>
      <c r="E99" s="329">
        <v>10</v>
      </c>
      <c r="F99" s="329" t="s">
        <v>449</v>
      </c>
      <c r="G99" s="329">
        <v>100002812</v>
      </c>
      <c r="H99" s="329">
        <v>998734</v>
      </c>
      <c r="I99" s="330"/>
      <c r="J99" s="331">
        <v>0.18</v>
      </c>
      <c r="K99" s="332"/>
      <c r="L99" s="333" t="s">
        <v>422</v>
      </c>
      <c r="M99" s="329" t="s">
        <v>34</v>
      </c>
      <c r="N99" s="746">
        <v>3</v>
      </c>
      <c r="O99" s="745"/>
      <c r="P99" s="335" t="str">
        <f t="shared" ref="P99" si="42">IF(O99=0, "Included", IF(ISERROR(N99*O99), O99, N99*O99))</f>
        <v>Included</v>
      </c>
      <c r="Q99" s="336">
        <f t="shared" ref="Q99" si="43">S99</f>
        <v>0</v>
      </c>
      <c r="R99" s="290">
        <f t="shared" si="35"/>
        <v>0</v>
      </c>
      <c r="S99" s="290">
        <f t="shared" si="36"/>
        <v>0</v>
      </c>
      <c r="T99" s="337">
        <f t="shared" si="37"/>
        <v>0</v>
      </c>
      <c r="U99" s="337"/>
      <c r="AD99" s="338"/>
    </row>
    <row r="100" spans="1:54" s="290" customFormat="1" ht="31.5" x14ac:dyDescent="0.3">
      <c r="A100" s="329">
        <f t="shared" si="24"/>
        <v>2</v>
      </c>
      <c r="B100" s="329">
        <v>7000023692</v>
      </c>
      <c r="C100" s="329">
        <v>2970</v>
      </c>
      <c r="D100" s="329">
        <v>50</v>
      </c>
      <c r="E100" s="329">
        <v>20</v>
      </c>
      <c r="F100" s="329" t="s">
        <v>449</v>
      </c>
      <c r="G100" s="329">
        <v>170000433</v>
      </c>
      <c r="H100" s="329">
        <v>998734</v>
      </c>
      <c r="I100" s="330"/>
      <c r="J100" s="331">
        <v>0.18</v>
      </c>
      <c r="K100" s="332"/>
      <c r="L100" s="333" t="s">
        <v>423</v>
      </c>
      <c r="M100" s="329" t="s">
        <v>34</v>
      </c>
      <c r="N100" s="746">
        <v>8</v>
      </c>
      <c r="O100" s="745"/>
      <c r="P100" s="335" t="str">
        <f t="shared" si="38"/>
        <v>Included</v>
      </c>
      <c r="Q100" s="336">
        <f t="shared" si="39"/>
        <v>0</v>
      </c>
      <c r="R100" s="290">
        <f t="shared" si="35"/>
        <v>0</v>
      </c>
      <c r="S100" s="290">
        <f t="shared" si="36"/>
        <v>0</v>
      </c>
      <c r="T100" s="337">
        <f t="shared" si="37"/>
        <v>0</v>
      </c>
      <c r="U100" s="337"/>
      <c r="AD100" s="338"/>
    </row>
    <row r="101" spans="1:54" s="290" customFormat="1" ht="65.25" customHeight="1" x14ac:dyDescent="0.3">
      <c r="A101" s="329">
        <f t="shared" si="24"/>
        <v>3</v>
      </c>
      <c r="B101" s="329">
        <v>7000023692</v>
      </c>
      <c r="C101" s="329">
        <v>2970</v>
      </c>
      <c r="D101" s="329">
        <v>50</v>
      </c>
      <c r="E101" s="329">
        <v>30</v>
      </c>
      <c r="F101" s="329" t="s">
        <v>449</v>
      </c>
      <c r="G101" s="329">
        <v>170000434</v>
      </c>
      <c r="H101" s="329">
        <v>998734</v>
      </c>
      <c r="I101" s="330"/>
      <c r="J101" s="331">
        <v>0.18</v>
      </c>
      <c r="K101" s="332"/>
      <c r="L101" s="333" t="s">
        <v>443</v>
      </c>
      <c r="M101" s="329" t="s">
        <v>34</v>
      </c>
      <c r="N101" s="746">
        <v>2</v>
      </c>
      <c r="O101" s="745"/>
      <c r="P101" s="335" t="str">
        <f t="shared" si="38"/>
        <v>Included</v>
      </c>
      <c r="Q101" s="336">
        <f t="shared" si="39"/>
        <v>0</v>
      </c>
      <c r="R101" s="290">
        <f t="shared" si="35"/>
        <v>0</v>
      </c>
      <c r="S101" s="290">
        <f t="shared" si="36"/>
        <v>0</v>
      </c>
      <c r="T101" s="337">
        <f t="shared" si="37"/>
        <v>0</v>
      </c>
      <c r="U101" s="337"/>
      <c r="AD101" s="338"/>
    </row>
    <row r="102" spans="1:54" s="290" customFormat="1" ht="31.5" x14ac:dyDescent="0.3">
      <c r="A102" s="329">
        <f t="shared" si="24"/>
        <v>4</v>
      </c>
      <c r="B102" s="329">
        <v>7000023692</v>
      </c>
      <c r="C102" s="329">
        <v>2970</v>
      </c>
      <c r="D102" s="329">
        <v>50</v>
      </c>
      <c r="E102" s="329">
        <v>40</v>
      </c>
      <c r="F102" s="329" t="s">
        <v>449</v>
      </c>
      <c r="G102" s="329">
        <v>170000374</v>
      </c>
      <c r="H102" s="329">
        <v>998734</v>
      </c>
      <c r="I102" s="330"/>
      <c r="J102" s="331">
        <v>0.18</v>
      </c>
      <c r="K102" s="332"/>
      <c r="L102" s="333" t="s">
        <v>424</v>
      </c>
      <c r="M102" s="329" t="s">
        <v>34</v>
      </c>
      <c r="N102" s="746">
        <v>4</v>
      </c>
      <c r="O102" s="745"/>
      <c r="P102" s="335" t="str">
        <f t="shared" si="38"/>
        <v>Included</v>
      </c>
      <c r="Q102" s="336">
        <f t="shared" si="39"/>
        <v>0</v>
      </c>
      <c r="R102" s="290">
        <f t="shared" si="35"/>
        <v>0</v>
      </c>
      <c r="S102" s="290">
        <f t="shared" si="36"/>
        <v>0</v>
      </c>
      <c r="T102" s="337">
        <f t="shared" si="37"/>
        <v>0</v>
      </c>
      <c r="U102" s="337"/>
      <c r="AD102" s="338"/>
    </row>
    <row r="103" spans="1:54" s="290" customFormat="1" ht="31.5" x14ac:dyDescent="0.3">
      <c r="A103" s="329">
        <f t="shared" si="24"/>
        <v>5</v>
      </c>
      <c r="B103" s="329">
        <v>7000023692</v>
      </c>
      <c r="C103" s="329">
        <v>2970</v>
      </c>
      <c r="D103" s="329">
        <v>50</v>
      </c>
      <c r="E103" s="329">
        <v>50</v>
      </c>
      <c r="F103" s="329" t="s">
        <v>449</v>
      </c>
      <c r="G103" s="329">
        <v>100003449</v>
      </c>
      <c r="H103" s="329">
        <v>998734</v>
      </c>
      <c r="I103" s="330"/>
      <c r="J103" s="331">
        <v>0.18</v>
      </c>
      <c r="K103" s="332"/>
      <c r="L103" s="333" t="s">
        <v>425</v>
      </c>
      <c r="M103" s="329" t="s">
        <v>34</v>
      </c>
      <c r="N103" s="746">
        <v>4</v>
      </c>
      <c r="O103" s="745"/>
      <c r="P103" s="335" t="str">
        <f t="shared" si="38"/>
        <v>Included</v>
      </c>
      <c r="Q103" s="336">
        <f t="shared" si="39"/>
        <v>0</v>
      </c>
      <c r="R103" s="290">
        <f t="shared" si="35"/>
        <v>0</v>
      </c>
      <c r="S103" s="290">
        <f t="shared" si="36"/>
        <v>0</v>
      </c>
      <c r="T103" s="337">
        <f t="shared" si="37"/>
        <v>0</v>
      </c>
      <c r="U103" s="337"/>
      <c r="AD103" s="338"/>
    </row>
    <row r="104" spans="1:54" s="290" customFormat="1" ht="31.5" x14ac:dyDescent="0.3">
      <c r="A104" s="329">
        <f t="shared" si="24"/>
        <v>6</v>
      </c>
      <c r="B104" s="329">
        <v>7000023692</v>
      </c>
      <c r="C104" s="329">
        <v>2970</v>
      </c>
      <c r="D104" s="329">
        <v>50</v>
      </c>
      <c r="E104" s="329">
        <v>60</v>
      </c>
      <c r="F104" s="329" t="s">
        <v>449</v>
      </c>
      <c r="G104" s="329">
        <v>170000437</v>
      </c>
      <c r="H104" s="329">
        <v>998734</v>
      </c>
      <c r="I104" s="330"/>
      <c r="J104" s="331">
        <v>0.18</v>
      </c>
      <c r="K104" s="332"/>
      <c r="L104" s="333" t="s">
        <v>427</v>
      </c>
      <c r="M104" s="329" t="s">
        <v>34</v>
      </c>
      <c r="N104" s="746">
        <v>2</v>
      </c>
      <c r="O104" s="745"/>
      <c r="P104" s="335" t="str">
        <f t="shared" si="38"/>
        <v>Included</v>
      </c>
      <c r="Q104" s="336">
        <f t="shared" si="39"/>
        <v>0</v>
      </c>
      <c r="R104" s="290">
        <f t="shared" si="35"/>
        <v>0</v>
      </c>
      <c r="S104" s="290">
        <f t="shared" si="36"/>
        <v>0</v>
      </c>
      <c r="T104" s="337">
        <f t="shared" si="37"/>
        <v>0</v>
      </c>
      <c r="U104" s="337"/>
      <c r="AD104" s="338"/>
    </row>
    <row r="105" spans="1:54" s="290" customFormat="1" ht="31.5" x14ac:dyDescent="0.3">
      <c r="A105" s="329">
        <f t="shared" si="24"/>
        <v>7</v>
      </c>
      <c r="B105" s="329">
        <v>7000023692</v>
      </c>
      <c r="C105" s="329">
        <v>2970</v>
      </c>
      <c r="D105" s="329">
        <v>50</v>
      </c>
      <c r="E105" s="329">
        <v>70</v>
      </c>
      <c r="F105" s="329" t="s">
        <v>449</v>
      </c>
      <c r="G105" s="329">
        <v>100002825</v>
      </c>
      <c r="H105" s="329">
        <v>998734</v>
      </c>
      <c r="I105" s="330"/>
      <c r="J105" s="331">
        <v>0.18</v>
      </c>
      <c r="K105" s="332"/>
      <c r="L105" s="333" t="s">
        <v>428</v>
      </c>
      <c r="M105" s="329" t="s">
        <v>338</v>
      </c>
      <c r="N105" s="746">
        <v>6</v>
      </c>
      <c r="O105" s="745"/>
      <c r="P105" s="335" t="str">
        <f t="shared" ref="P105:P110" si="44">IF(O105=0, "Included", IF(ISERROR(N105*O105), O105, N105*O105))</f>
        <v>Included</v>
      </c>
      <c r="Q105" s="336">
        <f t="shared" ref="Q105:Q110" si="45">S105</f>
        <v>0</v>
      </c>
      <c r="R105" s="290">
        <f t="shared" si="35"/>
        <v>0</v>
      </c>
      <c r="S105" s="290">
        <f t="shared" si="36"/>
        <v>0</v>
      </c>
      <c r="T105" s="337">
        <f t="shared" si="37"/>
        <v>0</v>
      </c>
      <c r="U105" s="337"/>
      <c r="AD105" s="338"/>
    </row>
    <row r="106" spans="1:54" s="290" customFormat="1" ht="31.5" x14ac:dyDescent="0.3">
      <c r="A106" s="329">
        <f t="shared" si="24"/>
        <v>8</v>
      </c>
      <c r="B106" s="329">
        <v>7000023692</v>
      </c>
      <c r="C106" s="329">
        <v>2970</v>
      </c>
      <c r="D106" s="329">
        <v>50</v>
      </c>
      <c r="E106" s="329">
        <v>80</v>
      </c>
      <c r="F106" s="329" t="s">
        <v>449</v>
      </c>
      <c r="G106" s="329">
        <v>170000550</v>
      </c>
      <c r="H106" s="329">
        <v>998336</v>
      </c>
      <c r="I106" s="330"/>
      <c r="J106" s="331">
        <v>0.18</v>
      </c>
      <c r="K106" s="332"/>
      <c r="L106" s="333" t="s">
        <v>429</v>
      </c>
      <c r="M106" s="329" t="s">
        <v>34</v>
      </c>
      <c r="N106" s="746">
        <v>6</v>
      </c>
      <c r="O106" s="745"/>
      <c r="P106" s="335" t="str">
        <f t="shared" ref="P106" si="46">IF(O106=0, "Included", IF(ISERROR(N106*O106), O106, N106*O106))</f>
        <v>Included</v>
      </c>
      <c r="Q106" s="336">
        <f t="shared" ref="Q106" si="47">S106</f>
        <v>0</v>
      </c>
      <c r="R106" s="290">
        <f t="shared" si="35"/>
        <v>0</v>
      </c>
      <c r="S106" s="290">
        <f t="shared" si="36"/>
        <v>0</v>
      </c>
      <c r="T106" s="337">
        <f t="shared" si="37"/>
        <v>0</v>
      </c>
      <c r="U106" s="337"/>
      <c r="AD106" s="338"/>
    </row>
    <row r="107" spans="1:54" s="290" customFormat="1" ht="31.5" x14ac:dyDescent="0.3">
      <c r="A107" s="329">
        <f t="shared" si="24"/>
        <v>9</v>
      </c>
      <c r="B107" s="329">
        <v>7000023692</v>
      </c>
      <c r="C107" s="329">
        <v>2970</v>
      </c>
      <c r="D107" s="329">
        <v>50</v>
      </c>
      <c r="E107" s="329">
        <v>90</v>
      </c>
      <c r="F107" s="329" t="s">
        <v>449</v>
      </c>
      <c r="G107" s="329">
        <v>100002829</v>
      </c>
      <c r="H107" s="329">
        <v>998734</v>
      </c>
      <c r="I107" s="330"/>
      <c r="J107" s="331">
        <v>0.18</v>
      </c>
      <c r="K107" s="332"/>
      <c r="L107" s="333" t="s">
        <v>430</v>
      </c>
      <c r="M107" s="329" t="s">
        <v>338</v>
      </c>
      <c r="N107" s="746">
        <v>3</v>
      </c>
      <c r="O107" s="745"/>
      <c r="P107" s="335" t="str">
        <f t="shared" ref="P107" si="48">IF(O107=0, "Included", IF(ISERROR(N107*O107), O107, N107*O107))</f>
        <v>Included</v>
      </c>
      <c r="Q107" s="336">
        <f t="shared" ref="Q107" si="49">S107</f>
        <v>0</v>
      </c>
      <c r="R107" s="290">
        <f t="shared" si="35"/>
        <v>0</v>
      </c>
      <c r="S107" s="290">
        <f t="shared" si="36"/>
        <v>0</v>
      </c>
      <c r="T107" s="337">
        <f t="shared" si="37"/>
        <v>0</v>
      </c>
      <c r="U107" s="337"/>
      <c r="AD107" s="338"/>
    </row>
    <row r="108" spans="1:54" s="290" customFormat="1" ht="65.25" customHeight="1" x14ac:dyDescent="0.3">
      <c r="A108" s="329">
        <f t="shared" si="24"/>
        <v>10</v>
      </c>
      <c r="B108" s="329">
        <v>7000023692</v>
      </c>
      <c r="C108" s="329">
        <v>2970</v>
      </c>
      <c r="D108" s="329">
        <v>50</v>
      </c>
      <c r="E108" s="329">
        <v>100</v>
      </c>
      <c r="F108" s="329" t="s">
        <v>449</v>
      </c>
      <c r="G108" s="329">
        <v>170000375</v>
      </c>
      <c r="H108" s="329">
        <v>998734</v>
      </c>
      <c r="I108" s="330"/>
      <c r="J108" s="331">
        <v>0.18</v>
      </c>
      <c r="K108" s="332"/>
      <c r="L108" s="333" t="s">
        <v>431</v>
      </c>
      <c r="M108" s="329" t="s">
        <v>34</v>
      </c>
      <c r="N108" s="746">
        <v>3</v>
      </c>
      <c r="O108" s="745"/>
      <c r="P108" s="335" t="str">
        <f t="shared" si="44"/>
        <v>Included</v>
      </c>
      <c r="Q108" s="336">
        <f t="shared" si="45"/>
        <v>0</v>
      </c>
      <c r="R108" s="290">
        <f t="shared" si="35"/>
        <v>0</v>
      </c>
      <c r="S108" s="290">
        <f t="shared" si="36"/>
        <v>0</v>
      </c>
      <c r="T108" s="337">
        <f t="shared" si="37"/>
        <v>0</v>
      </c>
      <c r="U108" s="337"/>
      <c r="AD108" s="338"/>
    </row>
    <row r="109" spans="1:54" s="290" customFormat="1" ht="31.5" x14ac:dyDescent="0.3">
      <c r="A109" s="329">
        <f t="shared" si="24"/>
        <v>11</v>
      </c>
      <c r="B109" s="329">
        <v>7000023692</v>
      </c>
      <c r="C109" s="329">
        <v>2970</v>
      </c>
      <c r="D109" s="329">
        <v>50</v>
      </c>
      <c r="E109" s="329">
        <v>110</v>
      </c>
      <c r="F109" s="329" t="s">
        <v>449</v>
      </c>
      <c r="G109" s="329">
        <v>170000551</v>
      </c>
      <c r="H109" s="329">
        <v>998336</v>
      </c>
      <c r="I109" s="330"/>
      <c r="J109" s="331">
        <v>0.18</v>
      </c>
      <c r="K109" s="332"/>
      <c r="L109" s="333" t="s">
        <v>339</v>
      </c>
      <c r="M109" s="329" t="s">
        <v>34</v>
      </c>
      <c r="N109" s="746">
        <v>4</v>
      </c>
      <c r="O109" s="745"/>
      <c r="P109" s="335" t="str">
        <f t="shared" si="44"/>
        <v>Included</v>
      </c>
      <c r="Q109" s="336">
        <f t="shared" si="45"/>
        <v>0</v>
      </c>
      <c r="R109" s="290">
        <f t="shared" si="35"/>
        <v>0</v>
      </c>
      <c r="S109" s="290">
        <f t="shared" si="36"/>
        <v>0</v>
      </c>
      <c r="T109" s="337">
        <f t="shared" si="37"/>
        <v>0</v>
      </c>
      <c r="U109" s="337"/>
      <c r="AD109" s="338"/>
    </row>
    <row r="110" spans="1:54" s="290" customFormat="1" ht="73.5" customHeight="1" x14ac:dyDescent="0.3">
      <c r="A110" s="329">
        <f t="shared" si="24"/>
        <v>12</v>
      </c>
      <c r="B110" s="329">
        <v>7000023692</v>
      </c>
      <c r="C110" s="329">
        <v>2970</v>
      </c>
      <c r="D110" s="329">
        <v>50</v>
      </c>
      <c r="E110" s="329">
        <v>120</v>
      </c>
      <c r="F110" s="329" t="s">
        <v>449</v>
      </c>
      <c r="G110" s="329">
        <v>100002861</v>
      </c>
      <c r="H110" s="329">
        <v>998734</v>
      </c>
      <c r="I110" s="330"/>
      <c r="J110" s="331">
        <v>0.18</v>
      </c>
      <c r="K110" s="332"/>
      <c r="L110" s="333" t="s">
        <v>435</v>
      </c>
      <c r="M110" s="329" t="s">
        <v>338</v>
      </c>
      <c r="N110" s="746">
        <v>1</v>
      </c>
      <c r="O110" s="745"/>
      <c r="P110" s="335" t="str">
        <f t="shared" si="44"/>
        <v>Included</v>
      </c>
      <c r="Q110" s="336">
        <f t="shared" si="45"/>
        <v>0</v>
      </c>
      <c r="R110" s="290">
        <f t="shared" si="35"/>
        <v>0</v>
      </c>
      <c r="S110" s="290">
        <f t="shared" si="36"/>
        <v>0</v>
      </c>
      <c r="T110" s="337">
        <f t="shared" si="37"/>
        <v>0</v>
      </c>
      <c r="U110" s="337"/>
      <c r="AD110" s="338"/>
    </row>
    <row r="111" spans="1:54" ht="21.75" customHeight="1" x14ac:dyDescent="0.3">
      <c r="A111" s="787" t="s">
        <v>457</v>
      </c>
      <c r="B111" s="843" t="s">
        <v>415</v>
      </c>
      <c r="C111" s="843"/>
      <c r="D111" s="843"/>
      <c r="E111" s="843"/>
      <c r="F111" s="843"/>
      <c r="G111" s="843"/>
      <c r="H111" s="843"/>
      <c r="I111" s="843"/>
      <c r="J111" s="843"/>
      <c r="K111" s="843"/>
      <c r="L111" s="843"/>
      <c r="M111" s="843"/>
      <c r="N111" s="843"/>
      <c r="O111" s="843"/>
      <c r="P111" s="843"/>
      <c r="Q111" s="843"/>
      <c r="R111" s="290">
        <f t="shared" si="35"/>
        <v>0</v>
      </c>
      <c r="S111" s="290">
        <f t="shared" si="36"/>
        <v>0</v>
      </c>
      <c r="T111" s="337">
        <f t="shared" si="37"/>
        <v>0</v>
      </c>
      <c r="U111" s="45"/>
      <c r="V111" s="45"/>
      <c r="W111" s="45"/>
      <c r="Z111" s="9"/>
      <c r="AA111" s="10"/>
      <c r="AB111" s="10"/>
      <c r="AC111" s="9"/>
      <c r="AD111" s="9"/>
      <c r="AE111" s="9"/>
      <c r="AF111" s="9"/>
      <c r="AG111" s="9"/>
      <c r="AH111" s="9"/>
      <c r="AI111" s="33"/>
      <c r="AJ111" s="9"/>
      <c r="AK111" s="9"/>
      <c r="AZ111" s="9"/>
      <c r="BA111" s="9"/>
      <c r="BB111" s="9"/>
    </row>
    <row r="112" spans="1:54" s="290" customFormat="1" ht="72.75" customHeight="1" x14ac:dyDescent="0.3">
      <c r="A112" s="329">
        <v>1</v>
      </c>
      <c r="B112" s="329">
        <v>7000023692</v>
      </c>
      <c r="C112" s="329">
        <v>4190</v>
      </c>
      <c r="D112" s="329">
        <v>50</v>
      </c>
      <c r="E112" s="329">
        <v>10</v>
      </c>
      <c r="F112" s="329" t="s">
        <v>450</v>
      </c>
      <c r="G112" s="329">
        <v>100002812</v>
      </c>
      <c r="H112" s="329">
        <v>998734</v>
      </c>
      <c r="I112" s="330"/>
      <c r="J112" s="331">
        <v>0.18</v>
      </c>
      <c r="K112" s="332"/>
      <c r="L112" s="333" t="s">
        <v>422</v>
      </c>
      <c r="M112" s="329" t="s">
        <v>34</v>
      </c>
      <c r="N112" s="746">
        <v>2</v>
      </c>
      <c r="O112" s="745"/>
      <c r="P112" s="335" t="str">
        <f t="shared" ref="P112:P115" si="50">IF(O112=0, "Included", IF(ISERROR(N112*O112), O112, N112*O112))</f>
        <v>Included</v>
      </c>
      <c r="Q112" s="336">
        <f t="shared" ref="Q112:Q115" si="51">S112</f>
        <v>0</v>
      </c>
      <c r="R112" s="290">
        <f t="shared" si="35"/>
        <v>0</v>
      </c>
      <c r="S112" s="290">
        <f t="shared" si="36"/>
        <v>0</v>
      </c>
      <c r="T112" s="337">
        <f t="shared" si="37"/>
        <v>0</v>
      </c>
      <c r="U112" s="337"/>
      <c r="AD112" s="338"/>
    </row>
    <row r="113" spans="1:54" s="290" customFormat="1" ht="31.5" x14ac:dyDescent="0.3">
      <c r="A113" s="329">
        <f t="shared" si="24"/>
        <v>2</v>
      </c>
      <c r="B113" s="329">
        <v>7000023692</v>
      </c>
      <c r="C113" s="329">
        <v>4190</v>
      </c>
      <c r="D113" s="329">
        <v>50</v>
      </c>
      <c r="E113" s="329">
        <v>30</v>
      </c>
      <c r="F113" s="329" t="s">
        <v>450</v>
      </c>
      <c r="G113" s="329">
        <v>170000435</v>
      </c>
      <c r="H113" s="329">
        <v>998734</v>
      </c>
      <c r="I113" s="330"/>
      <c r="J113" s="331">
        <v>0.18</v>
      </c>
      <c r="K113" s="332"/>
      <c r="L113" s="333" t="s">
        <v>438</v>
      </c>
      <c r="M113" s="329" t="s">
        <v>34</v>
      </c>
      <c r="N113" s="746">
        <v>4</v>
      </c>
      <c r="O113" s="745"/>
      <c r="P113" s="335" t="str">
        <f t="shared" si="50"/>
        <v>Included</v>
      </c>
      <c r="Q113" s="336">
        <f t="shared" si="51"/>
        <v>0</v>
      </c>
      <c r="R113" s="290">
        <f t="shared" si="35"/>
        <v>0</v>
      </c>
      <c r="S113" s="290">
        <f t="shared" si="36"/>
        <v>0</v>
      </c>
      <c r="T113" s="337">
        <f t="shared" si="37"/>
        <v>0</v>
      </c>
      <c r="U113" s="337"/>
      <c r="AD113" s="338"/>
    </row>
    <row r="114" spans="1:54" s="290" customFormat="1" ht="31.5" x14ac:dyDescent="0.3">
      <c r="A114" s="329">
        <f t="shared" si="24"/>
        <v>3</v>
      </c>
      <c r="B114" s="329">
        <v>7000023692</v>
      </c>
      <c r="C114" s="329">
        <v>4190</v>
      </c>
      <c r="D114" s="329">
        <v>50</v>
      </c>
      <c r="E114" s="329">
        <v>50</v>
      </c>
      <c r="F114" s="329" t="s">
        <v>450</v>
      </c>
      <c r="G114" s="329">
        <v>100002825</v>
      </c>
      <c r="H114" s="329">
        <v>998734</v>
      </c>
      <c r="I114" s="330"/>
      <c r="J114" s="331">
        <v>0.18</v>
      </c>
      <c r="K114" s="332"/>
      <c r="L114" s="333" t="s">
        <v>428</v>
      </c>
      <c r="M114" s="329" t="s">
        <v>338</v>
      </c>
      <c r="N114" s="746">
        <v>4</v>
      </c>
      <c r="O114" s="745"/>
      <c r="P114" s="335" t="str">
        <f t="shared" si="50"/>
        <v>Included</v>
      </c>
      <c r="Q114" s="336">
        <f t="shared" si="51"/>
        <v>0</v>
      </c>
      <c r="R114" s="290">
        <f t="shared" si="35"/>
        <v>0</v>
      </c>
      <c r="S114" s="290">
        <f t="shared" si="36"/>
        <v>0</v>
      </c>
      <c r="T114" s="337">
        <f t="shared" si="37"/>
        <v>0</v>
      </c>
      <c r="U114" s="337"/>
      <c r="AD114" s="338"/>
    </row>
    <row r="115" spans="1:54" s="290" customFormat="1" ht="31.5" x14ac:dyDescent="0.3">
      <c r="A115" s="329">
        <f t="shared" si="24"/>
        <v>4</v>
      </c>
      <c r="B115" s="329">
        <v>7000023692</v>
      </c>
      <c r="C115" s="329">
        <v>4190</v>
      </c>
      <c r="D115" s="329">
        <v>50</v>
      </c>
      <c r="E115" s="329">
        <v>60</v>
      </c>
      <c r="F115" s="329" t="s">
        <v>450</v>
      </c>
      <c r="G115" s="329">
        <v>170000550</v>
      </c>
      <c r="H115" s="329">
        <v>998336</v>
      </c>
      <c r="I115" s="330"/>
      <c r="J115" s="331">
        <v>0.18</v>
      </c>
      <c r="K115" s="332"/>
      <c r="L115" s="333" t="s">
        <v>429</v>
      </c>
      <c r="M115" s="329" t="s">
        <v>34</v>
      </c>
      <c r="N115" s="746">
        <v>4</v>
      </c>
      <c r="O115" s="745"/>
      <c r="P115" s="335" t="str">
        <f t="shared" si="50"/>
        <v>Included</v>
      </c>
      <c r="Q115" s="336">
        <f t="shared" si="51"/>
        <v>0</v>
      </c>
      <c r="R115" s="290">
        <f t="shared" si="35"/>
        <v>0</v>
      </c>
      <c r="S115" s="290">
        <f t="shared" si="36"/>
        <v>0</v>
      </c>
      <c r="T115" s="337">
        <f t="shared" si="37"/>
        <v>0</v>
      </c>
      <c r="U115" s="337"/>
      <c r="AD115" s="338"/>
    </row>
    <row r="116" spans="1:54" s="290" customFormat="1" ht="31.5" x14ac:dyDescent="0.3">
      <c r="A116" s="329">
        <f t="shared" si="24"/>
        <v>5</v>
      </c>
      <c r="B116" s="329">
        <v>7000023692</v>
      </c>
      <c r="C116" s="329">
        <v>4190</v>
      </c>
      <c r="D116" s="329">
        <v>50</v>
      </c>
      <c r="E116" s="329">
        <v>70</v>
      </c>
      <c r="F116" s="329" t="s">
        <v>450</v>
      </c>
      <c r="G116" s="329">
        <v>100002829</v>
      </c>
      <c r="H116" s="329">
        <v>998734</v>
      </c>
      <c r="I116" s="330"/>
      <c r="J116" s="331">
        <v>0.18</v>
      </c>
      <c r="K116" s="332"/>
      <c r="L116" s="333" t="s">
        <v>430</v>
      </c>
      <c r="M116" s="329" t="s">
        <v>338</v>
      </c>
      <c r="N116" s="746">
        <v>2</v>
      </c>
      <c r="O116" s="745"/>
      <c r="P116" s="335" t="str">
        <f t="shared" ref="P116:P119" si="52">IF(O116=0, "Included", IF(ISERROR(N116*O116), O116, N116*O116))</f>
        <v>Included</v>
      </c>
      <c r="Q116" s="336">
        <f t="shared" ref="Q116:Q119" si="53">S116</f>
        <v>0</v>
      </c>
      <c r="R116" s="290">
        <f t="shared" si="35"/>
        <v>0</v>
      </c>
      <c r="S116" s="290">
        <f t="shared" si="36"/>
        <v>0</v>
      </c>
      <c r="T116" s="337">
        <f t="shared" si="37"/>
        <v>0</v>
      </c>
      <c r="U116" s="337"/>
      <c r="AD116" s="338"/>
    </row>
    <row r="117" spans="1:54" s="290" customFormat="1" ht="31.5" x14ac:dyDescent="0.3">
      <c r="A117" s="329">
        <f t="shared" ref="A117:A121" si="54">A116+1</f>
        <v>6</v>
      </c>
      <c r="B117" s="329">
        <v>7000023692</v>
      </c>
      <c r="C117" s="329">
        <v>4190</v>
      </c>
      <c r="D117" s="329">
        <v>50</v>
      </c>
      <c r="E117" s="329">
        <v>80</v>
      </c>
      <c r="F117" s="329" t="s">
        <v>450</v>
      </c>
      <c r="G117" s="329">
        <v>170000375</v>
      </c>
      <c r="H117" s="329">
        <v>998734</v>
      </c>
      <c r="I117" s="330"/>
      <c r="J117" s="331">
        <v>0.18</v>
      </c>
      <c r="K117" s="332"/>
      <c r="L117" s="333" t="s">
        <v>431</v>
      </c>
      <c r="M117" s="329" t="s">
        <v>34</v>
      </c>
      <c r="N117" s="746">
        <v>2</v>
      </c>
      <c r="O117" s="745"/>
      <c r="P117" s="335" t="str">
        <f t="shared" si="52"/>
        <v>Included</v>
      </c>
      <c r="Q117" s="336">
        <f t="shared" si="53"/>
        <v>0</v>
      </c>
      <c r="R117" s="290">
        <f t="shared" si="35"/>
        <v>0</v>
      </c>
      <c r="S117" s="290">
        <f t="shared" si="36"/>
        <v>0</v>
      </c>
      <c r="T117" s="337">
        <f t="shared" si="37"/>
        <v>0</v>
      </c>
      <c r="U117" s="337"/>
      <c r="AD117" s="338"/>
    </row>
    <row r="118" spans="1:54" s="290" customFormat="1" ht="31.5" x14ac:dyDescent="0.3">
      <c r="A118" s="329">
        <f t="shared" si="54"/>
        <v>7</v>
      </c>
      <c r="B118" s="329">
        <v>7000023692</v>
      </c>
      <c r="C118" s="329">
        <v>4190</v>
      </c>
      <c r="D118" s="329">
        <v>50</v>
      </c>
      <c r="E118" s="329">
        <v>90</v>
      </c>
      <c r="F118" s="329" t="s">
        <v>450</v>
      </c>
      <c r="G118" s="329">
        <v>170000551</v>
      </c>
      <c r="H118" s="329">
        <v>998336</v>
      </c>
      <c r="I118" s="330"/>
      <c r="J118" s="331">
        <v>0.18</v>
      </c>
      <c r="K118" s="332"/>
      <c r="L118" s="333" t="s">
        <v>339</v>
      </c>
      <c r="M118" s="329" t="s">
        <v>34</v>
      </c>
      <c r="N118" s="746">
        <v>4</v>
      </c>
      <c r="O118" s="745"/>
      <c r="P118" s="335" t="str">
        <f t="shared" si="52"/>
        <v>Included</v>
      </c>
      <c r="Q118" s="336">
        <f t="shared" si="53"/>
        <v>0</v>
      </c>
      <c r="R118" s="290">
        <f t="shared" si="35"/>
        <v>0</v>
      </c>
      <c r="S118" s="290">
        <f t="shared" si="36"/>
        <v>0</v>
      </c>
      <c r="T118" s="337">
        <f t="shared" si="37"/>
        <v>0</v>
      </c>
      <c r="U118" s="337"/>
      <c r="AD118" s="338"/>
    </row>
    <row r="119" spans="1:54" s="290" customFormat="1" ht="31.5" x14ac:dyDescent="0.3">
      <c r="A119" s="329">
        <f t="shared" si="54"/>
        <v>8</v>
      </c>
      <c r="B119" s="329">
        <v>7000023692</v>
      </c>
      <c r="C119" s="329">
        <v>4190</v>
      </c>
      <c r="D119" s="329">
        <v>50</v>
      </c>
      <c r="E119" s="329">
        <v>100</v>
      </c>
      <c r="F119" s="329" t="s">
        <v>450</v>
      </c>
      <c r="G119" s="329">
        <v>170000492</v>
      </c>
      <c r="H119" s="329">
        <v>998336</v>
      </c>
      <c r="I119" s="330"/>
      <c r="J119" s="331">
        <v>0.18</v>
      </c>
      <c r="K119" s="332"/>
      <c r="L119" s="333" t="s">
        <v>432</v>
      </c>
      <c r="M119" s="329" t="s">
        <v>34</v>
      </c>
      <c r="N119" s="746">
        <v>2</v>
      </c>
      <c r="O119" s="745"/>
      <c r="P119" s="335" t="str">
        <f t="shared" si="52"/>
        <v>Included</v>
      </c>
      <c r="Q119" s="336">
        <f t="shared" si="53"/>
        <v>0</v>
      </c>
      <c r="R119" s="290">
        <f t="shared" si="35"/>
        <v>0</v>
      </c>
      <c r="S119" s="290">
        <f t="shared" si="36"/>
        <v>0</v>
      </c>
      <c r="T119" s="337">
        <f t="shared" si="37"/>
        <v>0</v>
      </c>
      <c r="U119" s="337"/>
      <c r="AD119" s="338"/>
    </row>
    <row r="120" spans="1:54" s="290" customFormat="1" ht="31.5" x14ac:dyDescent="0.3">
      <c r="A120" s="329">
        <f t="shared" si="54"/>
        <v>9</v>
      </c>
      <c r="B120" s="329">
        <v>7000023692</v>
      </c>
      <c r="C120" s="329">
        <v>4190</v>
      </c>
      <c r="D120" s="329">
        <v>50</v>
      </c>
      <c r="E120" s="329">
        <v>110</v>
      </c>
      <c r="F120" s="329" t="s">
        <v>450</v>
      </c>
      <c r="G120" s="329">
        <v>100000925</v>
      </c>
      <c r="H120" s="329">
        <v>998736</v>
      </c>
      <c r="I120" s="330"/>
      <c r="J120" s="331">
        <v>0.18</v>
      </c>
      <c r="K120" s="332"/>
      <c r="L120" s="333" t="s">
        <v>433</v>
      </c>
      <c r="M120" s="329" t="s">
        <v>338</v>
      </c>
      <c r="N120" s="746">
        <v>2</v>
      </c>
      <c r="O120" s="745"/>
      <c r="P120" s="335" t="str">
        <f t="shared" ref="P120:P121" si="55">IF(O120=0, "Included", IF(ISERROR(N120*O120), O120, N120*O120))</f>
        <v>Included</v>
      </c>
      <c r="Q120" s="336">
        <f t="shared" ref="Q120:Q121" si="56">S120</f>
        <v>0</v>
      </c>
      <c r="R120" s="290">
        <f t="shared" si="35"/>
        <v>0</v>
      </c>
      <c r="S120" s="290">
        <f t="shared" si="36"/>
        <v>0</v>
      </c>
      <c r="T120" s="337">
        <f t="shared" si="37"/>
        <v>0</v>
      </c>
      <c r="U120" s="337"/>
      <c r="AD120" s="338"/>
    </row>
    <row r="121" spans="1:54" s="290" customFormat="1" ht="31.5" x14ac:dyDescent="0.3">
      <c r="A121" s="329">
        <f t="shared" si="54"/>
        <v>10</v>
      </c>
      <c r="B121" s="329">
        <v>7000023692</v>
      </c>
      <c r="C121" s="329">
        <v>4190</v>
      </c>
      <c r="D121" s="329">
        <v>50</v>
      </c>
      <c r="E121" s="329">
        <v>20</v>
      </c>
      <c r="F121" s="329" t="s">
        <v>450</v>
      </c>
      <c r="G121" s="329">
        <v>170000428</v>
      </c>
      <c r="H121" s="329">
        <v>998734</v>
      </c>
      <c r="I121" s="330"/>
      <c r="J121" s="331">
        <v>0.18</v>
      </c>
      <c r="K121" s="332"/>
      <c r="L121" s="333" t="s">
        <v>451</v>
      </c>
      <c r="M121" s="329" t="s">
        <v>34</v>
      </c>
      <c r="N121" s="746">
        <v>8</v>
      </c>
      <c r="O121" s="745"/>
      <c r="P121" s="335" t="str">
        <f t="shared" si="55"/>
        <v>Included</v>
      </c>
      <c r="Q121" s="336">
        <f t="shared" si="56"/>
        <v>0</v>
      </c>
      <c r="R121" s="290">
        <f t="shared" si="35"/>
        <v>0</v>
      </c>
      <c r="S121" s="290">
        <f t="shared" si="36"/>
        <v>0</v>
      </c>
      <c r="T121" s="337">
        <f t="shared" si="37"/>
        <v>0</v>
      </c>
      <c r="U121" s="337"/>
      <c r="AD121" s="338"/>
    </row>
    <row r="122" spans="1:54" s="290" customFormat="1" x14ac:dyDescent="0.3">
      <c r="A122" s="888"/>
      <c r="B122" s="889"/>
      <c r="C122" s="889"/>
      <c r="D122" s="889"/>
      <c r="E122" s="889"/>
      <c r="F122" s="889"/>
      <c r="G122" s="889"/>
      <c r="H122" s="889"/>
      <c r="I122" s="889"/>
      <c r="J122" s="889"/>
      <c r="K122" s="889"/>
      <c r="L122" s="889"/>
      <c r="M122" s="889"/>
      <c r="N122" s="889"/>
      <c r="O122" s="889"/>
      <c r="P122" s="889"/>
      <c r="Q122" s="890"/>
      <c r="R122" s="337"/>
      <c r="S122" s="337"/>
      <c r="T122" s="337"/>
      <c r="U122" s="337"/>
      <c r="AD122" s="338"/>
    </row>
    <row r="123" spans="1:54" ht="16.5" x14ac:dyDescent="0.3">
      <c r="A123" s="883"/>
      <c r="B123" s="884"/>
      <c r="C123" s="884"/>
      <c r="D123" s="884"/>
      <c r="E123" s="884"/>
      <c r="F123" s="884"/>
      <c r="G123" s="884"/>
      <c r="H123" s="884"/>
      <c r="I123" s="884"/>
      <c r="J123" s="884"/>
      <c r="K123" s="885"/>
      <c r="L123" s="339" t="s">
        <v>148</v>
      </c>
      <c r="M123" s="340"/>
      <c r="N123" s="341"/>
      <c r="O123" s="342"/>
      <c r="P123" s="343">
        <f>SUM(P19:P103)</f>
        <v>0</v>
      </c>
      <c r="Q123" s="344"/>
      <c r="S123" s="343">
        <f>SUM(S19:S103)</f>
        <v>0</v>
      </c>
      <c r="T123" s="343">
        <f>SUM(T19:T103)</f>
        <v>0</v>
      </c>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row>
    <row r="124" spans="1:54" ht="16.5" x14ac:dyDescent="0.3">
      <c r="A124" s="345"/>
      <c r="B124" s="346"/>
      <c r="C124" s="346"/>
      <c r="D124" s="346"/>
      <c r="E124" s="346"/>
      <c r="F124" s="346"/>
      <c r="G124" s="346"/>
      <c r="H124" s="347"/>
      <c r="I124" s="348"/>
      <c r="J124" s="346"/>
      <c r="K124" s="346"/>
      <c r="L124" s="893" t="s">
        <v>145</v>
      </c>
      <c r="M124" s="894"/>
      <c r="N124" s="894"/>
      <c r="O124" s="895"/>
      <c r="P124" s="343"/>
      <c r="Q124" s="349">
        <f>SUM(Q19:Q103)</f>
        <v>0</v>
      </c>
      <c r="T124" s="9">
        <f>+T123*0.18</f>
        <v>0</v>
      </c>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row>
    <row r="125" spans="1:54" ht="16.5" x14ac:dyDescent="0.3">
      <c r="A125" s="350"/>
      <c r="B125" s="84"/>
      <c r="C125" s="84"/>
      <c r="D125" s="84"/>
      <c r="E125" s="84"/>
      <c r="F125" s="84"/>
      <c r="G125" s="84"/>
      <c r="H125" s="862"/>
      <c r="I125" s="862"/>
      <c r="J125" s="862"/>
      <c r="K125" s="862"/>
      <c r="L125" s="862"/>
      <c r="M125" s="862"/>
      <c r="N125" s="10"/>
      <c r="O125" s="351"/>
      <c r="P125" s="352"/>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row>
    <row r="126" spans="1:54" ht="16.5" x14ac:dyDescent="0.3">
      <c r="A126" s="350" t="s">
        <v>41</v>
      </c>
      <c r="B126" s="896" t="s">
        <v>149</v>
      </c>
      <c r="C126" s="896"/>
      <c r="D126" s="896"/>
      <c r="E126" s="896"/>
      <c r="F126" s="896"/>
      <c r="G126" s="896"/>
      <c r="H126" s="896"/>
      <c r="I126" s="896"/>
      <c r="J126" s="896"/>
      <c r="K126" s="896"/>
      <c r="L126" s="896"/>
      <c r="M126" s="353"/>
      <c r="N126" s="353"/>
      <c r="O126" s="353"/>
      <c r="P126" s="353"/>
      <c r="Q126" s="353"/>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row>
    <row r="127" spans="1:54" ht="16.5" x14ac:dyDescent="0.3">
      <c r="A127" s="897" t="s">
        <v>43</v>
      </c>
      <c r="B127" s="897"/>
      <c r="C127" s="897"/>
      <c r="D127" s="898" t="str">
        <f>'Sch-1'!B225</f>
        <v>--</v>
      </c>
      <c r="E127" s="898"/>
      <c r="F127" s="354"/>
      <c r="G127" s="354"/>
      <c r="I127" s="83"/>
      <c r="J127" s="354"/>
      <c r="K127" s="354"/>
      <c r="M127" s="355"/>
      <c r="N127" s="355"/>
      <c r="O127" s="351"/>
      <c r="P127" s="351"/>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row>
    <row r="128" spans="1:54" ht="16.5" x14ac:dyDescent="0.3">
      <c r="A128" s="897" t="s">
        <v>44</v>
      </c>
      <c r="B128" s="897"/>
      <c r="C128" s="897"/>
      <c r="D128" s="899" t="str">
        <f>'Sch-2'!B224</f>
        <v/>
      </c>
      <c r="E128" s="899"/>
      <c r="F128" s="354"/>
      <c r="G128" s="354"/>
      <c r="I128" s="83"/>
      <c r="J128" s="354"/>
      <c r="K128" s="354"/>
      <c r="M128" s="892" t="s">
        <v>45</v>
      </c>
      <c r="N128" s="892"/>
      <c r="O128" s="46" t="str">
        <f>'Sch-2'!J224</f>
        <v/>
      </c>
      <c r="P128" s="351"/>
      <c r="AN128" s="9"/>
      <c r="AO128" s="9"/>
      <c r="AP128" s="9"/>
      <c r="AQ128" s="9"/>
      <c r="AR128" s="9"/>
      <c r="AS128" s="9"/>
      <c r="AT128" s="9"/>
      <c r="AU128" s="9"/>
      <c r="AV128" s="9"/>
      <c r="AW128" s="9"/>
      <c r="AX128" s="9"/>
      <c r="AY128" s="9"/>
      <c r="AZ128" s="9"/>
      <c r="BA128" s="9"/>
      <c r="BB128" s="9"/>
    </row>
    <row r="129" spans="1:54" ht="16.5" x14ac:dyDescent="0.3">
      <c r="A129" s="356"/>
      <c r="B129" s="357"/>
      <c r="C129" s="357"/>
      <c r="D129" s="357"/>
      <c r="E129" s="357"/>
      <c r="F129" s="357"/>
      <c r="G129" s="357"/>
      <c r="H129" s="358"/>
      <c r="I129" s="7"/>
      <c r="J129" s="357"/>
      <c r="K129" s="357"/>
      <c r="L129" s="359"/>
      <c r="M129" s="892" t="s">
        <v>46</v>
      </c>
      <c r="N129" s="892"/>
      <c r="O129" s="46" t="str">
        <f>'Sch-2'!J225</f>
        <v/>
      </c>
      <c r="P129" s="8"/>
      <c r="AN129" s="9"/>
      <c r="AO129" s="9"/>
      <c r="AP129" s="9"/>
      <c r="AQ129" s="9"/>
      <c r="AR129" s="9"/>
      <c r="AS129" s="9"/>
      <c r="AT129" s="9"/>
      <c r="AU129" s="9"/>
      <c r="AV129" s="9"/>
      <c r="AW129" s="9"/>
      <c r="AX129" s="9"/>
      <c r="AY129" s="9"/>
      <c r="AZ129" s="9"/>
      <c r="BA129" s="9"/>
      <c r="BB129" s="9"/>
    </row>
    <row r="130" spans="1:54" ht="16.5" x14ac:dyDescent="0.3">
      <c r="A130" s="360"/>
      <c r="B130" s="354"/>
      <c r="C130" s="354"/>
      <c r="D130" s="354"/>
      <c r="E130" s="354"/>
      <c r="F130" s="354"/>
      <c r="G130" s="354"/>
      <c r="H130" s="361"/>
      <c r="I130" s="83"/>
      <c r="J130" s="354"/>
      <c r="K130" s="354"/>
      <c r="L130" s="362"/>
      <c r="M130" s="90"/>
      <c r="N130" s="83"/>
      <c r="O130" s="9"/>
      <c r="P130" s="9"/>
      <c r="AN130" s="9"/>
      <c r="AO130" s="9"/>
      <c r="AP130" s="9"/>
      <c r="AQ130" s="9"/>
      <c r="AR130" s="9"/>
      <c r="AS130" s="9"/>
      <c r="AT130" s="9"/>
      <c r="AU130" s="9"/>
      <c r="AV130" s="9"/>
      <c r="AW130" s="9"/>
      <c r="AX130" s="9"/>
      <c r="AY130" s="9"/>
      <c r="AZ130" s="9"/>
      <c r="BA130" s="9"/>
      <c r="BB130" s="9"/>
    </row>
    <row r="131" spans="1:54" x14ac:dyDescent="0.3">
      <c r="AN131" s="9"/>
      <c r="AO131" s="9"/>
      <c r="AP131" s="9"/>
      <c r="AQ131" s="9"/>
      <c r="AR131" s="9"/>
      <c r="AS131" s="9"/>
      <c r="AT131" s="9"/>
      <c r="AU131" s="9"/>
      <c r="AV131" s="9"/>
      <c r="AW131" s="9"/>
      <c r="AX131" s="9"/>
      <c r="AY131" s="9"/>
      <c r="AZ131" s="9"/>
      <c r="BA131" s="9"/>
      <c r="BB131" s="9"/>
    </row>
    <row r="143" spans="1:54" s="65" customFormat="1" ht="16.5" x14ac:dyDescent="0.3">
      <c r="A143" s="363"/>
      <c r="B143" s="364"/>
      <c r="C143" s="364"/>
      <c r="D143" s="364"/>
      <c r="E143" s="364"/>
      <c r="F143" s="364"/>
      <c r="G143" s="364"/>
      <c r="H143" s="365"/>
      <c r="I143" s="366"/>
      <c r="J143" s="364"/>
      <c r="K143" s="364"/>
      <c r="L143" s="367"/>
      <c r="M143" s="368"/>
      <c r="N143" s="369"/>
      <c r="O143" s="370"/>
      <c r="P143" s="370"/>
      <c r="AL143" s="371"/>
      <c r="AM143" s="371"/>
    </row>
    <row r="144" spans="1:54" s="65" customFormat="1" ht="16.5" x14ac:dyDescent="0.3">
      <c r="A144" s="363"/>
      <c r="B144" s="364"/>
      <c r="C144" s="364"/>
      <c r="D144" s="364"/>
      <c r="E144" s="364"/>
      <c r="F144" s="364"/>
      <c r="G144" s="364"/>
      <c r="H144" s="365"/>
      <c r="I144" s="366"/>
      <c r="J144" s="364"/>
      <c r="K144" s="364"/>
      <c r="L144" s="367"/>
      <c r="M144" s="368"/>
      <c r="N144" s="369"/>
      <c r="O144" s="370"/>
      <c r="P144" s="370"/>
      <c r="AL144" s="372"/>
      <c r="AM144" s="373"/>
    </row>
    <row r="145" spans="1:54" s="65" customFormat="1" ht="16.5" x14ac:dyDescent="0.3">
      <c r="A145" s="363"/>
      <c r="B145" s="364"/>
      <c r="C145" s="364"/>
      <c r="D145" s="364"/>
      <c r="E145" s="364"/>
      <c r="F145" s="364"/>
      <c r="G145" s="364"/>
      <c r="H145" s="365"/>
      <c r="I145" s="366"/>
      <c r="J145" s="364"/>
      <c r="K145" s="364"/>
      <c r="L145" s="367"/>
      <c r="M145" s="368"/>
      <c r="N145" s="369"/>
      <c r="O145" s="370"/>
      <c r="P145" s="370"/>
      <c r="AM145" s="135"/>
    </row>
    <row r="146" spans="1:54" s="65" customFormat="1" x14ac:dyDescent="0.3">
      <c r="A146" s="374"/>
      <c r="B146" s="375"/>
      <c r="C146" s="375"/>
      <c r="D146" s="375"/>
      <c r="E146" s="375"/>
      <c r="F146" s="375"/>
      <c r="G146" s="375"/>
      <c r="H146" s="376"/>
      <c r="I146" s="377"/>
      <c r="J146" s="375"/>
      <c r="K146" s="375"/>
      <c r="L146" s="378"/>
      <c r="M146" s="377"/>
      <c r="N146" s="377"/>
      <c r="O146" s="372"/>
      <c r="P146" s="372"/>
    </row>
    <row r="147" spans="1:54" ht="16.5" x14ac:dyDescent="0.3">
      <c r="A147" s="374"/>
      <c r="B147" s="375"/>
      <c r="C147" s="375"/>
      <c r="D147" s="375"/>
      <c r="E147" s="375"/>
      <c r="F147" s="375"/>
      <c r="G147" s="375"/>
      <c r="H147" s="376"/>
      <c r="I147" s="377"/>
      <c r="J147" s="375"/>
      <c r="K147" s="375"/>
      <c r="L147" s="379"/>
      <c r="M147" s="377"/>
      <c r="N147" s="377"/>
      <c r="O147" s="372"/>
      <c r="P147" s="372"/>
      <c r="AN147" s="9"/>
      <c r="AO147" s="9"/>
      <c r="AP147" s="9"/>
      <c r="AQ147" s="9"/>
      <c r="AR147" s="9"/>
      <c r="AS147" s="9"/>
      <c r="AT147" s="9"/>
      <c r="AU147" s="9"/>
      <c r="AV147" s="9"/>
      <c r="AW147" s="9"/>
      <c r="AX147" s="9"/>
      <c r="AY147" s="9"/>
      <c r="AZ147" s="9"/>
      <c r="BA147" s="9"/>
      <c r="BB147" s="9"/>
    </row>
    <row r="148" spans="1:54" x14ac:dyDescent="0.3">
      <c r="A148" s="380"/>
      <c r="B148" s="381"/>
      <c r="C148" s="381"/>
      <c r="D148" s="381"/>
      <c r="E148" s="381"/>
      <c r="F148" s="381"/>
      <c r="G148" s="381"/>
      <c r="H148" s="382"/>
      <c r="I148" s="383"/>
      <c r="J148" s="381"/>
      <c r="K148" s="381"/>
      <c r="L148" s="384"/>
      <c r="M148" s="383"/>
      <c r="N148" s="383"/>
      <c r="O148" s="385"/>
      <c r="P148" s="385"/>
      <c r="AN148" s="9"/>
      <c r="AO148" s="9"/>
      <c r="AP148" s="9"/>
      <c r="AQ148" s="9"/>
      <c r="AR148" s="9"/>
      <c r="AS148" s="9"/>
      <c r="AT148" s="9"/>
      <c r="AU148" s="9"/>
      <c r="AV148" s="9"/>
      <c r="AW148" s="9"/>
      <c r="AX148" s="9"/>
      <c r="AY148" s="9"/>
      <c r="AZ148" s="9"/>
      <c r="BA148" s="9"/>
      <c r="BB148" s="9"/>
    </row>
    <row r="149" spans="1:54" x14ac:dyDescent="0.3">
      <c r="A149" s="380"/>
      <c r="B149" s="381"/>
      <c r="C149" s="381"/>
      <c r="D149" s="381"/>
      <c r="E149" s="381"/>
      <c r="F149" s="381"/>
      <c r="G149" s="381"/>
      <c r="H149" s="382"/>
      <c r="I149" s="383"/>
      <c r="J149" s="381"/>
      <c r="K149" s="381"/>
      <c r="L149" s="384"/>
      <c r="M149" s="383"/>
      <c r="N149" s="383"/>
      <c r="O149" s="385"/>
      <c r="P149" s="385"/>
      <c r="AN149" s="9"/>
      <c r="AO149" s="9"/>
      <c r="AP149" s="9"/>
      <c r="AQ149" s="9"/>
      <c r="AR149" s="9"/>
      <c r="AS149" s="9"/>
      <c r="AT149" s="9"/>
      <c r="AU149" s="9"/>
      <c r="AV149" s="9"/>
      <c r="AW149" s="9"/>
      <c r="AX149" s="9"/>
      <c r="AY149" s="9"/>
      <c r="AZ149" s="9"/>
      <c r="BA149" s="9"/>
      <c r="BB149" s="9"/>
    </row>
    <row r="150" spans="1:54" ht="16.5" x14ac:dyDescent="0.3">
      <c r="A150" s="386"/>
      <c r="B150" s="387"/>
      <c r="C150" s="387"/>
      <c r="D150" s="387"/>
      <c r="E150" s="387"/>
      <c r="F150" s="387"/>
      <c r="G150" s="387"/>
      <c r="H150" s="388"/>
      <c r="I150" s="56"/>
      <c r="J150" s="387"/>
      <c r="K150" s="387"/>
      <c r="L150" s="389"/>
      <c r="M150" s="56"/>
      <c r="N150" s="56"/>
      <c r="O150" s="390"/>
      <c r="P150" s="391"/>
      <c r="AN150" s="9"/>
      <c r="AO150" s="9"/>
      <c r="AP150" s="9"/>
      <c r="AQ150" s="9"/>
      <c r="AR150" s="9"/>
      <c r="AS150" s="9"/>
      <c r="AT150" s="9"/>
      <c r="AU150" s="9"/>
      <c r="AV150" s="9"/>
      <c r="AW150" s="9"/>
      <c r="AX150" s="9"/>
      <c r="AY150" s="9"/>
      <c r="AZ150" s="9"/>
      <c r="BA150" s="9"/>
      <c r="BB150" s="9"/>
    </row>
    <row r="151" spans="1:54" x14ac:dyDescent="0.3">
      <c r="A151" s="380"/>
      <c r="B151" s="381"/>
      <c r="C151" s="381"/>
      <c r="D151" s="381"/>
      <c r="E151" s="381"/>
      <c r="F151" s="381"/>
      <c r="G151" s="381"/>
      <c r="H151" s="382"/>
      <c r="I151" s="383"/>
      <c r="J151" s="381"/>
      <c r="K151" s="381"/>
      <c r="L151" s="384"/>
      <c r="M151" s="383"/>
      <c r="N151" s="383"/>
      <c r="O151" s="385"/>
      <c r="P151" s="385"/>
      <c r="AN151" s="9"/>
      <c r="AO151" s="9"/>
      <c r="AP151" s="9"/>
      <c r="AQ151" s="9"/>
      <c r="AR151" s="9"/>
      <c r="AS151" s="9"/>
      <c r="AT151" s="9"/>
      <c r="AU151" s="9"/>
      <c r="AV151" s="9"/>
      <c r="AW151" s="9"/>
      <c r="AX151" s="9"/>
      <c r="AY151" s="9"/>
      <c r="AZ151" s="9"/>
      <c r="BA151" s="9"/>
      <c r="BB151" s="9"/>
    </row>
    <row r="152" spans="1:54" x14ac:dyDescent="0.3">
      <c r="A152" s="380"/>
      <c r="B152" s="381"/>
      <c r="C152" s="381"/>
      <c r="D152" s="381"/>
      <c r="E152" s="381"/>
      <c r="F152" s="381"/>
      <c r="G152" s="381"/>
      <c r="H152" s="382"/>
      <c r="I152" s="383"/>
      <c r="J152" s="381"/>
      <c r="K152" s="381"/>
      <c r="L152" s="384"/>
      <c r="M152" s="383"/>
      <c r="N152" s="383"/>
      <c r="O152" s="385"/>
      <c r="P152" s="385"/>
      <c r="AN152" s="9"/>
      <c r="AO152" s="9"/>
      <c r="AP152" s="9"/>
      <c r="AQ152" s="9"/>
      <c r="AR152" s="9"/>
      <c r="AS152" s="9"/>
      <c r="AT152" s="9"/>
      <c r="AU152" s="9"/>
      <c r="AV152" s="9"/>
      <c r="AW152" s="9"/>
      <c r="AX152" s="9"/>
      <c r="AY152" s="9"/>
      <c r="AZ152" s="9"/>
      <c r="BA152" s="9"/>
      <c r="BB152" s="9"/>
    </row>
  </sheetData>
  <sheetProtection algorithmName="SHA-512" hashValue="xMIuLD1Od1yhXB3xYKnkM7W/1oXTEeapoIg13GkLKAqIm/r78b8fjz8CwGtd1jvVvGh2vBeQBnHfOmxuM2ZufA==" saltValue="Fl/FAB/V2Pvg/n8NJcZr4g=="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30">
    <mergeCell ref="M129:N129"/>
    <mergeCell ref="L124:O124"/>
    <mergeCell ref="H125:M125"/>
    <mergeCell ref="B126:L126"/>
    <mergeCell ref="A127:C127"/>
    <mergeCell ref="D127:E127"/>
    <mergeCell ref="A128:C128"/>
    <mergeCell ref="D128:E128"/>
    <mergeCell ref="M128:N128"/>
    <mergeCell ref="A123:K123"/>
    <mergeCell ref="M11:P11"/>
    <mergeCell ref="AL13:AM13"/>
    <mergeCell ref="AO13:AP13"/>
    <mergeCell ref="N15:P15"/>
    <mergeCell ref="A122:Q122"/>
    <mergeCell ref="B18:Q18"/>
    <mergeCell ref="B34:Q34"/>
    <mergeCell ref="B111:Q111"/>
    <mergeCell ref="B52:Q52"/>
    <mergeCell ref="B64:Q64"/>
    <mergeCell ref="B80:Q80"/>
    <mergeCell ref="B89:Q89"/>
    <mergeCell ref="B98:Q98"/>
    <mergeCell ref="A13:Q13"/>
    <mergeCell ref="M9:P9"/>
    <mergeCell ref="A3:Q3"/>
    <mergeCell ref="A4:Q4"/>
    <mergeCell ref="A7:F7"/>
    <mergeCell ref="M7:P7"/>
    <mergeCell ref="M8:P8"/>
  </mergeCells>
  <conditionalFormatting sqref="O123 O125:O126 O82:O88 O53:O55 I53:I55 I19:I33 O19:O33 O35:O51 I35:I51 I82:I88 I92:I97 O92:O97 I99:I110 O99:O110 I112:I121 O112:O121">
    <cfRule type="expression" dxfId="135" priority="238" stopIfTrue="1">
      <formula>H19&gt;0</formula>
    </cfRule>
  </conditionalFormatting>
  <conditionalFormatting sqref="O127">
    <cfRule type="expression" dxfId="134" priority="237" stopIfTrue="1">
      <formula>N127&gt;0</formula>
    </cfRule>
  </conditionalFormatting>
  <conditionalFormatting sqref="K53:K55 K19:K33 K35:K51 K82:K88 K92:K97 K99:K110 K112:K121">
    <cfRule type="expression" dxfId="133" priority="236" stopIfTrue="1">
      <formula>H19&gt;0</formula>
    </cfRule>
  </conditionalFormatting>
  <conditionalFormatting sqref="K19">
    <cfRule type="expression" dxfId="132" priority="96" stopIfTrue="1">
      <formula>J19&gt;0</formula>
    </cfRule>
  </conditionalFormatting>
  <conditionalFormatting sqref="K82:K88 K53 K99:K100 K19:K33 K35:K51 K92:K97">
    <cfRule type="cellIs" dxfId="131" priority="94" stopIfTrue="1" operator="equal">
      <formula>"a"</formula>
    </cfRule>
  </conditionalFormatting>
  <conditionalFormatting sqref="K54">
    <cfRule type="expression" dxfId="130" priority="66" stopIfTrue="1">
      <formula>J54&gt;0</formula>
    </cfRule>
  </conditionalFormatting>
  <conditionalFormatting sqref="K54:K55">
    <cfRule type="cellIs" dxfId="129" priority="64" stopIfTrue="1" operator="equal">
      <formula>"a"</formula>
    </cfRule>
  </conditionalFormatting>
  <conditionalFormatting sqref="I56:I57 O56:O57 I81 O81 I61:I63 O61:O63 O65:O79 I65:I79">
    <cfRule type="expression" dxfId="128" priority="49" stopIfTrue="1">
      <formula>H56&gt;0</formula>
    </cfRule>
  </conditionalFormatting>
  <conditionalFormatting sqref="K56:K57 K81 K61:K63 K65:K79">
    <cfRule type="expression" dxfId="127" priority="48" stopIfTrue="1">
      <formula>H56&gt;0</formula>
    </cfRule>
  </conditionalFormatting>
  <conditionalFormatting sqref="K56:K57 K81 K61:K63 K65:K79">
    <cfRule type="cellIs" dxfId="126" priority="47" stopIfTrue="1" operator="equal">
      <formula>"a"</formula>
    </cfRule>
  </conditionalFormatting>
  <conditionalFormatting sqref="I90:I91">
    <cfRule type="expression" dxfId="125" priority="43" stopIfTrue="1">
      <formula>H90&gt;0</formula>
    </cfRule>
  </conditionalFormatting>
  <conditionalFormatting sqref="K90:K91">
    <cfRule type="expression" dxfId="124" priority="42" stopIfTrue="1">
      <formula>H90&gt;0</formula>
    </cfRule>
  </conditionalFormatting>
  <conditionalFormatting sqref="O90:O91">
    <cfRule type="expression" dxfId="123" priority="41" stopIfTrue="1">
      <formula>N90&gt;0</formula>
    </cfRule>
  </conditionalFormatting>
  <conditionalFormatting sqref="K90">
    <cfRule type="expression" dxfId="122" priority="40" stopIfTrue="1">
      <formula>J90&gt;0</formula>
    </cfRule>
  </conditionalFormatting>
  <conditionalFormatting sqref="K90:K91">
    <cfRule type="cellIs" dxfId="121" priority="39" stopIfTrue="1" operator="equal">
      <formula>"a"</formula>
    </cfRule>
  </conditionalFormatting>
  <conditionalFormatting sqref="K101:K103 K114:K115 K108:K110 K118:K121">
    <cfRule type="cellIs" dxfId="120" priority="33" stopIfTrue="1" operator="equal">
      <formula>"a"</formula>
    </cfRule>
  </conditionalFormatting>
  <conditionalFormatting sqref="K112:K113">
    <cfRule type="cellIs" dxfId="119" priority="8" stopIfTrue="1" operator="equal">
      <formula>"a"</formula>
    </cfRule>
  </conditionalFormatting>
  <conditionalFormatting sqref="K104:K107">
    <cfRule type="cellIs" dxfId="118" priority="7" stopIfTrue="1" operator="equal">
      <formula>"a"</formula>
    </cfRule>
  </conditionalFormatting>
  <conditionalFormatting sqref="O58:O60 I58:I60">
    <cfRule type="expression" dxfId="117" priority="6" stopIfTrue="1">
      <formula>H58&gt;0</formula>
    </cfRule>
  </conditionalFormatting>
  <conditionalFormatting sqref="K58:K60">
    <cfRule type="expression" dxfId="116" priority="5" stopIfTrue="1">
      <formula>H58&gt;0</formula>
    </cfRule>
  </conditionalFormatting>
  <conditionalFormatting sqref="K58">
    <cfRule type="cellIs" dxfId="115" priority="4" stopIfTrue="1" operator="equal">
      <formula>"a"</formula>
    </cfRule>
  </conditionalFormatting>
  <conditionalFormatting sqref="K59">
    <cfRule type="expression" dxfId="114" priority="3" stopIfTrue="1">
      <formula>J59&gt;0</formula>
    </cfRule>
  </conditionalFormatting>
  <conditionalFormatting sqref="K59:K60">
    <cfRule type="cellIs" dxfId="113" priority="2" stopIfTrue="1" operator="equal">
      <formula>"a"</formula>
    </cfRule>
  </conditionalFormatting>
  <conditionalFormatting sqref="K116:K117">
    <cfRule type="cellIs" dxfId="112" priority="1" stopIfTrue="1" operator="equal">
      <formula>"a"</formula>
    </cfRule>
  </conditionalFormatting>
  <dataValidations count="5">
    <dataValidation operator="greaterThan" allowBlank="1" showInputMessage="1" showErrorMessage="1" error="Enter only Numeric Value greater than zero or leave the cell blank !" sqref="K127:K65474 K122 K124:K125 K1:K2 K5:K12 K14:K17" xr:uid="{00000000-0002-0000-0600-000003000000}"/>
    <dataValidation type="decimal" operator="greaterThan" allowBlank="1" showInputMessage="1" showErrorMessage="1" error="Enter only Numeric Value greater than zero or leave the cell blank !" sqref="O122" xr:uid="{00000000-0002-0000-0600-000004000000}">
      <formula1>0</formula1>
    </dataValidation>
    <dataValidation type="whole" operator="greaterThan" allowBlank="1" showInputMessage="1" showErrorMessage="1" sqref="I19:I33 I35:I51 I53:I63 I65:I121" xr:uid="{00000000-0002-0000-0600-000000000000}">
      <formula1>1</formula1>
    </dataValidation>
    <dataValidation type="list" operator="greaterThan" allowBlank="1" showInputMessage="1" showErrorMessage="1" sqref="K19:K33 K35:K51 K53:K63 K65:K121" xr:uid="{00000000-0002-0000-0600-000001000000}">
      <formula1>"0%,5%,12%,18%,28%"</formula1>
    </dataValidation>
    <dataValidation type="whole" operator="greaterThan" allowBlank="1" showInputMessage="1" showErrorMessage="1" error="Enter only Numeric Value greater than zero or leave the cell blank !" sqref="O19:O33 O35:O51 O53:O63 O65:O121" xr:uid="{00000000-0002-0000-0600-000002000000}">
      <formula1>0</formula1>
    </dataValidation>
  </dataValidations>
  <printOptions horizontalCentered="1"/>
  <pageMargins left="0.25" right="0.25" top="0.75" bottom="0.75" header="0.3" footer="0.3"/>
  <pageSetup paperSize="9" scale="51"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3"/>
  <sheetViews>
    <sheetView view="pageBreakPreview" topLeftCell="A23" zoomScale="80" zoomScaleNormal="100" zoomScaleSheetLayoutView="80" workbookViewId="0">
      <selection activeCell="O31" sqref="O31"/>
    </sheetView>
  </sheetViews>
  <sheetFormatPr defaultRowHeight="15.75" x14ac:dyDescent="0.3"/>
  <cols>
    <col min="1" max="1" width="10.25" style="397" customWidth="1"/>
    <col min="2" max="2" width="19" style="397" customWidth="1"/>
    <col min="3" max="3" width="9.875" style="397" customWidth="1"/>
    <col min="4" max="4" width="10.375" style="397" customWidth="1"/>
    <col min="5" max="5" width="10.125" style="397" customWidth="1"/>
    <col min="6" max="6" width="39.25" style="397" customWidth="1"/>
    <col min="7" max="7" width="12.125" style="397" customWidth="1"/>
    <col min="8" max="8" width="10.625" style="397" customWidth="1"/>
    <col min="9" max="9" width="14.375" style="397" customWidth="1"/>
    <col min="10" max="10" width="11.25" style="397" customWidth="1"/>
    <col min="11" max="11" width="16.25" style="397" customWidth="1"/>
    <col min="12" max="12" width="40" style="397" customWidth="1"/>
    <col min="13" max="13" width="7.875" style="397" customWidth="1"/>
    <col min="14" max="14" width="10.875" style="397" customWidth="1"/>
    <col min="15" max="15" width="14.875" style="397" customWidth="1"/>
    <col min="16" max="16" width="17.625" style="397" customWidth="1"/>
    <col min="17" max="17" width="19.375" style="397" customWidth="1"/>
    <col min="18" max="18" width="15.125" style="397" hidden="1" customWidth="1"/>
    <col min="19" max="19" width="17.625" style="397" hidden="1" customWidth="1"/>
    <col min="20" max="20" width="9" style="398" hidden="1" customWidth="1"/>
    <col min="21" max="23" width="9" style="398" customWidth="1"/>
    <col min="24" max="16384" width="9" style="398"/>
  </cols>
  <sheetData>
    <row r="1" spans="1:19" ht="18" customHeight="1" x14ac:dyDescent="0.3">
      <c r="A1" s="392" t="str">
        <f>Cover!B3</f>
        <v>Specification No: CC/NT/W-COMM/DOM/A00/24/05281</v>
      </c>
      <c r="B1" s="393"/>
      <c r="C1" s="394"/>
      <c r="D1" s="394"/>
      <c r="E1" s="394"/>
      <c r="F1" s="394"/>
      <c r="G1" s="394"/>
      <c r="H1" s="394"/>
      <c r="I1" s="394"/>
      <c r="J1" s="394"/>
      <c r="K1" s="394"/>
      <c r="L1" s="394"/>
      <c r="M1" s="394"/>
      <c r="N1" s="394"/>
      <c r="O1" s="394"/>
      <c r="P1" s="395"/>
      <c r="Q1" s="396" t="s">
        <v>150</v>
      </c>
    </row>
    <row r="2" spans="1:19" ht="18" customHeight="1" x14ac:dyDescent="0.3">
      <c r="A2" s="399"/>
      <c r="B2" s="174"/>
      <c r="C2" s="400"/>
      <c r="D2" s="400"/>
      <c r="E2" s="400"/>
      <c r="F2" s="400"/>
      <c r="G2" s="400"/>
      <c r="H2" s="400"/>
      <c r="I2" s="400"/>
      <c r="J2" s="400"/>
      <c r="K2" s="400"/>
      <c r="L2" s="400"/>
      <c r="M2" s="400"/>
      <c r="N2" s="400"/>
      <c r="O2" s="400"/>
      <c r="P2" s="172"/>
      <c r="Q2" s="172"/>
    </row>
    <row r="3" spans="1:19" ht="51" customHeight="1" x14ac:dyDescent="0.3">
      <c r="A3" s="901"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01"/>
      <c r="C3" s="901"/>
      <c r="D3" s="901"/>
      <c r="E3" s="901"/>
      <c r="F3" s="901"/>
      <c r="G3" s="901"/>
      <c r="H3" s="901"/>
      <c r="I3" s="901"/>
      <c r="J3" s="901"/>
      <c r="K3" s="901"/>
      <c r="L3" s="901"/>
      <c r="M3" s="901"/>
      <c r="N3" s="901"/>
      <c r="O3" s="901"/>
      <c r="P3" s="901"/>
      <c r="Q3" s="901"/>
    </row>
    <row r="4" spans="1:19" ht="21.95" customHeight="1" x14ac:dyDescent="0.3">
      <c r="A4" s="902" t="s">
        <v>128</v>
      </c>
      <c r="B4" s="902"/>
      <c r="C4" s="902"/>
      <c r="D4" s="902"/>
      <c r="E4" s="902"/>
      <c r="F4" s="902"/>
      <c r="G4" s="902"/>
      <c r="H4" s="902"/>
      <c r="I4" s="902"/>
      <c r="J4" s="902"/>
      <c r="K4" s="902"/>
      <c r="L4" s="902"/>
      <c r="M4" s="902"/>
      <c r="N4" s="902"/>
      <c r="O4" s="902"/>
      <c r="P4" s="902"/>
      <c r="Q4" s="902"/>
    </row>
    <row r="5" spans="1:19" ht="18" customHeight="1" x14ac:dyDescent="0.3">
      <c r="A5" s="401"/>
      <c r="B5" s="402"/>
      <c r="C5" s="401"/>
      <c r="D5" s="401"/>
      <c r="E5" s="401"/>
      <c r="F5" s="401"/>
      <c r="G5" s="401"/>
      <c r="H5" s="401"/>
      <c r="I5" s="401"/>
      <c r="J5" s="401"/>
      <c r="K5" s="401"/>
      <c r="L5" s="401"/>
      <c r="M5" s="401"/>
      <c r="N5" s="401"/>
      <c r="O5" s="401"/>
      <c r="P5" s="401"/>
      <c r="Q5" s="401"/>
    </row>
    <row r="6" spans="1:19" ht="18" customHeight="1" x14ac:dyDescent="0.3">
      <c r="A6" s="403" t="str">
        <f>'Sch-1'!A6</f>
        <v>Bidder’s Name and Address (Sole Bidder) :</v>
      </c>
      <c r="B6" s="404"/>
      <c r="C6" s="404"/>
      <c r="D6" s="404"/>
      <c r="E6" s="404"/>
      <c r="F6" s="404"/>
      <c r="G6" s="404"/>
      <c r="H6" s="404"/>
      <c r="I6" s="404"/>
      <c r="J6" s="404"/>
      <c r="K6" s="404"/>
      <c r="L6" s="404"/>
      <c r="M6" s="404"/>
      <c r="N6" s="404"/>
      <c r="O6" s="404"/>
      <c r="P6" s="405" t="s">
        <v>5</v>
      </c>
      <c r="Q6" s="172"/>
    </row>
    <row r="7" spans="1:19" ht="36" customHeight="1" x14ac:dyDescent="0.3">
      <c r="A7" s="903">
        <f>'Sch-1'!A7</f>
        <v>0</v>
      </c>
      <c r="B7" s="903"/>
      <c r="C7" s="903"/>
      <c r="D7" s="903"/>
      <c r="E7" s="903"/>
      <c r="F7" s="903"/>
      <c r="G7" s="903"/>
      <c r="H7" s="903"/>
      <c r="I7" s="903"/>
      <c r="J7" s="903"/>
      <c r="K7" s="903"/>
      <c r="L7" s="903"/>
      <c r="M7" s="903"/>
      <c r="N7" s="903"/>
      <c r="O7" s="903"/>
      <c r="P7" s="406" t="str">
        <f>'[1]Sch-1'!M7</f>
        <v>Contracts Services, 3rd Floor</v>
      </c>
      <c r="Q7" s="172"/>
    </row>
    <row r="8" spans="1:19" ht="18" customHeight="1" x14ac:dyDescent="0.3">
      <c r="A8" s="403" t="s">
        <v>7</v>
      </c>
      <c r="B8" s="900" t="str">
        <f>'Sch-3 '!C8</f>
        <v/>
      </c>
      <c r="C8" s="900"/>
      <c r="D8" s="900"/>
      <c r="E8" s="900"/>
      <c r="F8" s="900"/>
      <c r="G8" s="900"/>
      <c r="H8" s="900"/>
      <c r="I8" s="900"/>
      <c r="J8" s="900"/>
      <c r="K8" s="900"/>
      <c r="L8" s="900"/>
      <c r="M8" s="900"/>
      <c r="N8" s="900"/>
      <c r="O8" s="900"/>
      <c r="P8" s="406" t="str">
        <f>'[1]Sch-1'!M8</f>
        <v>Power Grid Corporation of India Ltd.,</v>
      </c>
      <c r="Q8" s="172"/>
    </row>
    <row r="9" spans="1:19" ht="18" customHeight="1" x14ac:dyDescent="0.3">
      <c r="A9" s="403" t="s">
        <v>9</v>
      </c>
      <c r="B9" s="900" t="str">
        <f>'Sch-3 '!C9</f>
        <v/>
      </c>
      <c r="C9" s="900"/>
      <c r="D9" s="900"/>
      <c r="E9" s="900"/>
      <c r="F9" s="900"/>
      <c r="G9" s="900"/>
      <c r="H9" s="900"/>
      <c r="I9" s="900"/>
      <c r="J9" s="900"/>
      <c r="K9" s="900"/>
      <c r="L9" s="900"/>
      <c r="M9" s="900"/>
      <c r="N9" s="900"/>
      <c r="O9" s="900"/>
      <c r="P9" s="406" t="str">
        <f>'[1]Sch-1'!M9</f>
        <v>"Saudamini", Plot No.-2</v>
      </c>
      <c r="Q9" s="172"/>
    </row>
    <row r="10" spans="1:19" ht="18" customHeight="1" x14ac:dyDescent="0.3">
      <c r="A10" s="404"/>
      <c r="B10" s="900" t="str">
        <f>'Sch-3 '!C10</f>
        <v/>
      </c>
      <c r="C10" s="900"/>
      <c r="D10" s="900"/>
      <c r="E10" s="900"/>
      <c r="F10" s="900"/>
      <c r="G10" s="900"/>
      <c r="H10" s="900"/>
      <c r="I10" s="900"/>
      <c r="J10" s="900"/>
      <c r="K10" s="900"/>
      <c r="L10" s="900"/>
      <c r="M10" s="900"/>
      <c r="N10" s="900"/>
      <c r="O10" s="900"/>
      <c r="P10" s="406" t="str">
        <f>'[1]Sch-1'!M10</f>
        <v xml:space="preserve">Sector-29, </v>
      </c>
      <c r="Q10" s="172"/>
    </row>
    <row r="11" spans="1:19" ht="18" customHeight="1" x14ac:dyDescent="0.3">
      <c r="A11" s="404"/>
      <c r="B11" s="900" t="str">
        <f>'Sch-3 '!C11</f>
        <v/>
      </c>
      <c r="C11" s="900"/>
      <c r="D11" s="900"/>
      <c r="E11" s="900"/>
      <c r="F11" s="900"/>
      <c r="G11" s="900"/>
      <c r="H11" s="900"/>
      <c r="I11" s="900"/>
      <c r="J11" s="900"/>
      <c r="K11" s="900"/>
      <c r="L11" s="900"/>
      <c r="M11" s="900"/>
      <c r="N11" s="900"/>
      <c r="O11" s="900"/>
      <c r="P11" s="406" t="str">
        <f>'[1]Sch-1'!M11</f>
        <v>Gurugram (Haryana) - 122001</v>
      </c>
      <c r="Q11" s="172"/>
    </row>
    <row r="12" spans="1:19" ht="18" customHeight="1" x14ac:dyDescent="0.3">
      <c r="A12" s="22"/>
      <c r="B12" s="20"/>
      <c r="C12" s="20"/>
      <c r="D12" s="20"/>
      <c r="E12" s="20"/>
      <c r="F12" s="20"/>
      <c r="G12" s="20"/>
      <c r="H12" s="20"/>
      <c r="I12" s="20"/>
      <c r="J12" s="20"/>
      <c r="K12" s="20"/>
      <c r="L12" s="20"/>
      <c r="M12" s="20"/>
      <c r="N12" s="20"/>
      <c r="O12" s="20"/>
      <c r="P12" s="404"/>
      <c r="Q12" s="172"/>
    </row>
    <row r="13" spans="1:19" ht="26.25" customHeight="1" x14ac:dyDescent="0.3">
      <c r="A13" s="407"/>
      <c r="B13" s="408"/>
      <c r="C13" s="407"/>
      <c r="D13" s="407"/>
      <c r="E13" s="407"/>
      <c r="F13" s="407"/>
      <c r="G13" s="407"/>
      <c r="H13" s="407"/>
      <c r="I13" s="407"/>
      <c r="J13" s="407"/>
      <c r="K13" s="407"/>
      <c r="L13" s="407"/>
      <c r="M13" s="407"/>
      <c r="N13" s="407"/>
      <c r="O13" s="407"/>
      <c r="P13" s="407"/>
      <c r="Q13" s="407"/>
    </row>
    <row r="14" spans="1:19" s="411" customFormat="1" ht="27.75" customHeight="1" x14ac:dyDescent="0.3">
      <c r="A14" s="910" t="s">
        <v>151</v>
      </c>
      <c r="B14" s="910"/>
      <c r="C14" s="910"/>
      <c r="D14" s="910"/>
      <c r="E14" s="910"/>
      <c r="F14" s="910"/>
      <c r="G14" s="910"/>
      <c r="H14" s="910"/>
      <c r="I14" s="910"/>
      <c r="J14" s="910"/>
      <c r="K14" s="910"/>
      <c r="L14" s="910"/>
      <c r="M14" s="910"/>
      <c r="N14" s="910"/>
      <c r="O14" s="910"/>
      <c r="P14" s="910"/>
      <c r="Q14" s="910"/>
      <c r="R14" s="410"/>
      <c r="S14" s="410"/>
    </row>
    <row r="15" spans="1:19" ht="16.5" x14ac:dyDescent="0.3">
      <c r="A15" s="412"/>
      <c r="B15" s="408"/>
      <c r="C15" s="407"/>
      <c r="D15" s="407"/>
      <c r="E15" s="407"/>
      <c r="F15" s="407"/>
      <c r="G15" s="407"/>
      <c r="H15" s="407"/>
      <c r="I15" s="407"/>
      <c r="J15" s="407"/>
      <c r="K15" s="407"/>
      <c r="L15" s="407"/>
      <c r="M15" s="407"/>
      <c r="N15" s="407"/>
      <c r="O15" s="407"/>
      <c r="P15" s="887" t="s">
        <v>15</v>
      </c>
      <c r="Q15" s="887"/>
      <c r="R15" s="887"/>
    </row>
    <row r="16" spans="1:19" ht="99" x14ac:dyDescent="0.3">
      <c r="A16" s="311" t="s">
        <v>17</v>
      </c>
      <c r="B16" s="312" t="s">
        <v>18</v>
      </c>
      <c r="C16" s="312" t="s">
        <v>19</v>
      </c>
      <c r="D16" s="312" t="s">
        <v>138</v>
      </c>
      <c r="E16" s="312" t="s">
        <v>139</v>
      </c>
      <c r="F16" s="312" t="s">
        <v>20</v>
      </c>
      <c r="G16" s="313" t="s">
        <v>140</v>
      </c>
      <c r="H16" s="413" t="s">
        <v>141</v>
      </c>
      <c r="I16" s="48" t="s">
        <v>142</v>
      </c>
      <c r="J16" s="48" t="s">
        <v>24</v>
      </c>
      <c r="K16" s="48" t="s">
        <v>25</v>
      </c>
      <c r="L16" s="312" t="s">
        <v>116</v>
      </c>
      <c r="M16" s="316" t="s">
        <v>27</v>
      </c>
      <c r="N16" s="316" t="s">
        <v>117</v>
      </c>
      <c r="O16" s="312" t="s">
        <v>152</v>
      </c>
      <c r="P16" s="312" t="s">
        <v>153</v>
      </c>
      <c r="Q16" s="50" t="s">
        <v>145</v>
      </c>
    </row>
    <row r="17" spans="1:51" ht="16.5" x14ac:dyDescent="0.3">
      <c r="A17" s="318">
        <v>1</v>
      </c>
      <c r="B17" s="319">
        <v>2</v>
      </c>
      <c r="C17" s="319">
        <v>3</v>
      </c>
      <c r="D17" s="319">
        <v>4</v>
      </c>
      <c r="E17" s="319">
        <v>5</v>
      </c>
      <c r="F17" s="320">
        <v>6</v>
      </c>
      <c r="G17" s="319">
        <v>7</v>
      </c>
      <c r="H17" s="414">
        <v>8</v>
      </c>
      <c r="I17" s="415">
        <v>9</v>
      </c>
      <c r="J17" s="415">
        <v>10</v>
      </c>
      <c r="K17" s="415">
        <v>11</v>
      </c>
      <c r="L17" s="323">
        <v>12</v>
      </c>
      <c r="M17" s="323">
        <v>13</v>
      </c>
      <c r="N17" s="323">
        <v>14</v>
      </c>
      <c r="O17" s="323">
        <v>15</v>
      </c>
      <c r="P17" s="323" t="s">
        <v>146</v>
      </c>
      <c r="Q17" s="323">
        <v>17</v>
      </c>
    </row>
    <row r="18" spans="1:51" s="9" customFormat="1" ht="21.75" customHeight="1" x14ac:dyDescent="0.3">
      <c r="A18" s="787" t="s">
        <v>33</v>
      </c>
      <c r="B18" s="843" t="s">
        <v>368</v>
      </c>
      <c r="C18" s="843"/>
      <c r="D18" s="843"/>
      <c r="E18" s="843"/>
      <c r="F18" s="843"/>
      <c r="G18" s="843"/>
      <c r="H18" s="843"/>
      <c r="I18" s="843"/>
      <c r="J18" s="843"/>
      <c r="K18" s="843"/>
      <c r="L18" s="843"/>
      <c r="M18" s="843"/>
      <c r="N18" s="843"/>
      <c r="O18" s="843"/>
      <c r="P18" s="843"/>
      <c r="Q18" s="843"/>
      <c r="R18" s="43"/>
      <c r="S18" s="44"/>
      <c r="T18" s="45"/>
      <c r="U18" s="45"/>
      <c r="V18" s="45"/>
      <c r="W18" s="45"/>
      <c r="X18" s="8"/>
      <c r="Y18" s="8"/>
      <c r="AA18" s="10"/>
      <c r="AB18" s="10"/>
      <c r="AI18" s="33"/>
      <c r="AL18" s="8"/>
      <c r="AM18" s="8"/>
      <c r="AN18" s="8"/>
      <c r="AO18" s="8"/>
      <c r="AP18" s="8"/>
      <c r="AQ18" s="8"/>
      <c r="AR18" s="8"/>
      <c r="AS18" s="8"/>
      <c r="AT18" s="8"/>
      <c r="AU18" s="8"/>
      <c r="AV18" s="8"/>
      <c r="AW18" s="8"/>
      <c r="AX18" s="8"/>
      <c r="AY18" s="8"/>
    </row>
    <row r="19" spans="1:51" s="290" customFormat="1" ht="63.75" customHeight="1" x14ac:dyDescent="0.3">
      <c r="A19" s="329">
        <v>1</v>
      </c>
      <c r="B19" s="329">
        <v>7000020275</v>
      </c>
      <c r="C19" s="329">
        <v>650</v>
      </c>
      <c r="D19" s="329">
        <v>50</v>
      </c>
      <c r="E19" s="329">
        <v>10</v>
      </c>
      <c r="F19" s="329" t="s">
        <v>458</v>
      </c>
      <c r="G19" s="329">
        <v>100002900</v>
      </c>
      <c r="H19" s="329">
        <v>998399</v>
      </c>
      <c r="I19" s="417"/>
      <c r="J19" s="331">
        <v>0.18</v>
      </c>
      <c r="K19" s="332"/>
      <c r="L19" s="418" t="s">
        <v>342</v>
      </c>
      <c r="M19" s="329" t="s">
        <v>343</v>
      </c>
      <c r="N19" s="329">
        <v>10</v>
      </c>
      <c r="O19" s="417"/>
      <c r="P19" s="335" t="str">
        <f t="shared" ref="P19:P21" si="0">IF(O19=0, "Included", IF(ISERROR(N19*O19), O19, N19*O19))</f>
        <v>Included</v>
      </c>
      <c r="Q19" s="336">
        <f t="shared" ref="Q19:Q21" si="1">S19</f>
        <v>0</v>
      </c>
      <c r="R19" s="290">
        <f t="shared" ref="R19:R21" si="2">IF(P19="Included",0,P19)</f>
        <v>0</v>
      </c>
      <c r="S19" s="290">
        <f t="shared" ref="S19:S21" si="3">IF(K19="",(R19*J19),(R19*K19))</f>
        <v>0</v>
      </c>
      <c r="T19" s="337">
        <f t="shared" ref="T19:T21" si="4">+N19*O19</f>
        <v>0</v>
      </c>
      <c r="U19" s="337"/>
      <c r="AD19" s="338"/>
    </row>
    <row r="20" spans="1:51" s="9" customFormat="1" ht="21.75" customHeight="1" x14ac:dyDescent="0.3">
      <c r="A20" s="787" t="s">
        <v>35</v>
      </c>
      <c r="B20" s="843" t="s">
        <v>391</v>
      </c>
      <c r="C20" s="843"/>
      <c r="D20" s="843"/>
      <c r="E20" s="843"/>
      <c r="F20" s="843"/>
      <c r="G20" s="843"/>
      <c r="H20" s="843"/>
      <c r="I20" s="843"/>
      <c r="J20" s="843"/>
      <c r="K20" s="843"/>
      <c r="L20" s="843"/>
      <c r="M20" s="843"/>
      <c r="N20" s="843"/>
      <c r="O20" s="843"/>
      <c r="P20" s="843"/>
      <c r="Q20" s="843"/>
      <c r="R20" s="43"/>
      <c r="S20" s="44"/>
      <c r="T20" s="45"/>
      <c r="U20" s="45"/>
      <c r="V20" s="45"/>
      <c r="W20" s="45"/>
      <c r="X20" s="8"/>
      <c r="Y20" s="8"/>
      <c r="AA20" s="10"/>
      <c r="AB20" s="10"/>
      <c r="AI20" s="33"/>
      <c r="AL20" s="8"/>
      <c r="AM20" s="8"/>
      <c r="AN20" s="8"/>
      <c r="AO20" s="8"/>
      <c r="AP20" s="8"/>
      <c r="AQ20" s="8"/>
      <c r="AR20" s="8"/>
      <c r="AS20" s="8"/>
      <c r="AT20" s="8"/>
      <c r="AU20" s="8"/>
      <c r="AV20" s="8"/>
      <c r="AW20" s="8"/>
      <c r="AX20" s="8"/>
      <c r="AY20" s="8"/>
    </row>
    <row r="21" spans="1:51" s="290" customFormat="1" ht="63.75" customHeight="1" x14ac:dyDescent="0.3">
      <c r="A21" s="329">
        <v>2</v>
      </c>
      <c r="B21" s="329">
        <v>7000020282</v>
      </c>
      <c r="C21" s="329">
        <v>830</v>
      </c>
      <c r="D21" s="329">
        <v>80</v>
      </c>
      <c r="E21" s="329">
        <v>10</v>
      </c>
      <c r="F21" s="329" t="s">
        <v>459</v>
      </c>
      <c r="G21" s="329">
        <v>100002900</v>
      </c>
      <c r="H21" s="329">
        <v>998399</v>
      </c>
      <c r="I21" s="417"/>
      <c r="J21" s="331">
        <v>0.18</v>
      </c>
      <c r="K21" s="332"/>
      <c r="L21" s="418" t="s">
        <v>342</v>
      </c>
      <c r="M21" s="329" t="s">
        <v>343</v>
      </c>
      <c r="N21" s="329">
        <v>10</v>
      </c>
      <c r="O21" s="417"/>
      <c r="P21" s="335" t="str">
        <f t="shared" si="0"/>
        <v>Included</v>
      </c>
      <c r="Q21" s="336">
        <f t="shared" si="1"/>
        <v>0</v>
      </c>
      <c r="R21" s="290">
        <f t="shared" si="2"/>
        <v>0</v>
      </c>
      <c r="S21" s="290">
        <f t="shared" si="3"/>
        <v>0</v>
      </c>
      <c r="T21" s="337">
        <f t="shared" si="4"/>
        <v>0</v>
      </c>
      <c r="U21" s="337"/>
      <c r="AD21" s="338"/>
    </row>
    <row r="22" spans="1:51" s="9" customFormat="1" ht="21.75" customHeight="1" x14ac:dyDescent="0.3">
      <c r="A22" s="787" t="s">
        <v>452</v>
      </c>
      <c r="B22" s="843" t="s">
        <v>412</v>
      </c>
      <c r="C22" s="843"/>
      <c r="D22" s="843"/>
      <c r="E22" s="843"/>
      <c r="F22" s="843"/>
      <c r="G22" s="843"/>
      <c r="H22" s="843"/>
      <c r="I22" s="843"/>
      <c r="J22" s="843"/>
      <c r="K22" s="843"/>
      <c r="L22" s="843"/>
      <c r="M22" s="843"/>
      <c r="N22" s="843"/>
      <c r="O22" s="843"/>
      <c r="P22" s="843"/>
      <c r="Q22" s="843"/>
      <c r="R22" s="43"/>
      <c r="S22" s="44"/>
      <c r="T22" s="45"/>
      <c r="U22" s="45"/>
      <c r="V22" s="45"/>
      <c r="W22" s="45"/>
      <c r="X22" s="8"/>
      <c r="Y22" s="8"/>
      <c r="AA22" s="10"/>
      <c r="AB22" s="10"/>
      <c r="AI22" s="33"/>
      <c r="AL22" s="8"/>
      <c r="AM22" s="8"/>
      <c r="AN22" s="8"/>
      <c r="AO22" s="8"/>
      <c r="AP22" s="8"/>
      <c r="AQ22" s="8"/>
      <c r="AR22" s="8"/>
      <c r="AS22" s="8"/>
      <c r="AT22" s="8"/>
      <c r="AU22" s="8"/>
      <c r="AV22" s="8"/>
      <c r="AW22" s="8"/>
      <c r="AX22" s="8"/>
      <c r="AY22" s="8"/>
    </row>
    <row r="23" spans="1:51" s="290" customFormat="1" ht="63.75" customHeight="1" x14ac:dyDescent="0.3">
      <c r="A23" s="329">
        <v>3</v>
      </c>
      <c r="B23" s="329">
        <v>7000023692</v>
      </c>
      <c r="C23" s="329">
        <v>4070</v>
      </c>
      <c r="D23" s="329">
        <v>70</v>
      </c>
      <c r="E23" s="329">
        <v>10</v>
      </c>
      <c r="F23" s="329" t="s">
        <v>461</v>
      </c>
      <c r="G23" s="329">
        <v>100002900</v>
      </c>
      <c r="H23" s="329">
        <v>998399</v>
      </c>
      <c r="I23" s="417"/>
      <c r="J23" s="331">
        <v>0.18</v>
      </c>
      <c r="K23" s="332"/>
      <c r="L23" s="418" t="s">
        <v>342</v>
      </c>
      <c r="M23" s="329" t="s">
        <v>343</v>
      </c>
      <c r="N23" s="329">
        <v>3</v>
      </c>
      <c r="O23" s="417"/>
      <c r="P23" s="335" t="str">
        <f t="shared" ref="P23" si="5">IF(O23=0, "Included", IF(ISERROR(N23*O23), O23, N23*O23))</f>
        <v>Included</v>
      </c>
      <c r="Q23" s="336">
        <f t="shared" ref="Q23" si="6">S23</f>
        <v>0</v>
      </c>
      <c r="R23" s="290">
        <f t="shared" ref="R23" si="7">IF(P23="Included",0,P23)</f>
        <v>0</v>
      </c>
      <c r="S23" s="290">
        <f t="shared" ref="S23" si="8">IF(K23="",(R23*J23),(R23*K23))</f>
        <v>0</v>
      </c>
      <c r="T23" s="337">
        <f t="shared" ref="T23" si="9">+N23*O23</f>
        <v>0</v>
      </c>
      <c r="U23" s="337"/>
      <c r="AD23" s="338"/>
    </row>
    <row r="24" spans="1:51" s="9" customFormat="1" ht="21.75" customHeight="1" x14ac:dyDescent="0.3">
      <c r="A24" s="787" t="s">
        <v>453</v>
      </c>
      <c r="B24" s="843" t="s">
        <v>409</v>
      </c>
      <c r="C24" s="843"/>
      <c r="D24" s="843"/>
      <c r="E24" s="843"/>
      <c r="F24" s="843"/>
      <c r="G24" s="843"/>
      <c r="H24" s="843"/>
      <c r="I24" s="843"/>
      <c r="J24" s="843"/>
      <c r="K24" s="843"/>
      <c r="L24" s="843"/>
      <c r="M24" s="843"/>
      <c r="N24" s="843"/>
      <c r="O24" s="843"/>
      <c r="P24" s="843"/>
      <c r="Q24" s="843"/>
      <c r="R24" s="43"/>
      <c r="S24" s="44"/>
      <c r="T24" s="45"/>
      <c r="U24" s="45"/>
      <c r="V24" s="45"/>
      <c r="W24" s="45"/>
      <c r="X24" s="8"/>
      <c r="Y24" s="8"/>
      <c r="AA24" s="10"/>
      <c r="AB24" s="10"/>
      <c r="AI24" s="33"/>
      <c r="AL24" s="8"/>
      <c r="AM24" s="8"/>
      <c r="AN24" s="8"/>
      <c r="AO24" s="8"/>
      <c r="AP24" s="8"/>
      <c r="AQ24" s="8"/>
      <c r="AR24" s="8"/>
      <c r="AS24" s="8"/>
      <c r="AT24" s="8"/>
      <c r="AU24" s="8"/>
      <c r="AV24" s="8"/>
      <c r="AW24" s="8"/>
      <c r="AX24" s="8"/>
      <c r="AY24" s="8"/>
    </row>
    <row r="25" spans="1:51" s="290" customFormat="1" ht="63.75" customHeight="1" x14ac:dyDescent="0.3">
      <c r="A25" s="329">
        <v>4</v>
      </c>
      <c r="B25" s="329">
        <v>7000023692</v>
      </c>
      <c r="C25" s="329">
        <v>3810</v>
      </c>
      <c r="D25" s="329">
        <v>70</v>
      </c>
      <c r="E25" s="329">
        <v>10</v>
      </c>
      <c r="F25" s="329" t="s">
        <v>462</v>
      </c>
      <c r="G25" s="329">
        <v>100002900</v>
      </c>
      <c r="H25" s="329">
        <v>998399</v>
      </c>
      <c r="I25" s="417"/>
      <c r="J25" s="331">
        <v>0.18</v>
      </c>
      <c r="K25" s="332"/>
      <c r="L25" s="418" t="s">
        <v>342</v>
      </c>
      <c r="M25" s="329" t="s">
        <v>343</v>
      </c>
      <c r="N25" s="329">
        <v>3</v>
      </c>
      <c r="O25" s="417"/>
      <c r="P25" s="335" t="str">
        <f t="shared" ref="P25" si="10">IF(O25=0, "Included", IF(ISERROR(N25*O25), O25, N25*O25))</f>
        <v>Included</v>
      </c>
      <c r="Q25" s="336">
        <f t="shared" ref="Q25" si="11">S25</f>
        <v>0</v>
      </c>
      <c r="R25" s="290">
        <f t="shared" ref="R25" si="12">IF(P25="Included",0,P25)</f>
        <v>0</v>
      </c>
      <c r="S25" s="290">
        <f t="shared" ref="S25" si="13">IF(K25="",(R25*J25),(R25*K25))</f>
        <v>0</v>
      </c>
      <c r="T25" s="337">
        <f t="shared" ref="T25" si="14">+N25*O25</f>
        <v>0</v>
      </c>
      <c r="U25" s="337"/>
      <c r="AD25" s="338"/>
    </row>
    <row r="26" spans="1:51" s="9" customFormat="1" ht="21.75" customHeight="1" x14ac:dyDescent="0.3">
      <c r="A26" s="787" t="s">
        <v>454</v>
      </c>
      <c r="B26" s="843" t="s">
        <v>445</v>
      </c>
      <c r="C26" s="843"/>
      <c r="D26" s="843"/>
      <c r="E26" s="843"/>
      <c r="F26" s="843"/>
      <c r="G26" s="843"/>
      <c r="H26" s="843"/>
      <c r="I26" s="843"/>
      <c r="J26" s="843"/>
      <c r="K26" s="843"/>
      <c r="L26" s="843"/>
      <c r="M26" s="843"/>
      <c r="N26" s="843"/>
      <c r="O26" s="843"/>
      <c r="P26" s="843"/>
      <c r="Q26" s="843"/>
      <c r="R26" s="43"/>
      <c r="S26" s="44"/>
      <c r="T26" s="45"/>
      <c r="U26" s="45"/>
      <c r="V26" s="45"/>
      <c r="W26" s="45"/>
      <c r="X26" s="8"/>
      <c r="Y26" s="8"/>
      <c r="AA26" s="10"/>
      <c r="AB26" s="10"/>
      <c r="AI26" s="33"/>
      <c r="AL26" s="8"/>
      <c r="AM26" s="8"/>
      <c r="AN26" s="8"/>
      <c r="AO26" s="8"/>
      <c r="AP26" s="8"/>
      <c r="AQ26" s="8"/>
      <c r="AR26" s="8"/>
      <c r="AS26" s="8"/>
      <c r="AT26" s="8"/>
      <c r="AU26" s="8"/>
      <c r="AV26" s="8"/>
      <c r="AW26" s="8"/>
      <c r="AX26" s="8"/>
      <c r="AY26" s="8"/>
    </row>
    <row r="27" spans="1:51" s="290" customFormat="1" ht="63.75" customHeight="1" x14ac:dyDescent="0.3">
      <c r="A27" s="329">
        <v>5</v>
      </c>
      <c r="B27" s="329">
        <v>7000023692</v>
      </c>
      <c r="C27" s="329">
        <v>3470</v>
      </c>
      <c r="D27" s="329">
        <v>70</v>
      </c>
      <c r="E27" s="329">
        <v>10</v>
      </c>
      <c r="F27" s="329" t="s">
        <v>463</v>
      </c>
      <c r="G27" s="329">
        <v>100002900</v>
      </c>
      <c r="H27" s="329">
        <v>998399</v>
      </c>
      <c r="I27" s="417"/>
      <c r="J27" s="331">
        <v>0.18</v>
      </c>
      <c r="K27" s="332"/>
      <c r="L27" s="418" t="s">
        <v>342</v>
      </c>
      <c r="M27" s="329" t="s">
        <v>343</v>
      </c>
      <c r="N27" s="329">
        <v>3</v>
      </c>
      <c r="O27" s="417"/>
      <c r="P27" s="335" t="str">
        <f t="shared" ref="P27" si="15">IF(O27=0, "Included", IF(ISERROR(N27*O27), O27, N27*O27))</f>
        <v>Included</v>
      </c>
      <c r="Q27" s="336">
        <f t="shared" ref="Q27" si="16">S27</f>
        <v>0</v>
      </c>
      <c r="R27" s="290">
        <f t="shared" ref="R27" si="17">IF(P27="Included",0,P27)</f>
        <v>0</v>
      </c>
      <c r="S27" s="290">
        <f t="shared" ref="S27" si="18">IF(K27="",(R27*J27),(R27*K27))</f>
        <v>0</v>
      </c>
      <c r="T27" s="337">
        <f t="shared" ref="T27" si="19">+N27*O27</f>
        <v>0</v>
      </c>
      <c r="U27" s="337"/>
      <c r="AD27" s="338"/>
    </row>
    <row r="28" spans="1:51" s="9" customFormat="1" ht="21.75" customHeight="1" x14ac:dyDescent="0.3">
      <c r="A28" s="787" t="s">
        <v>455</v>
      </c>
      <c r="B28" s="843" t="s">
        <v>447</v>
      </c>
      <c r="C28" s="843"/>
      <c r="D28" s="843"/>
      <c r="E28" s="843"/>
      <c r="F28" s="843"/>
      <c r="G28" s="843"/>
      <c r="H28" s="843"/>
      <c r="I28" s="843"/>
      <c r="J28" s="843"/>
      <c r="K28" s="843"/>
      <c r="L28" s="843"/>
      <c r="M28" s="843"/>
      <c r="N28" s="843"/>
      <c r="O28" s="843"/>
      <c r="P28" s="843"/>
      <c r="Q28" s="843"/>
      <c r="R28" s="43"/>
      <c r="S28" s="44"/>
      <c r="T28" s="45"/>
      <c r="U28" s="45"/>
      <c r="V28" s="45"/>
      <c r="W28" s="45"/>
      <c r="X28" s="8"/>
      <c r="Y28" s="8"/>
      <c r="AA28" s="10"/>
      <c r="AB28" s="10"/>
      <c r="AI28" s="33"/>
      <c r="AL28" s="8"/>
      <c r="AM28" s="8"/>
      <c r="AN28" s="8"/>
      <c r="AO28" s="8"/>
      <c r="AP28" s="8"/>
      <c r="AQ28" s="8"/>
      <c r="AR28" s="8"/>
      <c r="AS28" s="8"/>
      <c r="AT28" s="8"/>
      <c r="AU28" s="8"/>
      <c r="AV28" s="8"/>
      <c r="AW28" s="8"/>
      <c r="AX28" s="8"/>
      <c r="AY28" s="8"/>
    </row>
    <row r="29" spans="1:51" s="290" customFormat="1" ht="63.75" customHeight="1" x14ac:dyDescent="0.3">
      <c r="A29" s="329">
        <v>6</v>
      </c>
      <c r="B29" s="329">
        <v>7000023692</v>
      </c>
      <c r="C29" s="329">
        <v>3280</v>
      </c>
      <c r="D29" s="329">
        <v>70</v>
      </c>
      <c r="E29" s="329">
        <v>10</v>
      </c>
      <c r="F29" s="329" t="s">
        <v>464</v>
      </c>
      <c r="G29" s="329">
        <v>100002900</v>
      </c>
      <c r="H29" s="329">
        <v>998399</v>
      </c>
      <c r="I29" s="417"/>
      <c r="J29" s="331">
        <v>0.18</v>
      </c>
      <c r="K29" s="332"/>
      <c r="L29" s="418" t="s">
        <v>342</v>
      </c>
      <c r="M29" s="329" t="s">
        <v>343</v>
      </c>
      <c r="N29" s="329">
        <v>3</v>
      </c>
      <c r="O29" s="417"/>
      <c r="P29" s="335" t="str">
        <f t="shared" ref="P29" si="20">IF(O29=0, "Included", IF(ISERROR(N29*O29), O29, N29*O29))</f>
        <v>Included</v>
      </c>
      <c r="Q29" s="336">
        <f t="shared" ref="Q29" si="21">S29</f>
        <v>0</v>
      </c>
      <c r="R29" s="290">
        <f t="shared" ref="R29" si="22">IF(P29="Included",0,P29)</f>
        <v>0</v>
      </c>
      <c r="S29" s="290">
        <f t="shared" ref="S29" si="23">IF(K29="",(R29*J29),(R29*K29))</f>
        <v>0</v>
      </c>
      <c r="T29" s="337">
        <f t="shared" ref="T29" si="24">+N29*O29</f>
        <v>0</v>
      </c>
      <c r="U29" s="337"/>
      <c r="AD29" s="338"/>
    </row>
    <row r="30" spans="1:51" s="9" customFormat="1" ht="21.75" customHeight="1" x14ac:dyDescent="0.3">
      <c r="A30" s="787" t="s">
        <v>456</v>
      </c>
      <c r="B30" s="843" t="s">
        <v>399</v>
      </c>
      <c r="C30" s="843"/>
      <c r="D30" s="843"/>
      <c r="E30" s="843"/>
      <c r="F30" s="843"/>
      <c r="G30" s="843"/>
      <c r="H30" s="843"/>
      <c r="I30" s="843"/>
      <c r="J30" s="843"/>
      <c r="K30" s="843"/>
      <c r="L30" s="843"/>
      <c r="M30" s="843"/>
      <c r="N30" s="843"/>
      <c r="O30" s="843"/>
      <c r="P30" s="843"/>
      <c r="Q30" s="843"/>
      <c r="R30" s="43"/>
      <c r="S30" s="44"/>
      <c r="T30" s="45"/>
      <c r="U30" s="45"/>
      <c r="V30" s="45"/>
      <c r="W30" s="45"/>
      <c r="X30" s="8"/>
      <c r="Y30" s="8"/>
      <c r="AA30" s="10"/>
      <c r="AB30" s="10"/>
      <c r="AI30" s="33"/>
      <c r="AL30" s="8"/>
      <c r="AM30" s="8"/>
      <c r="AN30" s="8"/>
      <c r="AO30" s="8"/>
      <c r="AP30" s="8"/>
      <c r="AQ30" s="8"/>
      <c r="AR30" s="8"/>
      <c r="AS30" s="8"/>
      <c r="AT30" s="8"/>
      <c r="AU30" s="8"/>
      <c r="AV30" s="8"/>
      <c r="AW30" s="8"/>
      <c r="AX30" s="8"/>
      <c r="AY30" s="8"/>
    </row>
    <row r="31" spans="1:51" s="290" customFormat="1" ht="63.75" customHeight="1" x14ac:dyDescent="0.3">
      <c r="A31" s="329">
        <v>7</v>
      </c>
      <c r="B31" s="329">
        <v>7000023692</v>
      </c>
      <c r="C31" s="329">
        <v>3090</v>
      </c>
      <c r="D31" s="329">
        <v>70</v>
      </c>
      <c r="E31" s="329">
        <v>10</v>
      </c>
      <c r="F31" s="329" t="s">
        <v>465</v>
      </c>
      <c r="G31" s="329">
        <v>100002900</v>
      </c>
      <c r="H31" s="329">
        <v>998399</v>
      </c>
      <c r="I31" s="417"/>
      <c r="J31" s="331">
        <v>0.18</v>
      </c>
      <c r="K31" s="332"/>
      <c r="L31" s="418" t="s">
        <v>342</v>
      </c>
      <c r="M31" s="329" t="s">
        <v>343</v>
      </c>
      <c r="N31" s="329">
        <v>3</v>
      </c>
      <c r="O31" s="417"/>
      <c r="P31" s="335" t="str">
        <f t="shared" ref="P31" si="25">IF(O31=0, "Included", IF(ISERROR(N31*O31), O31, N31*O31))</f>
        <v>Included</v>
      </c>
      <c r="Q31" s="336">
        <f t="shared" ref="Q31" si="26">S31</f>
        <v>0</v>
      </c>
      <c r="R31" s="290">
        <f t="shared" ref="R31" si="27">IF(P31="Included",0,P31)</f>
        <v>0</v>
      </c>
      <c r="S31" s="290">
        <f t="shared" ref="S31" si="28">IF(K31="",(R31*J31),(R31*K31))</f>
        <v>0</v>
      </c>
      <c r="T31" s="337">
        <f t="shared" ref="T31" si="29">+N31*O31</f>
        <v>0</v>
      </c>
      <c r="U31" s="337"/>
      <c r="AD31" s="338"/>
    </row>
    <row r="32" spans="1:51" s="9" customFormat="1" ht="21.75" customHeight="1" x14ac:dyDescent="0.3">
      <c r="A32" s="787" t="s">
        <v>457</v>
      </c>
      <c r="B32" s="843" t="s">
        <v>415</v>
      </c>
      <c r="C32" s="843"/>
      <c r="D32" s="843"/>
      <c r="E32" s="843"/>
      <c r="F32" s="843"/>
      <c r="G32" s="843"/>
      <c r="H32" s="843"/>
      <c r="I32" s="843"/>
      <c r="J32" s="843"/>
      <c r="K32" s="843"/>
      <c r="L32" s="843"/>
      <c r="M32" s="843"/>
      <c r="N32" s="843"/>
      <c r="O32" s="843"/>
      <c r="P32" s="843"/>
      <c r="Q32" s="843"/>
      <c r="R32" s="43"/>
      <c r="S32" s="44"/>
      <c r="T32" s="45"/>
      <c r="U32" s="45"/>
      <c r="V32" s="45"/>
      <c r="W32" s="45"/>
      <c r="X32" s="8"/>
      <c r="Y32" s="8"/>
      <c r="AA32" s="10"/>
      <c r="AB32" s="10"/>
      <c r="AI32" s="33"/>
      <c r="AL32" s="8"/>
      <c r="AM32" s="8"/>
      <c r="AN32" s="8"/>
      <c r="AO32" s="8"/>
      <c r="AP32" s="8"/>
      <c r="AQ32" s="8"/>
      <c r="AR32" s="8"/>
      <c r="AS32" s="8"/>
      <c r="AT32" s="8"/>
      <c r="AU32" s="8"/>
      <c r="AV32" s="8"/>
      <c r="AW32" s="8"/>
      <c r="AX32" s="8"/>
      <c r="AY32" s="8"/>
    </row>
    <row r="33" spans="1:30" s="290" customFormat="1" ht="63.75" customHeight="1" x14ac:dyDescent="0.3">
      <c r="A33" s="329">
        <v>8</v>
      </c>
      <c r="B33" s="329">
        <v>7000023692</v>
      </c>
      <c r="C33" s="329">
        <v>4310</v>
      </c>
      <c r="D33" s="329">
        <v>70</v>
      </c>
      <c r="E33" s="329">
        <v>10</v>
      </c>
      <c r="F33" s="329" t="s">
        <v>466</v>
      </c>
      <c r="G33" s="329">
        <v>100002900</v>
      </c>
      <c r="H33" s="329">
        <v>998399</v>
      </c>
      <c r="I33" s="417"/>
      <c r="J33" s="331">
        <v>0.18</v>
      </c>
      <c r="K33" s="332"/>
      <c r="L33" s="418" t="s">
        <v>342</v>
      </c>
      <c r="M33" s="329" t="s">
        <v>343</v>
      </c>
      <c r="N33" s="329">
        <v>3</v>
      </c>
      <c r="O33" s="417"/>
      <c r="P33" s="335" t="str">
        <f t="shared" ref="P33" si="30">IF(O33=0, "Included", IF(ISERROR(N33*O33), O33, N33*O33))</f>
        <v>Included</v>
      </c>
      <c r="Q33" s="336">
        <f t="shared" ref="Q33" si="31">S33</f>
        <v>0</v>
      </c>
      <c r="R33" s="290">
        <f t="shared" ref="R33" si="32">IF(P33="Included",0,P33)</f>
        <v>0</v>
      </c>
      <c r="S33" s="290">
        <f t="shared" ref="S33" si="33">IF(K33="",(R33*J33),(R33*K33))</f>
        <v>0</v>
      </c>
      <c r="T33" s="337">
        <f t="shared" ref="T33" si="34">+N33*O33</f>
        <v>0</v>
      </c>
      <c r="U33" s="337"/>
      <c r="AD33" s="338"/>
    </row>
    <row r="34" spans="1:30" s="397" customFormat="1" ht="19.5" customHeight="1" x14ac:dyDescent="0.3">
      <c r="A34" s="419"/>
      <c r="B34" s="420"/>
      <c r="C34" s="420"/>
      <c r="D34" s="420"/>
      <c r="E34" s="420"/>
      <c r="F34" s="420"/>
      <c r="G34" s="420"/>
      <c r="H34" s="420"/>
      <c r="I34" s="420"/>
      <c r="J34" s="420"/>
      <c r="K34" s="420"/>
      <c r="L34" s="420"/>
      <c r="M34" s="420"/>
      <c r="N34" s="420"/>
      <c r="O34" s="420"/>
      <c r="P34" s="420"/>
      <c r="Q34" s="421"/>
    </row>
    <row r="35" spans="1:30" s="9" customFormat="1" ht="40.5" customHeight="1" x14ac:dyDescent="0.3">
      <c r="A35" s="883"/>
      <c r="B35" s="884"/>
      <c r="C35" s="884"/>
      <c r="D35" s="884"/>
      <c r="E35" s="884"/>
      <c r="F35" s="884"/>
      <c r="G35" s="884"/>
      <c r="H35" s="884"/>
      <c r="I35" s="885"/>
      <c r="J35" s="905" t="s">
        <v>154</v>
      </c>
      <c r="K35" s="906"/>
      <c r="L35" s="906"/>
      <c r="M35" s="906"/>
      <c r="N35" s="906"/>
      <c r="O35" s="907"/>
      <c r="P35" s="343">
        <f>SUM(P19:P33)</f>
        <v>0</v>
      </c>
      <c r="Q35" s="344"/>
      <c r="R35" s="8"/>
      <c r="S35" s="422">
        <f>SUM(S19:S33)</f>
        <v>0</v>
      </c>
      <c r="T35" s="9">
        <f>SUM(T19:T34)</f>
        <v>0</v>
      </c>
    </row>
    <row r="36" spans="1:30" s="9" customFormat="1" ht="25.5" customHeight="1" x14ac:dyDescent="0.3">
      <c r="A36" s="345"/>
      <c r="B36" s="346"/>
      <c r="C36" s="346"/>
      <c r="D36" s="346"/>
      <c r="E36" s="346"/>
      <c r="F36" s="346"/>
      <c r="G36" s="346"/>
      <c r="H36" s="347"/>
      <c r="I36" s="348"/>
      <c r="J36" s="908" t="s">
        <v>145</v>
      </c>
      <c r="K36" s="908"/>
      <c r="L36" s="908"/>
      <c r="M36" s="908"/>
      <c r="N36" s="908"/>
      <c r="O36" s="909"/>
      <c r="P36" s="343"/>
      <c r="Q36" s="349">
        <f>SUM(Q19:Q33)</f>
        <v>0</v>
      </c>
      <c r="R36" s="8"/>
      <c r="S36" s="8"/>
      <c r="T36" s="9">
        <f>+T35*0.18</f>
        <v>0</v>
      </c>
    </row>
    <row r="37" spans="1:30" s="397" customFormat="1" ht="16.5" x14ac:dyDescent="0.3">
      <c r="A37" s="412"/>
      <c r="B37" s="408"/>
      <c r="C37" s="407"/>
      <c r="D37" s="407"/>
      <c r="E37" s="407"/>
      <c r="F37" s="407"/>
      <c r="G37" s="407"/>
      <c r="H37" s="407"/>
      <c r="I37" s="407"/>
      <c r="J37" s="407"/>
      <c r="K37" s="407"/>
      <c r="L37" s="407"/>
      <c r="M37" s="407"/>
      <c r="N37" s="407"/>
      <c r="O37" s="407"/>
      <c r="P37" s="407"/>
      <c r="Q37" s="407"/>
    </row>
    <row r="38" spans="1:30" s="397" customFormat="1" ht="41.45" customHeight="1" x14ac:dyDescent="0.3">
      <c r="A38" s="350" t="s">
        <v>41</v>
      </c>
      <c r="B38" s="896" t="s">
        <v>149</v>
      </c>
      <c r="C38" s="896"/>
      <c r="D38" s="896"/>
      <c r="E38" s="896"/>
      <c r="F38" s="896"/>
      <c r="G38" s="896"/>
      <c r="H38" s="896"/>
      <c r="I38" s="896"/>
      <c r="J38" s="896"/>
      <c r="K38" s="896"/>
      <c r="L38" s="896"/>
      <c r="M38" s="407"/>
      <c r="N38" s="407"/>
      <c r="O38" s="407"/>
      <c r="P38" s="407"/>
      <c r="Q38" s="407"/>
    </row>
    <row r="39" spans="1:30" s="397" customFormat="1" ht="21" customHeight="1" x14ac:dyDescent="0.3">
      <c r="A39" s="423"/>
      <c r="B39" s="424"/>
      <c r="C39" s="424"/>
      <c r="D39" s="424"/>
      <c r="E39" s="424"/>
      <c r="F39" s="424"/>
      <c r="G39" s="424"/>
      <c r="H39" s="424"/>
      <c r="I39" s="424"/>
      <c r="J39" s="424"/>
      <c r="K39" s="424"/>
      <c r="L39" s="424"/>
      <c r="M39" s="424"/>
      <c r="N39" s="424"/>
      <c r="O39" s="904"/>
      <c r="P39" s="904"/>
      <c r="Q39" s="904"/>
    </row>
    <row r="40" spans="1:30" s="397" customFormat="1" ht="33.6" customHeight="1" x14ac:dyDescent="0.3">
      <c r="A40" s="425" t="s">
        <v>43</v>
      </c>
      <c r="B40" s="426" t="str">
        <f>'Sch-1'!B225</f>
        <v>--</v>
      </c>
      <c r="C40" s="427"/>
      <c r="D40" s="427"/>
      <c r="E40" s="427"/>
      <c r="F40" s="427"/>
      <c r="G40" s="427"/>
      <c r="H40" s="427"/>
      <c r="I40" s="427"/>
      <c r="J40" s="426"/>
      <c r="K40" s="427"/>
      <c r="L40" s="427"/>
      <c r="M40" s="426"/>
      <c r="N40" s="427" t="s">
        <v>313</v>
      </c>
      <c r="O40" s="904" t="str">
        <f>'Sch-3 '!O128</f>
        <v/>
      </c>
      <c r="P40" s="904"/>
      <c r="Q40" s="904"/>
    </row>
    <row r="41" spans="1:30" s="397" customFormat="1" ht="33.6" customHeight="1" x14ac:dyDescent="0.3">
      <c r="A41" s="425" t="s">
        <v>44</v>
      </c>
      <c r="B41" s="426" t="str">
        <f>'Sch-1'!B226</f>
        <v/>
      </c>
      <c r="C41" s="172"/>
      <c r="D41" s="172"/>
      <c r="E41" s="172"/>
      <c r="F41" s="172"/>
      <c r="G41" s="172"/>
      <c r="H41" s="172"/>
      <c r="I41" s="172"/>
      <c r="J41" s="426"/>
      <c r="K41" s="172"/>
      <c r="L41" s="172"/>
      <c r="M41" s="426"/>
      <c r="N41" s="172" t="s">
        <v>107</v>
      </c>
      <c r="O41" s="904" t="str">
        <f>'Sch-3 '!O129</f>
        <v/>
      </c>
      <c r="P41" s="904"/>
      <c r="Q41" s="904"/>
    </row>
    <row r="42" spans="1:30" s="397" customFormat="1" ht="33.6" customHeight="1" x14ac:dyDescent="0.3">
      <c r="A42" s="400"/>
      <c r="B42" s="174"/>
      <c r="C42" s="172"/>
      <c r="D42" s="172"/>
      <c r="E42" s="172"/>
      <c r="F42" s="172"/>
      <c r="G42" s="172"/>
      <c r="H42" s="172"/>
      <c r="I42" s="172"/>
      <c r="J42" s="174"/>
      <c r="K42" s="172"/>
      <c r="L42" s="172"/>
      <c r="M42" s="174"/>
      <c r="N42" s="172"/>
      <c r="O42" s="904"/>
      <c r="P42" s="904"/>
      <c r="Q42" s="904"/>
    </row>
    <row r="43" spans="1:30" s="397" customFormat="1" ht="33.6" customHeight="1" x14ac:dyDescent="0.3">
      <c r="A43" s="400"/>
      <c r="B43" s="174"/>
      <c r="C43" s="172"/>
      <c r="D43" s="172"/>
      <c r="E43" s="172"/>
      <c r="F43" s="172"/>
      <c r="G43" s="172"/>
      <c r="H43" s="172"/>
      <c r="I43" s="172"/>
      <c r="J43" s="400"/>
      <c r="K43" s="172"/>
      <c r="L43" s="400"/>
      <c r="M43" s="400"/>
      <c r="N43" s="172"/>
      <c r="O43" s="400"/>
      <c r="P43" s="428"/>
      <c r="Q43" s="429"/>
    </row>
  </sheetData>
  <sheetProtection algorithmName="SHA-512" hashValue="pFpfVeMO2nDXUy+4CCiw6pPbrP8InGRkTXTeA33pxL7Dh37OLaftUq2OO5Wi9/5gTwk/uqab6BN5XkMq66n4/g==" saltValue="oAwekJUAVEwSHik51B1zUw=="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5">
    <mergeCell ref="O39:Q39"/>
    <mergeCell ref="O40:Q40"/>
    <mergeCell ref="O41:Q41"/>
    <mergeCell ref="O42:Q42"/>
    <mergeCell ref="B11:O11"/>
    <mergeCell ref="P15:R15"/>
    <mergeCell ref="A35:I35"/>
    <mergeCell ref="J35:O35"/>
    <mergeCell ref="J36:O36"/>
    <mergeCell ref="B38:L38"/>
    <mergeCell ref="B32:Q32"/>
    <mergeCell ref="A14:Q14"/>
    <mergeCell ref="B18:Q18"/>
    <mergeCell ref="B20:Q20"/>
    <mergeCell ref="B22:Q22"/>
    <mergeCell ref="B24:Q24"/>
    <mergeCell ref="B26:Q26"/>
    <mergeCell ref="B28:Q28"/>
    <mergeCell ref="B30:Q30"/>
    <mergeCell ref="B10:O10"/>
    <mergeCell ref="A3:Q3"/>
    <mergeCell ref="A4:Q4"/>
    <mergeCell ref="A7:O7"/>
    <mergeCell ref="B8:O8"/>
    <mergeCell ref="B9:O9"/>
  </mergeCells>
  <conditionalFormatting sqref="I33">
    <cfRule type="expression" dxfId="111" priority="25" stopIfTrue="1">
      <formula>H33&gt;0</formula>
    </cfRule>
  </conditionalFormatting>
  <conditionalFormatting sqref="K33">
    <cfRule type="expression" dxfId="110" priority="24" stopIfTrue="1">
      <formula>J33&gt;0</formula>
    </cfRule>
  </conditionalFormatting>
  <conditionalFormatting sqref="K33">
    <cfRule type="expression" dxfId="109" priority="23" stopIfTrue="1">
      <formula>H33&gt;0</formula>
    </cfRule>
  </conditionalFormatting>
  <conditionalFormatting sqref="K33">
    <cfRule type="cellIs" dxfId="108" priority="22" stopIfTrue="1" operator="equal">
      <formula>"a"</formula>
    </cfRule>
  </conditionalFormatting>
  <conditionalFormatting sqref="O33">
    <cfRule type="expression" dxfId="107" priority="21" stopIfTrue="1">
      <formula>N33&gt;0</formula>
    </cfRule>
  </conditionalFormatting>
  <conditionalFormatting sqref="I25 I27 I29 I31">
    <cfRule type="expression" dxfId="106" priority="20" stopIfTrue="1">
      <formula>H25&gt;0</formula>
    </cfRule>
  </conditionalFormatting>
  <conditionalFormatting sqref="K25 K27 K29 K31">
    <cfRule type="expression" dxfId="105" priority="19" stopIfTrue="1">
      <formula>J25&gt;0</formula>
    </cfRule>
  </conditionalFormatting>
  <conditionalFormatting sqref="K25 K27 K29 K31">
    <cfRule type="expression" dxfId="104" priority="18" stopIfTrue="1">
      <formula>H25&gt;0</formula>
    </cfRule>
  </conditionalFormatting>
  <conditionalFormatting sqref="K25 K27 K29 K31">
    <cfRule type="cellIs" dxfId="103" priority="17" stopIfTrue="1" operator="equal">
      <formula>"a"</formula>
    </cfRule>
  </conditionalFormatting>
  <conditionalFormatting sqref="O25 O27 O29 O31">
    <cfRule type="expression" dxfId="102" priority="16" stopIfTrue="1">
      <formula>N25&gt;0</formula>
    </cfRule>
  </conditionalFormatting>
  <conditionalFormatting sqref="I21">
    <cfRule type="expression" dxfId="101" priority="15" stopIfTrue="1">
      <formula>H21&gt;0</formula>
    </cfRule>
  </conditionalFormatting>
  <conditionalFormatting sqref="K21">
    <cfRule type="expression" dxfId="100" priority="14" stopIfTrue="1">
      <formula>J21&gt;0</formula>
    </cfRule>
  </conditionalFormatting>
  <conditionalFormatting sqref="K21">
    <cfRule type="expression" dxfId="99" priority="13" stopIfTrue="1">
      <formula>H21&gt;0</formula>
    </cfRule>
  </conditionalFormatting>
  <conditionalFormatting sqref="K21">
    <cfRule type="cellIs" dxfId="98" priority="12" stopIfTrue="1" operator="equal">
      <formula>"a"</formula>
    </cfRule>
  </conditionalFormatting>
  <conditionalFormatting sqref="O21">
    <cfRule type="expression" dxfId="97" priority="11" stopIfTrue="1">
      <formula>N21&gt;0</formula>
    </cfRule>
  </conditionalFormatting>
  <conditionalFormatting sqref="I19">
    <cfRule type="expression" dxfId="96" priority="10" stopIfTrue="1">
      <formula>H19&gt;0</formula>
    </cfRule>
  </conditionalFormatting>
  <conditionalFormatting sqref="K19">
    <cfRule type="expression" dxfId="95" priority="9" stopIfTrue="1">
      <formula>J19&gt;0</formula>
    </cfRule>
  </conditionalFormatting>
  <conditionalFormatting sqref="K19">
    <cfRule type="expression" dxfId="94" priority="8" stopIfTrue="1">
      <formula>H19&gt;0</formula>
    </cfRule>
  </conditionalFormatting>
  <conditionalFormatting sqref="K19">
    <cfRule type="cellIs" dxfId="93" priority="7" stopIfTrue="1" operator="equal">
      <formula>"a"</formula>
    </cfRule>
  </conditionalFormatting>
  <conditionalFormatting sqref="O19">
    <cfRule type="expression" dxfId="92" priority="6" stopIfTrue="1">
      <formula>N19&gt;0</formula>
    </cfRule>
  </conditionalFormatting>
  <conditionalFormatting sqref="I23">
    <cfRule type="expression" dxfId="91" priority="5" stopIfTrue="1">
      <formula>H23&gt;0</formula>
    </cfRule>
  </conditionalFormatting>
  <conditionalFormatting sqref="K23">
    <cfRule type="expression" dxfId="90" priority="4" stopIfTrue="1">
      <formula>J23&gt;0</formula>
    </cfRule>
  </conditionalFormatting>
  <conditionalFormatting sqref="K23">
    <cfRule type="expression" dxfId="89" priority="3" stopIfTrue="1">
      <formula>H23&gt;0</formula>
    </cfRule>
  </conditionalFormatting>
  <conditionalFormatting sqref="K23">
    <cfRule type="cellIs" dxfId="88" priority="2" stopIfTrue="1" operator="equal">
      <formula>"a"</formula>
    </cfRule>
  </conditionalFormatting>
  <conditionalFormatting sqref="O23">
    <cfRule type="expression" dxfId="87" priority="1" stopIfTrue="1">
      <formula>N23&gt;0</formula>
    </cfRule>
  </conditionalFormatting>
  <dataValidations count="5">
    <dataValidation type="whole" operator="greaterThanOrEqual" allowBlank="1" showInputMessage="1" showErrorMessage="1" sqref="O33 O21 O23 O19 O25 O27 O29 O31"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1 K23 K19 K25:K33" xr:uid="{00000000-0002-0000-0700-000002000000}">
      <formula1>"0%,5%,12%,18%,28%"</formula1>
    </dataValidation>
    <dataValidation type="whole" operator="greaterThan" allowBlank="1" showInputMessage="1" showErrorMessage="1" sqref="I21 I23 I19 I25:I33" xr:uid="{00000000-0002-0000-0700-000003000000}">
      <formula1>1</formula1>
    </dataValidation>
    <dataValidation type="whole" operator="greaterThan" allowBlank="1" showInputMessage="1" showErrorMessage="1" error="Enter only Numeric Value greater than zero or leave the cell blank !" sqref="O26 O28 O30 O32" xr:uid="{C2FB1F08-C093-4281-BEF5-375B732C525A}">
      <formula1>0</formula1>
    </dataValidation>
  </dataValidations>
  <pageMargins left="0.25" right="0.25" top="0.75" bottom="0.75" header="0.3" footer="0.3"/>
  <pageSetup scale="49"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51"/>
  <sheetViews>
    <sheetView view="pageBreakPreview" topLeftCell="A31" zoomScale="80" zoomScaleNormal="100" zoomScaleSheetLayoutView="80" workbookViewId="0">
      <selection activeCell="I40" sqref="I40"/>
    </sheetView>
  </sheetViews>
  <sheetFormatPr defaultRowHeight="13.5" x14ac:dyDescent="0.3"/>
  <cols>
    <col min="1" max="1" width="10.75" style="435" customWidth="1"/>
    <col min="2" max="2" width="12.625" style="435" customWidth="1"/>
    <col min="3" max="3" width="8" style="435" customWidth="1"/>
    <col min="4" max="4" width="8.625" style="435" customWidth="1"/>
    <col min="5" max="5" width="8.375" style="435" customWidth="1"/>
    <col min="6" max="6" width="41.875" style="435" customWidth="1"/>
    <col min="7" max="7" width="12.375" style="435" customWidth="1"/>
    <col min="8" max="8" width="9.375" style="435" customWidth="1"/>
    <col min="9" max="9" width="15.375" style="435" customWidth="1"/>
    <col min="10" max="10" width="8.5" style="435" customWidth="1"/>
    <col min="11" max="11" width="18" style="435" customWidth="1"/>
    <col min="12" max="12" width="48.125" style="435" customWidth="1"/>
    <col min="13" max="13" width="9.5" style="435" customWidth="1"/>
    <col min="14" max="14" width="10.5" style="435" customWidth="1"/>
    <col min="15" max="15" width="12.5" style="435" customWidth="1"/>
    <col min="16" max="16" width="17.625" style="435" customWidth="1"/>
    <col min="17" max="17" width="17" style="435" customWidth="1"/>
    <col min="18" max="18" width="19.625" style="435" hidden="1" customWidth="1"/>
    <col min="19" max="19" width="12.25" style="435" hidden="1" customWidth="1"/>
    <col min="20" max="20" width="9" style="436" customWidth="1"/>
    <col min="21" max="16384" width="9" style="436"/>
  </cols>
  <sheetData>
    <row r="1" spans="1:19" ht="18" customHeight="1" x14ac:dyDescent="0.3">
      <c r="A1" s="430" t="str">
        <f>Cover!B3</f>
        <v>Specification No: CC/NT/W-COMM/DOM/A00/24/05281</v>
      </c>
      <c r="B1" s="431"/>
      <c r="C1" s="432"/>
      <c r="D1" s="432"/>
      <c r="E1" s="432"/>
      <c r="F1" s="432"/>
      <c r="G1" s="432"/>
      <c r="H1" s="432"/>
      <c r="I1" s="432"/>
      <c r="J1" s="432"/>
      <c r="K1" s="432"/>
      <c r="L1" s="432"/>
      <c r="M1" s="432"/>
      <c r="N1" s="432"/>
      <c r="O1" s="432"/>
      <c r="P1" s="433"/>
      <c r="Q1" s="434" t="s">
        <v>481</v>
      </c>
    </row>
    <row r="2" spans="1:19" ht="18" customHeight="1" x14ac:dyDescent="0.3">
      <c r="A2" s="437"/>
      <c r="B2" s="438"/>
      <c r="C2" s="439"/>
      <c r="D2" s="439"/>
      <c r="E2" s="439"/>
      <c r="F2" s="439"/>
      <c r="G2" s="439"/>
      <c r="H2" s="439"/>
      <c r="I2" s="439"/>
      <c r="J2" s="439"/>
      <c r="K2" s="439"/>
      <c r="L2" s="439"/>
      <c r="M2" s="439"/>
      <c r="N2" s="439"/>
      <c r="O2" s="439"/>
      <c r="P2" s="440"/>
      <c r="Q2" s="440"/>
    </row>
    <row r="3" spans="1:19" ht="51" customHeight="1" x14ac:dyDescent="0.3">
      <c r="A3" s="912"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12"/>
      <c r="C3" s="912"/>
      <c r="D3" s="912"/>
      <c r="E3" s="912"/>
      <c r="F3" s="912"/>
      <c r="G3" s="912"/>
      <c r="H3" s="912"/>
      <c r="I3" s="912"/>
      <c r="J3" s="912"/>
      <c r="K3" s="912"/>
      <c r="L3" s="912"/>
      <c r="M3" s="912"/>
      <c r="N3" s="912"/>
      <c r="O3" s="912"/>
      <c r="P3" s="912"/>
      <c r="Q3" s="912"/>
    </row>
    <row r="4" spans="1:19" ht="21.95" customHeight="1" x14ac:dyDescent="0.3">
      <c r="A4" s="913" t="s">
        <v>128</v>
      </c>
      <c r="B4" s="913"/>
      <c r="C4" s="913"/>
      <c r="D4" s="913"/>
      <c r="E4" s="913"/>
      <c r="F4" s="913"/>
      <c r="G4" s="913"/>
      <c r="H4" s="913"/>
      <c r="I4" s="913"/>
      <c r="J4" s="913"/>
      <c r="K4" s="913"/>
      <c r="L4" s="913"/>
      <c r="M4" s="913"/>
      <c r="N4" s="913"/>
      <c r="O4" s="913"/>
      <c r="P4" s="913"/>
      <c r="Q4" s="913"/>
    </row>
    <row r="5" spans="1:19" ht="18" customHeight="1" x14ac:dyDescent="0.3">
      <c r="A5" s="441"/>
      <c r="B5" s="442"/>
      <c r="C5" s="441"/>
      <c r="D5" s="441"/>
      <c r="E5" s="441"/>
      <c r="F5" s="441"/>
      <c r="G5" s="441"/>
      <c r="H5" s="441"/>
      <c r="I5" s="441"/>
      <c r="J5" s="441"/>
      <c r="K5" s="441"/>
      <c r="L5" s="441"/>
      <c r="M5" s="441"/>
      <c r="N5" s="441"/>
      <c r="O5" s="441"/>
      <c r="P5" s="441"/>
      <c r="Q5" s="441"/>
    </row>
    <row r="6" spans="1:19" ht="18" customHeight="1" x14ac:dyDescent="0.3">
      <c r="A6" s="443" t="str">
        <f>'Sch-1'!A6</f>
        <v>Bidder’s Name and Address (Sole Bidder) :</v>
      </c>
      <c r="B6" s="444"/>
      <c r="C6" s="444"/>
      <c r="D6" s="444"/>
      <c r="E6" s="444"/>
      <c r="F6" s="444"/>
      <c r="G6" s="444"/>
      <c r="H6" s="444"/>
      <c r="I6" s="444"/>
      <c r="J6" s="444"/>
      <c r="K6" s="444"/>
      <c r="L6" s="444"/>
      <c r="M6" s="444"/>
      <c r="N6" s="444"/>
      <c r="O6" s="444"/>
      <c r="P6" s="445" t="s">
        <v>5</v>
      </c>
      <c r="Q6" s="440"/>
    </row>
    <row r="7" spans="1:19" ht="36" customHeight="1" x14ac:dyDescent="0.3">
      <c r="A7" s="914">
        <f>'Sch-1'!A7</f>
        <v>0</v>
      </c>
      <c r="B7" s="914"/>
      <c r="C7" s="914"/>
      <c r="D7" s="914"/>
      <c r="E7" s="914"/>
      <c r="F7" s="914"/>
      <c r="G7" s="914"/>
      <c r="H7" s="914"/>
      <c r="I7" s="914"/>
      <c r="J7" s="914"/>
      <c r="K7" s="914"/>
      <c r="L7" s="914"/>
      <c r="M7" s="914"/>
      <c r="N7" s="914"/>
      <c r="O7" s="914"/>
      <c r="P7" s="446" t="str">
        <f>'[1]Sch-1'!M7</f>
        <v>Contracts Services, 3rd Floor</v>
      </c>
      <c r="Q7" s="440"/>
    </row>
    <row r="8" spans="1:19" ht="18" customHeight="1" x14ac:dyDescent="0.3">
      <c r="A8" s="443" t="s">
        <v>7</v>
      </c>
      <c r="B8" s="911" t="str">
        <f>'Sch-4a'!B8:O8</f>
        <v/>
      </c>
      <c r="C8" s="911"/>
      <c r="D8" s="911"/>
      <c r="E8" s="911"/>
      <c r="F8" s="911"/>
      <c r="G8" s="911"/>
      <c r="H8" s="911"/>
      <c r="I8" s="911"/>
      <c r="J8" s="911"/>
      <c r="K8" s="911"/>
      <c r="L8" s="911"/>
      <c r="M8" s="911"/>
      <c r="N8" s="911"/>
      <c r="O8" s="911"/>
      <c r="P8" s="446" t="str">
        <f>'[1]Sch-1'!M8</f>
        <v>Power Grid Corporation of India Ltd.,</v>
      </c>
      <c r="Q8" s="440"/>
    </row>
    <row r="9" spans="1:19" ht="18" customHeight="1" x14ac:dyDescent="0.3">
      <c r="A9" s="443" t="s">
        <v>9</v>
      </c>
      <c r="B9" s="911" t="str">
        <f>'Sch-4a'!B9:O9</f>
        <v/>
      </c>
      <c r="C9" s="911"/>
      <c r="D9" s="911"/>
      <c r="E9" s="911"/>
      <c r="F9" s="911"/>
      <c r="G9" s="911"/>
      <c r="H9" s="911"/>
      <c r="I9" s="911"/>
      <c r="J9" s="911"/>
      <c r="K9" s="911"/>
      <c r="L9" s="911"/>
      <c r="M9" s="911"/>
      <c r="N9" s="911"/>
      <c r="O9" s="911"/>
      <c r="P9" s="446" t="str">
        <f>'[1]Sch-1'!M9</f>
        <v>"Saudamini", Plot No.-2</v>
      </c>
      <c r="Q9" s="440"/>
    </row>
    <row r="10" spans="1:19" ht="18" customHeight="1" x14ac:dyDescent="0.3">
      <c r="A10" s="444"/>
      <c r="B10" s="911" t="str">
        <f>'Sch-4a'!B10:O10</f>
        <v/>
      </c>
      <c r="C10" s="911"/>
      <c r="D10" s="911"/>
      <c r="E10" s="911"/>
      <c r="F10" s="911"/>
      <c r="G10" s="911"/>
      <c r="H10" s="911"/>
      <c r="I10" s="911"/>
      <c r="J10" s="911"/>
      <c r="K10" s="911"/>
      <c r="L10" s="911"/>
      <c r="M10" s="911"/>
      <c r="N10" s="911"/>
      <c r="O10" s="911"/>
      <c r="P10" s="446" t="str">
        <f>'[1]Sch-1'!M10</f>
        <v xml:space="preserve">Sector-29, </v>
      </c>
      <c r="Q10" s="440"/>
    </row>
    <row r="11" spans="1:19" ht="18" customHeight="1" x14ac:dyDescent="0.3">
      <c r="A11" s="444"/>
      <c r="B11" s="911" t="str">
        <f>'Sch-4a'!B11:O11</f>
        <v/>
      </c>
      <c r="C11" s="911"/>
      <c r="D11" s="911"/>
      <c r="E11" s="911"/>
      <c r="F11" s="911"/>
      <c r="G11" s="911"/>
      <c r="H11" s="911"/>
      <c r="I11" s="911"/>
      <c r="J11" s="911"/>
      <c r="K11" s="911"/>
      <c r="L11" s="911"/>
      <c r="M11" s="911"/>
      <c r="N11" s="911"/>
      <c r="O11" s="911"/>
      <c r="P11" s="446" t="str">
        <f>'[1]Sch-1'!M11</f>
        <v>Gurugram (Haryana) - 122001</v>
      </c>
      <c r="Q11" s="440"/>
    </row>
    <row r="12" spans="1:19" ht="18" customHeight="1" x14ac:dyDescent="0.3">
      <c r="A12" s="447"/>
      <c r="B12" s="231"/>
      <c r="C12" s="231"/>
      <c r="D12" s="231"/>
      <c r="E12" s="231"/>
      <c r="F12" s="231"/>
      <c r="G12" s="231"/>
      <c r="H12" s="231"/>
      <c r="I12" s="231"/>
      <c r="J12" s="231"/>
      <c r="K12" s="231"/>
      <c r="L12" s="231"/>
      <c r="M12" s="231"/>
      <c r="N12" s="231"/>
      <c r="O12" s="231"/>
      <c r="P12" s="444"/>
      <c r="Q12" s="440"/>
    </row>
    <row r="13" spans="1:19" ht="26.25" customHeight="1" x14ac:dyDescent="0.3">
      <c r="A13" s="407"/>
      <c r="B13" s="408"/>
      <c r="C13" s="407"/>
      <c r="D13" s="407"/>
      <c r="E13" s="407"/>
      <c r="F13" s="407"/>
      <c r="G13" s="407"/>
      <c r="H13" s="407"/>
      <c r="I13" s="407"/>
      <c r="J13" s="407"/>
      <c r="K13" s="407"/>
      <c r="L13" s="407"/>
      <c r="M13" s="407"/>
      <c r="N13" s="407"/>
      <c r="O13" s="407"/>
      <c r="P13" s="407"/>
      <c r="Q13" s="407"/>
    </row>
    <row r="14" spans="1:19" s="451" customFormat="1" ht="27.75" customHeight="1" x14ac:dyDescent="0.3">
      <c r="A14" s="910" t="s">
        <v>155</v>
      </c>
      <c r="B14" s="910"/>
      <c r="C14" s="910"/>
      <c r="D14" s="910"/>
      <c r="E14" s="910"/>
      <c r="F14" s="910"/>
      <c r="G14" s="910"/>
      <c r="H14" s="910"/>
      <c r="I14" s="910"/>
      <c r="J14" s="910"/>
      <c r="K14" s="910"/>
      <c r="L14" s="910"/>
      <c r="M14" s="910"/>
      <c r="N14" s="910"/>
      <c r="O14" s="910"/>
      <c r="P14" s="910"/>
      <c r="Q14" s="910"/>
      <c r="R14" s="450"/>
      <c r="S14" s="450"/>
    </row>
    <row r="15" spans="1:19" ht="16.5" x14ac:dyDescent="0.3">
      <c r="A15" s="412"/>
      <c r="B15" s="408"/>
      <c r="C15" s="407"/>
      <c r="D15" s="407"/>
      <c r="E15" s="407"/>
      <c r="F15" s="407"/>
      <c r="G15" s="407"/>
      <c r="H15" s="407"/>
      <c r="I15" s="407"/>
      <c r="J15" s="407"/>
      <c r="K15" s="407"/>
      <c r="L15" s="407"/>
      <c r="M15" s="407"/>
      <c r="N15" s="407"/>
      <c r="O15" s="407"/>
      <c r="P15" s="407" t="s">
        <v>323</v>
      </c>
      <c r="Q15" s="407"/>
    </row>
    <row r="16" spans="1:19" ht="90" x14ac:dyDescent="0.3">
      <c r="A16" s="749" t="s">
        <v>17</v>
      </c>
      <c r="B16" s="750" t="s">
        <v>18</v>
      </c>
      <c r="C16" s="750" t="s">
        <v>19</v>
      </c>
      <c r="D16" s="750" t="s">
        <v>138</v>
      </c>
      <c r="E16" s="750" t="s">
        <v>139</v>
      </c>
      <c r="F16" s="750" t="s">
        <v>20</v>
      </c>
      <c r="G16" s="751" t="s">
        <v>140</v>
      </c>
      <c r="H16" s="752" t="s">
        <v>141</v>
      </c>
      <c r="I16" s="753" t="s">
        <v>142</v>
      </c>
      <c r="J16" s="753" t="s">
        <v>24</v>
      </c>
      <c r="K16" s="753" t="s">
        <v>25</v>
      </c>
      <c r="L16" s="750" t="s">
        <v>116</v>
      </c>
      <c r="M16" s="754" t="s">
        <v>27</v>
      </c>
      <c r="N16" s="754" t="s">
        <v>117</v>
      </c>
      <c r="O16" s="750" t="s">
        <v>156</v>
      </c>
      <c r="P16" s="750" t="s">
        <v>157</v>
      </c>
      <c r="Q16" s="755" t="s">
        <v>145</v>
      </c>
    </row>
    <row r="17" spans="1:51" ht="16.5" x14ac:dyDescent="0.3">
      <c r="A17" s="756">
        <v>1</v>
      </c>
      <c r="B17" s="757">
        <v>2</v>
      </c>
      <c r="C17" s="757">
        <v>3</v>
      </c>
      <c r="D17" s="757">
        <v>4</v>
      </c>
      <c r="E17" s="757">
        <v>5</v>
      </c>
      <c r="F17" s="758">
        <v>6</v>
      </c>
      <c r="G17" s="757">
        <v>7</v>
      </c>
      <c r="H17" s="759">
        <v>8</v>
      </c>
      <c r="I17" s="552">
        <v>9</v>
      </c>
      <c r="J17" s="552">
        <v>10</v>
      </c>
      <c r="K17" s="552">
        <v>11</v>
      </c>
      <c r="L17" s="760">
        <v>12</v>
      </c>
      <c r="M17" s="760">
        <v>13</v>
      </c>
      <c r="N17" s="760">
        <v>14</v>
      </c>
      <c r="O17" s="760">
        <v>15</v>
      </c>
      <c r="P17" s="760" t="s">
        <v>146</v>
      </c>
      <c r="Q17" s="760">
        <v>17</v>
      </c>
    </row>
    <row r="18" spans="1:51" s="32" customFormat="1" ht="21.75" customHeight="1" x14ac:dyDescent="0.3">
      <c r="A18" s="787" t="s">
        <v>33</v>
      </c>
      <c r="B18" s="843" t="s">
        <v>368</v>
      </c>
      <c r="C18" s="843"/>
      <c r="D18" s="843"/>
      <c r="E18" s="843"/>
      <c r="F18" s="843"/>
      <c r="G18" s="843"/>
      <c r="H18" s="843"/>
      <c r="I18" s="843"/>
      <c r="J18" s="843"/>
      <c r="K18" s="843"/>
      <c r="L18" s="843"/>
      <c r="M18" s="843"/>
      <c r="N18" s="843"/>
      <c r="O18" s="843"/>
      <c r="P18" s="843"/>
      <c r="Q18" s="843"/>
      <c r="R18" s="761"/>
      <c r="S18" s="762"/>
      <c r="T18" s="763"/>
      <c r="U18" s="763"/>
      <c r="V18" s="763"/>
      <c r="W18" s="763"/>
      <c r="X18" s="65"/>
      <c r="Y18" s="65"/>
      <c r="AA18" s="116"/>
      <c r="AB18" s="116"/>
      <c r="AI18" s="764"/>
      <c r="AL18" s="65"/>
      <c r="AM18" s="65"/>
      <c r="AN18" s="65"/>
      <c r="AO18" s="65"/>
      <c r="AP18" s="65"/>
      <c r="AQ18" s="65"/>
      <c r="AR18" s="65"/>
      <c r="AS18" s="65"/>
      <c r="AT18" s="65"/>
      <c r="AU18" s="65"/>
      <c r="AV18" s="65"/>
      <c r="AW18" s="65"/>
      <c r="AX18" s="65"/>
      <c r="AY18" s="65"/>
    </row>
    <row r="19" spans="1:51" s="385" customFormat="1" ht="55.5" customHeight="1" x14ac:dyDescent="0.3">
      <c r="A19" s="765">
        <v>1</v>
      </c>
      <c r="B19" s="765">
        <v>7000020275</v>
      </c>
      <c r="C19" s="765">
        <v>640</v>
      </c>
      <c r="D19" s="765">
        <v>40</v>
      </c>
      <c r="E19" s="765">
        <v>10</v>
      </c>
      <c r="F19" s="765" t="s">
        <v>467</v>
      </c>
      <c r="G19" s="765">
        <v>100002903</v>
      </c>
      <c r="H19" s="765">
        <v>998716</v>
      </c>
      <c r="I19" s="788"/>
      <c r="J19" s="766">
        <v>0.18</v>
      </c>
      <c r="K19" s="332"/>
      <c r="L19" s="767" t="s">
        <v>474</v>
      </c>
      <c r="M19" s="765" t="s">
        <v>340</v>
      </c>
      <c r="N19" s="765">
        <v>1</v>
      </c>
      <c r="O19" s="789"/>
      <c r="P19" s="768" t="str">
        <f t="shared" ref="P19" si="0">IF(O19=0, "Included", IF(ISERROR(N19*O19), O19,N19* O19))</f>
        <v>Included</v>
      </c>
      <c r="Q19" s="769">
        <f t="shared" ref="Q19" si="1">S19</f>
        <v>0</v>
      </c>
      <c r="R19" s="385">
        <f t="shared" ref="R19" si="2">IF(P19="Included",0,P19)</f>
        <v>0</v>
      </c>
      <c r="S19" s="385">
        <f t="shared" ref="S19" si="3">IF(K19="",(R19*J19),(R19*K19))</f>
        <v>0</v>
      </c>
      <c r="T19" s="770"/>
      <c r="AC19" s="771"/>
    </row>
    <row r="20" spans="1:51" s="385" customFormat="1" ht="55.5" customHeight="1" x14ac:dyDescent="0.3">
      <c r="A20" s="765">
        <f>A19+1</f>
        <v>2</v>
      </c>
      <c r="B20" s="765">
        <v>7000020275</v>
      </c>
      <c r="C20" s="765">
        <v>640</v>
      </c>
      <c r="D20" s="765">
        <v>40</v>
      </c>
      <c r="E20" s="765">
        <v>20</v>
      </c>
      <c r="F20" s="765" t="s">
        <v>467</v>
      </c>
      <c r="G20" s="765">
        <v>100002904</v>
      </c>
      <c r="H20" s="765">
        <v>998716</v>
      </c>
      <c r="I20" s="788"/>
      <c r="J20" s="766">
        <v>0.18</v>
      </c>
      <c r="K20" s="332"/>
      <c r="L20" s="767" t="s">
        <v>341</v>
      </c>
      <c r="M20" s="765" t="s">
        <v>340</v>
      </c>
      <c r="N20" s="765">
        <v>6</v>
      </c>
      <c r="O20" s="789"/>
      <c r="P20" s="768" t="str">
        <f t="shared" ref="P20:P22" si="4">IF(O20=0, "Included", IF(ISERROR(N20*O20), O20,N20* O20))</f>
        <v>Included</v>
      </c>
      <c r="Q20" s="769">
        <f t="shared" ref="Q20:Q22" si="5">S20</f>
        <v>0</v>
      </c>
      <c r="R20" s="385">
        <f t="shared" ref="R20:R22" si="6">IF(P20="Included",0,P20)</f>
        <v>0</v>
      </c>
      <c r="S20" s="385">
        <f t="shared" ref="S20:S22" si="7">IF(K20="",(R20*J20),(R20*K20))</f>
        <v>0</v>
      </c>
      <c r="T20" s="770"/>
      <c r="AC20" s="771"/>
    </row>
    <row r="21" spans="1:51" s="32" customFormat="1" ht="21.75" customHeight="1" x14ac:dyDescent="0.3">
      <c r="A21" s="787" t="s">
        <v>35</v>
      </c>
      <c r="B21" s="843" t="s">
        <v>391</v>
      </c>
      <c r="C21" s="843"/>
      <c r="D21" s="843"/>
      <c r="E21" s="843"/>
      <c r="F21" s="843"/>
      <c r="G21" s="843"/>
      <c r="H21" s="843"/>
      <c r="I21" s="843"/>
      <c r="J21" s="843"/>
      <c r="K21" s="843"/>
      <c r="L21" s="843"/>
      <c r="M21" s="843"/>
      <c r="N21" s="843"/>
      <c r="O21" s="843"/>
      <c r="P21" s="843"/>
      <c r="Q21" s="843"/>
      <c r="R21" s="761"/>
      <c r="S21" s="762"/>
      <c r="T21" s="763"/>
      <c r="U21" s="763"/>
      <c r="V21" s="763"/>
      <c r="W21" s="763"/>
      <c r="X21" s="65"/>
      <c r="Y21" s="65"/>
      <c r="AA21" s="116"/>
      <c r="AB21" s="116"/>
      <c r="AI21" s="764"/>
      <c r="AL21" s="65"/>
      <c r="AM21" s="65"/>
      <c r="AN21" s="65"/>
      <c r="AO21" s="65"/>
      <c r="AP21" s="65"/>
      <c r="AQ21" s="65"/>
      <c r="AR21" s="65"/>
      <c r="AS21" s="65"/>
      <c r="AT21" s="65"/>
      <c r="AU21" s="65"/>
      <c r="AV21" s="65"/>
      <c r="AW21" s="65"/>
      <c r="AX21" s="65"/>
      <c r="AY21" s="65"/>
    </row>
    <row r="22" spans="1:51" s="385" customFormat="1" ht="55.5" customHeight="1" x14ac:dyDescent="0.3">
      <c r="A22" s="765">
        <f>A20+1</f>
        <v>3</v>
      </c>
      <c r="B22" s="765">
        <v>7000020282</v>
      </c>
      <c r="C22" s="765">
        <v>820</v>
      </c>
      <c r="D22" s="765">
        <v>70</v>
      </c>
      <c r="E22" s="765">
        <v>10</v>
      </c>
      <c r="F22" s="765" t="s">
        <v>468</v>
      </c>
      <c r="G22" s="765">
        <v>100002903</v>
      </c>
      <c r="H22" s="765">
        <v>998716</v>
      </c>
      <c r="I22" s="788"/>
      <c r="J22" s="766">
        <v>0.18</v>
      </c>
      <c r="K22" s="332"/>
      <c r="L22" s="767" t="s">
        <v>474</v>
      </c>
      <c r="M22" s="765" t="s">
        <v>340</v>
      </c>
      <c r="N22" s="765">
        <v>1</v>
      </c>
      <c r="O22" s="789"/>
      <c r="P22" s="768" t="str">
        <f t="shared" si="4"/>
        <v>Included</v>
      </c>
      <c r="Q22" s="769">
        <f t="shared" si="5"/>
        <v>0</v>
      </c>
      <c r="R22" s="385">
        <f t="shared" si="6"/>
        <v>0</v>
      </c>
      <c r="S22" s="385">
        <f t="shared" si="7"/>
        <v>0</v>
      </c>
      <c r="T22" s="770"/>
      <c r="AC22" s="771"/>
    </row>
    <row r="23" spans="1:51" s="385" customFormat="1" ht="55.5" customHeight="1" x14ac:dyDescent="0.3">
      <c r="A23" s="765">
        <f t="shared" ref="A23:A29" si="8">A22+1</f>
        <v>4</v>
      </c>
      <c r="B23" s="765">
        <v>7000020282</v>
      </c>
      <c r="C23" s="765">
        <v>820</v>
      </c>
      <c r="D23" s="765">
        <v>70</v>
      </c>
      <c r="E23" s="765">
        <v>20</v>
      </c>
      <c r="F23" s="765" t="s">
        <v>468</v>
      </c>
      <c r="G23" s="765">
        <v>100002904</v>
      </c>
      <c r="H23" s="765">
        <v>998716</v>
      </c>
      <c r="I23" s="788"/>
      <c r="J23" s="766">
        <v>0.18</v>
      </c>
      <c r="K23" s="332"/>
      <c r="L23" s="767" t="s">
        <v>341</v>
      </c>
      <c r="M23" s="765" t="s">
        <v>340</v>
      </c>
      <c r="N23" s="765">
        <v>6</v>
      </c>
      <c r="O23" s="789"/>
      <c r="P23" s="768" t="str">
        <f t="shared" ref="P23:P28" si="9">IF(O23=0, "Included", IF(ISERROR(N23*O23), O23,N23* O23))</f>
        <v>Included</v>
      </c>
      <c r="Q23" s="769">
        <f t="shared" ref="Q23:Q28" si="10">S23</f>
        <v>0</v>
      </c>
      <c r="R23" s="385">
        <f t="shared" ref="R23:R28" si="11">IF(P23="Included",0,P23)</f>
        <v>0</v>
      </c>
      <c r="S23" s="385">
        <f t="shared" ref="S23:S28" si="12">IF(K23="",(R23*J23),(R23*K23))</f>
        <v>0</v>
      </c>
      <c r="T23" s="770"/>
      <c r="AC23" s="771"/>
    </row>
    <row r="24" spans="1:51" s="32" customFormat="1" ht="21.75" customHeight="1" x14ac:dyDescent="0.3">
      <c r="A24" s="787" t="s">
        <v>452</v>
      </c>
      <c r="B24" s="843" t="s">
        <v>412</v>
      </c>
      <c r="C24" s="843"/>
      <c r="D24" s="843"/>
      <c r="E24" s="843"/>
      <c r="F24" s="843"/>
      <c r="G24" s="843"/>
      <c r="H24" s="843"/>
      <c r="I24" s="843"/>
      <c r="J24" s="843"/>
      <c r="K24" s="843"/>
      <c r="L24" s="843"/>
      <c r="M24" s="843"/>
      <c r="N24" s="843"/>
      <c r="O24" s="843"/>
      <c r="P24" s="843"/>
      <c r="Q24" s="843"/>
      <c r="R24" s="761"/>
      <c r="S24" s="762"/>
      <c r="T24" s="763"/>
      <c r="U24" s="763"/>
      <c r="V24" s="763"/>
      <c r="W24" s="763"/>
      <c r="X24" s="65"/>
      <c r="Y24" s="65"/>
      <c r="AA24" s="116"/>
      <c r="AB24" s="116"/>
      <c r="AI24" s="764"/>
      <c r="AL24" s="65"/>
      <c r="AM24" s="65"/>
      <c r="AN24" s="65"/>
      <c r="AO24" s="65"/>
      <c r="AP24" s="65"/>
      <c r="AQ24" s="65"/>
      <c r="AR24" s="65"/>
      <c r="AS24" s="65"/>
      <c r="AT24" s="65"/>
      <c r="AU24" s="65"/>
      <c r="AV24" s="65"/>
      <c r="AW24" s="65"/>
      <c r="AX24" s="65"/>
      <c r="AY24" s="65"/>
    </row>
    <row r="25" spans="1:51" s="385" customFormat="1" ht="55.5" customHeight="1" x14ac:dyDescent="0.3">
      <c r="A25" s="765">
        <f>A23+1</f>
        <v>5</v>
      </c>
      <c r="B25" s="765">
        <v>7000023692</v>
      </c>
      <c r="C25" s="765">
        <v>4080</v>
      </c>
      <c r="D25" s="765">
        <v>80</v>
      </c>
      <c r="E25" s="765">
        <v>10</v>
      </c>
      <c r="F25" s="765" t="s">
        <v>460</v>
      </c>
      <c r="G25" s="765">
        <v>100002903</v>
      </c>
      <c r="H25" s="765">
        <v>998716</v>
      </c>
      <c r="I25" s="788"/>
      <c r="J25" s="766">
        <v>0.18</v>
      </c>
      <c r="K25" s="332"/>
      <c r="L25" s="767" t="s">
        <v>474</v>
      </c>
      <c r="M25" s="765" t="s">
        <v>340</v>
      </c>
      <c r="N25" s="765">
        <v>1</v>
      </c>
      <c r="O25" s="789"/>
      <c r="P25" s="768" t="str">
        <f t="shared" si="9"/>
        <v>Included</v>
      </c>
      <c r="Q25" s="769">
        <f t="shared" si="10"/>
        <v>0</v>
      </c>
      <c r="R25" s="385">
        <f t="shared" si="11"/>
        <v>0</v>
      </c>
      <c r="S25" s="385">
        <f t="shared" si="12"/>
        <v>0</v>
      </c>
      <c r="T25" s="770"/>
      <c r="AC25" s="771"/>
    </row>
    <row r="26" spans="1:51" s="385" customFormat="1" ht="55.5" customHeight="1" x14ac:dyDescent="0.3">
      <c r="A26" s="765">
        <f t="shared" si="8"/>
        <v>6</v>
      </c>
      <c r="B26" s="765">
        <v>7000023692</v>
      </c>
      <c r="C26" s="765">
        <v>4080</v>
      </c>
      <c r="D26" s="765">
        <v>80</v>
      </c>
      <c r="E26" s="765">
        <v>20</v>
      </c>
      <c r="F26" s="765" t="s">
        <v>460</v>
      </c>
      <c r="G26" s="765">
        <v>100002904</v>
      </c>
      <c r="H26" s="765">
        <v>998716</v>
      </c>
      <c r="I26" s="788"/>
      <c r="J26" s="766">
        <v>0.18</v>
      </c>
      <c r="K26" s="332"/>
      <c r="L26" s="767" t="s">
        <v>341</v>
      </c>
      <c r="M26" s="765" t="s">
        <v>340</v>
      </c>
      <c r="N26" s="765">
        <v>6</v>
      </c>
      <c r="O26" s="789"/>
      <c r="P26" s="768" t="str">
        <f t="shared" si="9"/>
        <v>Included</v>
      </c>
      <c r="Q26" s="769">
        <f t="shared" si="10"/>
        <v>0</v>
      </c>
      <c r="R26" s="385">
        <f t="shared" si="11"/>
        <v>0</v>
      </c>
      <c r="S26" s="385">
        <f t="shared" si="12"/>
        <v>0</v>
      </c>
      <c r="T26" s="770"/>
      <c r="AC26" s="771"/>
    </row>
    <row r="27" spans="1:51" s="32" customFormat="1" ht="21.75" customHeight="1" x14ac:dyDescent="0.3">
      <c r="A27" s="787" t="s">
        <v>453</v>
      </c>
      <c r="B27" s="843" t="s">
        <v>409</v>
      </c>
      <c r="C27" s="843"/>
      <c r="D27" s="843"/>
      <c r="E27" s="843"/>
      <c r="F27" s="843"/>
      <c r="G27" s="843"/>
      <c r="H27" s="843"/>
      <c r="I27" s="843"/>
      <c r="J27" s="843"/>
      <c r="K27" s="843"/>
      <c r="L27" s="843"/>
      <c r="M27" s="843"/>
      <c r="N27" s="843"/>
      <c r="O27" s="843"/>
      <c r="P27" s="843"/>
      <c r="Q27" s="843"/>
      <c r="R27" s="761"/>
      <c r="S27" s="762"/>
      <c r="T27" s="763"/>
      <c r="U27" s="763"/>
      <c r="V27" s="763"/>
      <c r="W27" s="763"/>
      <c r="X27" s="65"/>
      <c r="Y27" s="65"/>
      <c r="AA27" s="116"/>
      <c r="AB27" s="116"/>
      <c r="AI27" s="764"/>
      <c r="AL27" s="65"/>
      <c r="AM27" s="65"/>
      <c r="AN27" s="65"/>
      <c r="AO27" s="65"/>
      <c r="AP27" s="65"/>
      <c r="AQ27" s="65"/>
      <c r="AR27" s="65"/>
      <c r="AS27" s="65"/>
      <c r="AT27" s="65"/>
      <c r="AU27" s="65"/>
      <c r="AV27" s="65"/>
      <c r="AW27" s="65"/>
      <c r="AX27" s="65"/>
      <c r="AY27" s="65"/>
    </row>
    <row r="28" spans="1:51" s="385" customFormat="1" ht="55.5" customHeight="1" x14ac:dyDescent="0.3">
      <c r="A28" s="765">
        <f>A26+1</f>
        <v>7</v>
      </c>
      <c r="B28" s="765">
        <v>7000023692</v>
      </c>
      <c r="C28" s="765">
        <v>3820</v>
      </c>
      <c r="D28" s="765">
        <v>80</v>
      </c>
      <c r="E28" s="765">
        <v>10</v>
      </c>
      <c r="F28" s="765" t="s">
        <v>469</v>
      </c>
      <c r="G28" s="765">
        <v>100002903</v>
      </c>
      <c r="H28" s="765">
        <v>998716</v>
      </c>
      <c r="I28" s="788"/>
      <c r="J28" s="766">
        <v>0.18</v>
      </c>
      <c r="K28" s="332"/>
      <c r="L28" s="767" t="s">
        <v>474</v>
      </c>
      <c r="M28" s="765" t="s">
        <v>340</v>
      </c>
      <c r="N28" s="765">
        <v>1</v>
      </c>
      <c r="O28" s="789"/>
      <c r="P28" s="768" t="str">
        <f t="shared" si="9"/>
        <v>Included</v>
      </c>
      <c r="Q28" s="769">
        <f t="shared" si="10"/>
        <v>0</v>
      </c>
      <c r="R28" s="385">
        <f t="shared" si="11"/>
        <v>0</v>
      </c>
      <c r="S28" s="385">
        <f t="shared" si="12"/>
        <v>0</v>
      </c>
      <c r="T28" s="770"/>
      <c r="AC28" s="771"/>
    </row>
    <row r="29" spans="1:51" s="385" customFormat="1" ht="55.5" customHeight="1" x14ac:dyDescent="0.3">
      <c r="A29" s="765">
        <f t="shared" si="8"/>
        <v>8</v>
      </c>
      <c r="B29" s="765">
        <v>7000023692</v>
      </c>
      <c r="C29" s="765">
        <v>3820</v>
      </c>
      <c r="D29" s="765">
        <v>80</v>
      </c>
      <c r="E29" s="765">
        <v>20</v>
      </c>
      <c r="F29" s="765" t="s">
        <v>469</v>
      </c>
      <c r="G29" s="765">
        <v>100002904</v>
      </c>
      <c r="H29" s="765">
        <v>998716</v>
      </c>
      <c r="I29" s="788"/>
      <c r="J29" s="766">
        <v>0.18</v>
      </c>
      <c r="K29" s="332"/>
      <c r="L29" s="767" t="s">
        <v>341</v>
      </c>
      <c r="M29" s="765" t="s">
        <v>340</v>
      </c>
      <c r="N29" s="765">
        <v>6</v>
      </c>
      <c r="O29" s="789"/>
      <c r="P29" s="768" t="str">
        <f t="shared" ref="P29" si="13">IF(O29=0, "Included", IF(ISERROR(N29*O29), O29,N29* O29))</f>
        <v>Included</v>
      </c>
      <c r="Q29" s="769">
        <f t="shared" ref="Q29" si="14">S29</f>
        <v>0</v>
      </c>
      <c r="R29" s="385">
        <f t="shared" ref="R29" si="15">IF(P29="Included",0,P29)</f>
        <v>0</v>
      </c>
      <c r="S29" s="385">
        <f t="shared" ref="S29" si="16">IF(K29="",(R29*J29),(R29*K29))</f>
        <v>0</v>
      </c>
      <c r="T29" s="770"/>
      <c r="AC29" s="771"/>
    </row>
    <row r="30" spans="1:51" s="32" customFormat="1" ht="21.75" customHeight="1" x14ac:dyDescent="0.3">
      <c r="A30" s="787" t="s">
        <v>454</v>
      </c>
      <c r="B30" s="843" t="s">
        <v>445</v>
      </c>
      <c r="C30" s="843"/>
      <c r="D30" s="843"/>
      <c r="E30" s="843"/>
      <c r="F30" s="843"/>
      <c r="G30" s="843"/>
      <c r="H30" s="843"/>
      <c r="I30" s="843"/>
      <c r="J30" s="843"/>
      <c r="K30" s="843"/>
      <c r="L30" s="843"/>
      <c r="M30" s="843"/>
      <c r="N30" s="843"/>
      <c r="O30" s="843"/>
      <c r="P30" s="843"/>
      <c r="Q30" s="843"/>
      <c r="R30" s="761"/>
      <c r="S30" s="762"/>
      <c r="T30" s="763"/>
      <c r="U30" s="763"/>
      <c r="V30" s="763"/>
      <c r="W30" s="763"/>
      <c r="X30" s="65"/>
      <c r="Y30" s="65"/>
      <c r="AA30" s="116"/>
      <c r="AB30" s="116"/>
      <c r="AI30" s="764"/>
      <c r="AL30" s="65"/>
      <c r="AM30" s="65"/>
      <c r="AN30" s="65"/>
      <c r="AO30" s="65"/>
      <c r="AP30" s="65"/>
      <c r="AQ30" s="65"/>
      <c r="AR30" s="65"/>
      <c r="AS30" s="65"/>
      <c r="AT30" s="65"/>
      <c r="AU30" s="65"/>
      <c r="AV30" s="65"/>
      <c r="AW30" s="65"/>
      <c r="AX30" s="65"/>
      <c r="AY30" s="65"/>
    </row>
    <row r="31" spans="1:51" s="385" customFormat="1" ht="55.5" customHeight="1" x14ac:dyDescent="0.3">
      <c r="A31" s="765">
        <v>9</v>
      </c>
      <c r="B31" s="765">
        <v>7000023692</v>
      </c>
      <c r="C31" s="765">
        <v>3480</v>
      </c>
      <c r="D31" s="765">
        <v>80</v>
      </c>
      <c r="E31" s="765">
        <v>10</v>
      </c>
      <c r="F31" s="765" t="s">
        <v>470</v>
      </c>
      <c r="G31" s="765">
        <v>100002903</v>
      </c>
      <c r="H31" s="765">
        <v>998716</v>
      </c>
      <c r="I31" s="788"/>
      <c r="J31" s="766">
        <v>0.18</v>
      </c>
      <c r="K31" s="332"/>
      <c r="L31" s="767" t="s">
        <v>474</v>
      </c>
      <c r="M31" s="765" t="s">
        <v>340</v>
      </c>
      <c r="N31" s="765">
        <v>1</v>
      </c>
      <c r="O31" s="789"/>
      <c r="P31" s="768" t="str">
        <f t="shared" ref="P31:P32" si="17">IF(O31=0, "Included", IF(ISERROR(N31*O31), O31,N31* O31))</f>
        <v>Included</v>
      </c>
      <c r="Q31" s="769">
        <f t="shared" ref="Q31:Q32" si="18">S31</f>
        <v>0</v>
      </c>
      <c r="R31" s="385">
        <f t="shared" ref="R31:R32" si="19">IF(P31="Included",0,P31)</f>
        <v>0</v>
      </c>
      <c r="S31" s="385">
        <f t="shared" ref="S31:S32" si="20">IF(K31="",(R31*J31),(R31*K31))</f>
        <v>0</v>
      </c>
      <c r="T31" s="770"/>
      <c r="AC31" s="771"/>
    </row>
    <row r="32" spans="1:51" s="385" customFormat="1" ht="55.5" customHeight="1" x14ac:dyDescent="0.3">
      <c r="A32" s="765">
        <v>10</v>
      </c>
      <c r="B32" s="765">
        <v>7000023692</v>
      </c>
      <c r="C32" s="765">
        <v>3480</v>
      </c>
      <c r="D32" s="765">
        <v>80</v>
      </c>
      <c r="E32" s="765">
        <v>20</v>
      </c>
      <c r="F32" s="765" t="s">
        <v>470</v>
      </c>
      <c r="G32" s="765">
        <v>100002904</v>
      </c>
      <c r="H32" s="765">
        <v>998716</v>
      </c>
      <c r="I32" s="788"/>
      <c r="J32" s="766">
        <v>0.18</v>
      </c>
      <c r="K32" s="332"/>
      <c r="L32" s="767" t="s">
        <v>341</v>
      </c>
      <c r="M32" s="765" t="s">
        <v>340</v>
      </c>
      <c r="N32" s="765">
        <v>6</v>
      </c>
      <c r="O32" s="789"/>
      <c r="P32" s="768" t="str">
        <f t="shared" si="17"/>
        <v>Included</v>
      </c>
      <c r="Q32" s="769">
        <f t="shared" si="18"/>
        <v>0</v>
      </c>
      <c r="R32" s="385">
        <f t="shared" si="19"/>
        <v>0</v>
      </c>
      <c r="S32" s="385">
        <f t="shared" si="20"/>
        <v>0</v>
      </c>
      <c r="T32" s="770"/>
      <c r="AC32" s="771"/>
    </row>
    <row r="33" spans="1:51" s="32" customFormat="1" ht="21.75" customHeight="1" x14ac:dyDescent="0.3">
      <c r="A33" s="787" t="s">
        <v>455</v>
      </c>
      <c r="B33" s="843" t="s">
        <v>447</v>
      </c>
      <c r="C33" s="843"/>
      <c r="D33" s="843"/>
      <c r="E33" s="843"/>
      <c r="F33" s="843"/>
      <c r="G33" s="843"/>
      <c r="H33" s="843"/>
      <c r="I33" s="843"/>
      <c r="J33" s="843"/>
      <c r="K33" s="843"/>
      <c r="L33" s="843"/>
      <c r="M33" s="843"/>
      <c r="N33" s="843"/>
      <c r="O33" s="843"/>
      <c r="P33" s="843"/>
      <c r="Q33" s="843"/>
      <c r="R33" s="761"/>
      <c r="S33" s="762"/>
      <c r="T33" s="763"/>
      <c r="U33" s="763"/>
      <c r="V33" s="763"/>
      <c r="W33" s="763"/>
      <c r="X33" s="65"/>
      <c r="Y33" s="65"/>
      <c r="AA33" s="116"/>
      <c r="AB33" s="116"/>
      <c r="AI33" s="764"/>
      <c r="AL33" s="65"/>
      <c r="AM33" s="65"/>
      <c r="AN33" s="65"/>
      <c r="AO33" s="65"/>
      <c r="AP33" s="65"/>
      <c r="AQ33" s="65"/>
      <c r="AR33" s="65"/>
      <c r="AS33" s="65"/>
      <c r="AT33" s="65"/>
      <c r="AU33" s="65"/>
      <c r="AV33" s="65"/>
      <c r="AW33" s="65"/>
      <c r="AX33" s="65"/>
      <c r="AY33" s="65"/>
    </row>
    <row r="34" spans="1:51" s="385" customFormat="1" ht="55.5" customHeight="1" x14ac:dyDescent="0.3">
      <c r="A34" s="765">
        <v>11</v>
      </c>
      <c r="B34" s="765">
        <v>7000023692</v>
      </c>
      <c r="C34" s="765">
        <v>3290</v>
      </c>
      <c r="D34" s="765">
        <v>80</v>
      </c>
      <c r="E34" s="765">
        <v>10</v>
      </c>
      <c r="F34" s="765" t="s">
        <v>471</v>
      </c>
      <c r="G34" s="765">
        <v>100002903</v>
      </c>
      <c r="H34" s="765">
        <v>998716</v>
      </c>
      <c r="I34" s="788"/>
      <c r="J34" s="766">
        <v>0.18</v>
      </c>
      <c r="K34" s="332"/>
      <c r="L34" s="767" t="s">
        <v>474</v>
      </c>
      <c r="M34" s="765" t="s">
        <v>340</v>
      </c>
      <c r="N34" s="765">
        <v>1</v>
      </c>
      <c r="O34" s="789"/>
      <c r="P34" s="768" t="str">
        <f t="shared" ref="P34:P35" si="21">IF(O34=0, "Included", IF(ISERROR(N34*O34), O34,N34* O34))</f>
        <v>Included</v>
      </c>
      <c r="Q34" s="769">
        <f t="shared" ref="Q34:Q35" si="22">S34</f>
        <v>0</v>
      </c>
      <c r="R34" s="385">
        <f t="shared" ref="R34:R35" si="23">IF(P34="Included",0,P34)</f>
        <v>0</v>
      </c>
      <c r="S34" s="385">
        <f t="shared" ref="S34:S35" si="24">IF(K34="",(R34*J34),(R34*K34))</f>
        <v>0</v>
      </c>
      <c r="T34" s="770"/>
      <c r="AC34" s="771"/>
    </row>
    <row r="35" spans="1:51" s="385" customFormat="1" ht="55.5" customHeight="1" x14ac:dyDescent="0.3">
      <c r="A35" s="765">
        <v>12</v>
      </c>
      <c r="B35" s="765">
        <v>7000023692</v>
      </c>
      <c r="C35" s="765">
        <v>3290</v>
      </c>
      <c r="D35" s="765">
        <v>80</v>
      </c>
      <c r="E35" s="765">
        <v>20</v>
      </c>
      <c r="F35" s="765" t="s">
        <v>471</v>
      </c>
      <c r="G35" s="765">
        <v>100002904</v>
      </c>
      <c r="H35" s="765">
        <v>998716</v>
      </c>
      <c r="I35" s="788"/>
      <c r="J35" s="766">
        <v>0.18</v>
      </c>
      <c r="K35" s="332"/>
      <c r="L35" s="767" t="s">
        <v>341</v>
      </c>
      <c r="M35" s="765" t="s">
        <v>340</v>
      </c>
      <c r="N35" s="765">
        <v>6</v>
      </c>
      <c r="O35" s="789"/>
      <c r="P35" s="768" t="str">
        <f t="shared" si="21"/>
        <v>Included</v>
      </c>
      <c r="Q35" s="769">
        <f t="shared" si="22"/>
        <v>0</v>
      </c>
      <c r="R35" s="385">
        <f t="shared" si="23"/>
        <v>0</v>
      </c>
      <c r="S35" s="385">
        <f t="shared" si="24"/>
        <v>0</v>
      </c>
      <c r="T35" s="770"/>
      <c r="AC35" s="771"/>
    </row>
    <row r="36" spans="1:51" s="32" customFormat="1" ht="21.75" customHeight="1" x14ac:dyDescent="0.3">
      <c r="A36" s="787" t="s">
        <v>456</v>
      </c>
      <c r="B36" s="843" t="s">
        <v>399</v>
      </c>
      <c r="C36" s="843"/>
      <c r="D36" s="843"/>
      <c r="E36" s="843"/>
      <c r="F36" s="843"/>
      <c r="G36" s="843"/>
      <c r="H36" s="843"/>
      <c r="I36" s="843"/>
      <c r="J36" s="843"/>
      <c r="K36" s="843"/>
      <c r="L36" s="843"/>
      <c r="M36" s="843"/>
      <c r="N36" s="843"/>
      <c r="O36" s="843"/>
      <c r="P36" s="843"/>
      <c r="Q36" s="843"/>
      <c r="R36" s="761"/>
      <c r="S36" s="762"/>
      <c r="T36" s="763"/>
      <c r="U36" s="763"/>
      <c r="V36" s="763"/>
      <c r="W36" s="763"/>
      <c r="X36" s="65"/>
      <c r="Y36" s="65"/>
      <c r="AA36" s="116"/>
      <c r="AB36" s="116"/>
      <c r="AI36" s="764"/>
      <c r="AL36" s="65"/>
      <c r="AM36" s="65"/>
      <c r="AN36" s="65"/>
      <c r="AO36" s="65"/>
      <c r="AP36" s="65"/>
      <c r="AQ36" s="65"/>
      <c r="AR36" s="65"/>
      <c r="AS36" s="65"/>
      <c r="AT36" s="65"/>
      <c r="AU36" s="65"/>
      <c r="AV36" s="65"/>
      <c r="AW36" s="65"/>
      <c r="AX36" s="65"/>
      <c r="AY36" s="65"/>
    </row>
    <row r="37" spans="1:51" s="385" customFormat="1" ht="55.5" customHeight="1" x14ac:dyDescent="0.3">
      <c r="A37" s="765">
        <v>13</v>
      </c>
      <c r="B37" s="765">
        <v>7000023692</v>
      </c>
      <c r="C37" s="765">
        <v>3100</v>
      </c>
      <c r="D37" s="765">
        <v>80</v>
      </c>
      <c r="E37" s="765">
        <v>10</v>
      </c>
      <c r="F37" s="765" t="s">
        <v>472</v>
      </c>
      <c r="G37" s="765">
        <v>100002903</v>
      </c>
      <c r="H37" s="765">
        <v>998716</v>
      </c>
      <c r="I37" s="788"/>
      <c r="J37" s="766">
        <v>0.18</v>
      </c>
      <c r="K37" s="332"/>
      <c r="L37" s="767" t="s">
        <v>474</v>
      </c>
      <c r="M37" s="765" t="s">
        <v>340</v>
      </c>
      <c r="N37" s="765">
        <v>1</v>
      </c>
      <c r="O37" s="789"/>
      <c r="P37" s="768" t="str">
        <f t="shared" ref="P37:P38" si="25">IF(O37=0, "Included", IF(ISERROR(N37*O37), O37,N37* O37))</f>
        <v>Included</v>
      </c>
      <c r="Q37" s="769">
        <f t="shared" ref="Q37:Q38" si="26">S37</f>
        <v>0</v>
      </c>
      <c r="R37" s="385">
        <f t="shared" ref="R37:R38" si="27">IF(P37="Included",0,P37)</f>
        <v>0</v>
      </c>
      <c r="S37" s="385">
        <f t="shared" ref="S37:S38" si="28">IF(K37="",(R37*J37),(R37*K37))</f>
        <v>0</v>
      </c>
      <c r="T37" s="770"/>
      <c r="AC37" s="771"/>
    </row>
    <row r="38" spans="1:51" s="385" customFormat="1" ht="55.5" customHeight="1" x14ac:dyDescent="0.3">
      <c r="A38" s="765">
        <v>14</v>
      </c>
      <c r="B38" s="765">
        <v>7000023692</v>
      </c>
      <c r="C38" s="765">
        <v>3100</v>
      </c>
      <c r="D38" s="765">
        <v>80</v>
      </c>
      <c r="E38" s="765">
        <v>20</v>
      </c>
      <c r="F38" s="765" t="s">
        <v>472</v>
      </c>
      <c r="G38" s="765">
        <v>100002904</v>
      </c>
      <c r="H38" s="765">
        <v>998716</v>
      </c>
      <c r="I38" s="788"/>
      <c r="J38" s="766">
        <v>0.18</v>
      </c>
      <c r="K38" s="332"/>
      <c r="L38" s="767" t="s">
        <v>341</v>
      </c>
      <c r="M38" s="765" t="s">
        <v>340</v>
      </c>
      <c r="N38" s="765">
        <v>6</v>
      </c>
      <c r="O38" s="789"/>
      <c r="P38" s="768" t="str">
        <f t="shared" si="25"/>
        <v>Included</v>
      </c>
      <c r="Q38" s="769">
        <f t="shared" si="26"/>
        <v>0</v>
      </c>
      <c r="R38" s="385">
        <f t="shared" si="27"/>
        <v>0</v>
      </c>
      <c r="S38" s="385">
        <f t="shared" si="28"/>
        <v>0</v>
      </c>
      <c r="T38" s="770"/>
      <c r="AC38" s="771"/>
    </row>
    <row r="39" spans="1:51" s="32" customFormat="1" ht="21.75" customHeight="1" x14ac:dyDescent="0.3">
      <c r="A39" s="787" t="s">
        <v>457</v>
      </c>
      <c r="B39" s="843" t="s">
        <v>415</v>
      </c>
      <c r="C39" s="843"/>
      <c r="D39" s="843"/>
      <c r="E39" s="843"/>
      <c r="F39" s="843"/>
      <c r="G39" s="843"/>
      <c r="H39" s="843"/>
      <c r="I39" s="843"/>
      <c r="J39" s="843"/>
      <c r="K39" s="843"/>
      <c r="L39" s="843"/>
      <c r="M39" s="843"/>
      <c r="N39" s="843"/>
      <c r="O39" s="843"/>
      <c r="P39" s="843"/>
      <c r="Q39" s="843"/>
      <c r="R39" s="761"/>
      <c r="S39" s="762"/>
      <c r="T39" s="763"/>
      <c r="U39" s="763"/>
      <c r="V39" s="763"/>
      <c r="W39" s="763"/>
      <c r="X39" s="65"/>
      <c r="Y39" s="65"/>
      <c r="AA39" s="116"/>
      <c r="AB39" s="116"/>
      <c r="AI39" s="764"/>
      <c r="AL39" s="65"/>
      <c r="AM39" s="65"/>
      <c r="AN39" s="65"/>
      <c r="AO39" s="65"/>
      <c r="AP39" s="65"/>
      <c r="AQ39" s="65"/>
      <c r="AR39" s="65"/>
      <c r="AS39" s="65"/>
      <c r="AT39" s="65"/>
      <c r="AU39" s="65"/>
      <c r="AV39" s="65"/>
      <c r="AW39" s="65"/>
      <c r="AX39" s="65"/>
      <c r="AY39" s="65"/>
    </row>
    <row r="40" spans="1:51" s="385" customFormat="1" ht="55.5" customHeight="1" x14ac:dyDescent="0.3">
      <c r="A40" s="765">
        <v>15</v>
      </c>
      <c r="B40" s="765">
        <v>7000023692</v>
      </c>
      <c r="C40" s="765">
        <v>4320</v>
      </c>
      <c r="D40" s="765">
        <v>80</v>
      </c>
      <c r="E40" s="765">
        <v>10</v>
      </c>
      <c r="F40" s="765" t="s">
        <v>473</v>
      </c>
      <c r="G40" s="765">
        <v>100002903</v>
      </c>
      <c r="H40" s="765">
        <v>998716</v>
      </c>
      <c r="I40" s="788"/>
      <c r="J40" s="766">
        <v>0.18</v>
      </c>
      <c r="K40" s="332"/>
      <c r="L40" s="767" t="s">
        <v>474</v>
      </c>
      <c r="M40" s="765" t="s">
        <v>340</v>
      </c>
      <c r="N40" s="765">
        <v>1</v>
      </c>
      <c r="O40" s="789"/>
      <c r="P40" s="768" t="str">
        <f t="shared" ref="P40:P41" si="29">IF(O40=0, "Included", IF(ISERROR(N40*O40), O40,N40* O40))</f>
        <v>Included</v>
      </c>
      <c r="Q40" s="769">
        <f t="shared" ref="Q40:Q41" si="30">S40</f>
        <v>0</v>
      </c>
      <c r="R40" s="385">
        <f t="shared" ref="R40:R41" si="31">IF(P40="Included",0,P40)</f>
        <v>0</v>
      </c>
      <c r="S40" s="385">
        <f t="shared" ref="S40:S41" si="32">IF(K40="",(R40*J40),(R40*K40))</f>
        <v>0</v>
      </c>
      <c r="T40" s="770"/>
      <c r="AC40" s="771"/>
    </row>
    <row r="41" spans="1:51" s="385" customFormat="1" ht="55.5" customHeight="1" x14ac:dyDescent="0.3">
      <c r="A41" s="765">
        <v>16</v>
      </c>
      <c r="B41" s="765">
        <v>7000023692</v>
      </c>
      <c r="C41" s="765">
        <v>4320</v>
      </c>
      <c r="D41" s="765">
        <v>80</v>
      </c>
      <c r="E41" s="765">
        <v>20</v>
      </c>
      <c r="F41" s="765" t="s">
        <v>473</v>
      </c>
      <c r="G41" s="765">
        <v>100002904</v>
      </c>
      <c r="H41" s="765">
        <v>998716</v>
      </c>
      <c r="I41" s="788"/>
      <c r="J41" s="766">
        <v>0.18</v>
      </c>
      <c r="K41" s="332"/>
      <c r="L41" s="767" t="s">
        <v>341</v>
      </c>
      <c r="M41" s="765" t="s">
        <v>340</v>
      </c>
      <c r="N41" s="765">
        <v>6</v>
      </c>
      <c r="O41" s="789"/>
      <c r="P41" s="768" t="str">
        <f t="shared" si="29"/>
        <v>Included</v>
      </c>
      <c r="Q41" s="769">
        <f t="shared" si="30"/>
        <v>0</v>
      </c>
      <c r="R41" s="385">
        <f t="shared" si="31"/>
        <v>0</v>
      </c>
      <c r="S41" s="385">
        <f t="shared" si="32"/>
        <v>0</v>
      </c>
      <c r="T41" s="770"/>
      <c r="AC41" s="771"/>
    </row>
    <row r="42" spans="1:51" ht="19.5" customHeight="1" x14ac:dyDescent="0.3">
      <c r="A42" s="455"/>
      <c r="B42" s="456"/>
      <c r="C42" s="456"/>
      <c r="D42" s="456"/>
      <c r="E42" s="456"/>
      <c r="F42" s="456"/>
      <c r="G42" s="456"/>
      <c r="H42" s="456"/>
      <c r="I42" s="456"/>
      <c r="J42" s="456"/>
      <c r="K42" s="456"/>
      <c r="L42" s="456"/>
      <c r="M42" s="456"/>
      <c r="N42" s="456"/>
      <c r="O42" s="456"/>
      <c r="P42" s="456"/>
      <c r="Q42" s="456"/>
    </row>
    <row r="43" spans="1:51" s="32" customFormat="1" ht="22.5" customHeight="1" x14ac:dyDescent="0.3">
      <c r="A43" s="916"/>
      <c r="B43" s="917"/>
      <c r="C43" s="917"/>
      <c r="D43" s="917"/>
      <c r="E43" s="917"/>
      <c r="F43" s="917"/>
      <c r="G43" s="917"/>
      <c r="H43" s="917"/>
      <c r="I43" s="918"/>
      <c r="J43" s="919" t="s">
        <v>158</v>
      </c>
      <c r="K43" s="920"/>
      <c r="L43" s="920"/>
      <c r="M43" s="920"/>
      <c r="N43" s="920"/>
      <c r="O43" s="921"/>
      <c r="P43" s="772">
        <f>SUM(P19:P41)</f>
        <v>0</v>
      </c>
      <c r="Q43" s="773"/>
      <c r="R43" s="65"/>
      <c r="S43" s="774">
        <f>SUM(S19:S41)</f>
        <v>0</v>
      </c>
    </row>
    <row r="44" spans="1:51" s="32" customFormat="1" ht="19.5" customHeight="1" x14ac:dyDescent="0.3">
      <c r="A44" s="775"/>
      <c r="B44" s="776"/>
      <c r="C44" s="776"/>
      <c r="D44" s="776"/>
      <c r="E44" s="776"/>
      <c r="F44" s="776"/>
      <c r="G44" s="776"/>
      <c r="H44" s="777"/>
      <c r="I44" s="778"/>
      <c r="J44" s="922" t="s">
        <v>145</v>
      </c>
      <c r="K44" s="922"/>
      <c r="L44" s="922"/>
      <c r="M44" s="922"/>
      <c r="N44" s="922"/>
      <c r="O44" s="923"/>
      <c r="P44" s="772"/>
      <c r="Q44" s="779">
        <f>SUM(Q19:Q41)</f>
        <v>0</v>
      </c>
      <c r="R44" s="65"/>
      <c r="S44" s="65"/>
    </row>
    <row r="45" spans="1:51" ht="16.5" x14ac:dyDescent="0.3">
      <c r="A45" s="412"/>
      <c r="B45" s="408"/>
      <c r="C45" s="407"/>
      <c r="D45" s="407"/>
      <c r="E45" s="407"/>
      <c r="F45" s="407"/>
      <c r="G45" s="407"/>
      <c r="H45" s="407"/>
      <c r="I45" s="407"/>
      <c r="J45" s="407"/>
      <c r="K45" s="407"/>
      <c r="L45" s="407"/>
      <c r="M45" s="407"/>
      <c r="N45" s="407"/>
      <c r="O45" s="407"/>
      <c r="P45" s="407"/>
      <c r="Q45" s="407"/>
    </row>
    <row r="46" spans="1:51" ht="37.9" customHeight="1" x14ac:dyDescent="0.3">
      <c r="A46" s="780" t="s">
        <v>41</v>
      </c>
      <c r="B46" s="924" t="s">
        <v>149</v>
      </c>
      <c r="C46" s="924"/>
      <c r="D46" s="924"/>
      <c r="E46" s="924"/>
      <c r="F46" s="924"/>
      <c r="G46" s="924"/>
      <c r="H46" s="924"/>
      <c r="I46" s="924"/>
      <c r="J46" s="924"/>
      <c r="K46" s="924"/>
      <c r="L46" s="924"/>
      <c r="M46" s="407"/>
      <c r="N46" s="407"/>
      <c r="O46" s="407"/>
      <c r="P46" s="407"/>
      <c r="Q46" s="407"/>
    </row>
    <row r="47" spans="1:51" ht="21" customHeight="1" x14ac:dyDescent="0.3">
      <c r="A47" s="423"/>
      <c r="B47" s="424"/>
      <c r="C47" s="424"/>
      <c r="D47" s="424"/>
      <c r="E47" s="424"/>
      <c r="F47" s="424"/>
      <c r="G47" s="424"/>
      <c r="H47" s="424"/>
      <c r="I47" s="424"/>
      <c r="J47" s="424"/>
      <c r="K47" s="424"/>
      <c r="L47" s="424"/>
      <c r="M47" s="424"/>
      <c r="N47" s="424"/>
      <c r="O47" s="915"/>
      <c r="P47" s="915"/>
      <c r="Q47" s="915"/>
    </row>
    <row r="48" spans="1:51" ht="33.6" customHeight="1" x14ac:dyDescent="0.3">
      <c r="A48" s="458" t="s">
        <v>43</v>
      </c>
      <c r="B48" s="459" t="str">
        <f>'Sch-1'!B225</f>
        <v>--</v>
      </c>
      <c r="C48" s="460"/>
      <c r="D48" s="460"/>
      <c r="E48" s="460"/>
      <c r="F48" s="460"/>
      <c r="G48" s="460"/>
      <c r="H48" s="460"/>
      <c r="I48" s="460"/>
      <c r="J48" s="460"/>
      <c r="K48" s="460"/>
      <c r="L48" s="460"/>
      <c r="M48" s="460"/>
      <c r="N48" s="724" t="s">
        <v>313</v>
      </c>
      <c r="O48" s="904" t="str">
        <f>'Sch-3 '!O128</f>
        <v/>
      </c>
      <c r="P48" s="904"/>
      <c r="Q48" s="904"/>
    </row>
    <row r="49" spans="1:17" ht="33.6" customHeight="1" x14ac:dyDescent="0.3">
      <c r="A49" s="458" t="s">
        <v>44</v>
      </c>
      <c r="B49" s="459" t="str">
        <f>'Sch-1'!B226</f>
        <v/>
      </c>
      <c r="C49" s="440"/>
      <c r="D49" s="440"/>
      <c r="E49" s="440"/>
      <c r="F49" s="440"/>
      <c r="G49" s="440"/>
      <c r="H49" s="440"/>
      <c r="I49" s="440"/>
      <c r="J49" s="440"/>
      <c r="K49" s="440"/>
      <c r="L49" s="440"/>
      <c r="M49" s="440"/>
      <c r="N49" s="725" t="s">
        <v>107</v>
      </c>
      <c r="O49" s="904" t="str">
        <f>'Sch-3 '!O129</f>
        <v/>
      </c>
      <c r="P49" s="904"/>
      <c r="Q49" s="904"/>
    </row>
    <row r="50" spans="1:17" ht="33.6" customHeight="1" x14ac:dyDescent="0.3">
      <c r="A50" s="439"/>
      <c r="B50" s="438"/>
      <c r="C50" s="440"/>
      <c r="D50" s="440"/>
      <c r="E50" s="440"/>
      <c r="F50" s="440"/>
      <c r="G50" s="440"/>
      <c r="H50" s="440"/>
      <c r="I50" s="440"/>
      <c r="J50" s="440"/>
      <c r="K50" s="440"/>
      <c r="L50" s="440"/>
      <c r="M50" s="440"/>
      <c r="N50" s="440"/>
      <c r="O50" s="915"/>
      <c r="P50" s="915"/>
      <c r="Q50" s="915"/>
    </row>
    <row r="51" spans="1:17" ht="33.6" customHeight="1" x14ac:dyDescent="0.3">
      <c r="A51" s="439"/>
      <c r="B51" s="438"/>
      <c r="C51" s="440"/>
      <c r="D51" s="440"/>
      <c r="E51" s="440"/>
      <c r="F51" s="440"/>
      <c r="G51" s="440"/>
      <c r="H51" s="440"/>
      <c r="I51" s="440"/>
      <c r="J51" s="440"/>
      <c r="K51" s="440"/>
      <c r="L51" s="440"/>
      <c r="M51" s="440"/>
      <c r="N51" s="440"/>
      <c r="O51" s="439"/>
      <c r="P51" s="461"/>
      <c r="Q51" s="462"/>
    </row>
  </sheetData>
  <sheetProtection algorithmName="SHA-512" hashValue="FDS/Fbv5pmUOXsanjGvAnKX7h2YcjoeAcw9T+9OqCxEqJO9snJ4b9a9E4XmUdXmaZYA3RHpdNqCwSr3H3By4qA==" saltValue="WwAkEcScX7dDX3FkOisNVw==" spinCount="100000" sheet="1" formatColumns="0" formatRows="0" selectLockedCells="1"/>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4">
    <mergeCell ref="O48:Q48"/>
    <mergeCell ref="O49:Q49"/>
    <mergeCell ref="O50:Q50"/>
    <mergeCell ref="B11:O11"/>
    <mergeCell ref="A43:I43"/>
    <mergeCell ref="J43:O43"/>
    <mergeCell ref="J44:O44"/>
    <mergeCell ref="B46:L46"/>
    <mergeCell ref="O47:Q47"/>
    <mergeCell ref="B36:Q36"/>
    <mergeCell ref="B39:Q39"/>
    <mergeCell ref="A14:Q14"/>
    <mergeCell ref="B18:Q18"/>
    <mergeCell ref="B21:Q21"/>
    <mergeCell ref="B24:Q24"/>
    <mergeCell ref="B27:Q27"/>
    <mergeCell ref="B30:Q30"/>
    <mergeCell ref="B33:Q33"/>
    <mergeCell ref="B10:O10"/>
    <mergeCell ref="A3:Q3"/>
    <mergeCell ref="A4:Q4"/>
    <mergeCell ref="A7:O7"/>
    <mergeCell ref="B8:O8"/>
    <mergeCell ref="B9:O9"/>
  </mergeCells>
  <conditionalFormatting sqref="K19">
    <cfRule type="cellIs" dxfId="86" priority="163" stopIfTrue="1" operator="equal">
      <formula>"a"</formula>
    </cfRule>
  </conditionalFormatting>
  <conditionalFormatting sqref="O19:O20">
    <cfRule type="expression" dxfId="85" priority="162" stopIfTrue="1">
      <formula>N19&gt;0</formula>
    </cfRule>
  </conditionalFormatting>
  <conditionalFormatting sqref="I19">
    <cfRule type="expression" dxfId="84" priority="161" stopIfTrue="1">
      <formula>H19&gt;0</formula>
    </cfRule>
  </conditionalFormatting>
  <conditionalFormatting sqref="K19">
    <cfRule type="expression" dxfId="83" priority="158" stopIfTrue="1">
      <formula>J19&gt;0</formula>
    </cfRule>
  </conditionalFormatting>
  <conditionalFormatting sqref="K20">
    <cfRule type="cellIs" dxfId="82" priority="117" stopIfTrue="1" operator="equal">
      <formula>"a"</formula>
    </cfRule>
  </conditionalFormatting>
  <conditionalFormatting sqref="I20">
    <cfRule type="expression" dxfId="81" priority="115" stopIfTrue="1">
      <formula>H20&gt;0</formula>
    </cfRule>
  </conditionalFormatting>
  <conditionalFormatting sqref="K20">
    <cfRule type="expression" dxfId="80" priority="114" stopIfTrue="1">
      <formula>J20&gt;0</formula>
    </cfRule>
  </conditionalFormatting>
  <conditionalFormatting sqref="I22">
    <cfRule type="expression" dxfId="79" priority="49" stopIfTrue="1">
      <formula>H22&gt;0</formula>
    </cfRule>
  </conditionalFormatting>
  <conditionalFormatting sqref="I23">
    <cfRule type="expression" dxfId="78" priority="48" stopIfTrue="1">
      <formula>H23&gt;0</formula>
    </cfRule>
  </conditionalFormatting>
  <conditionalFormatting sqref="I25">
    <cfRule type="expression" dxfId="77" priority="47" stopIfTrue="1">
      <formula>H25&gt;0</formula>
    </cfRule>
  </conditionalFormatting>
  <conditionalFormatting sqref="I26">
    <cfRule type="expression" dxfId="76" priority="46" stopIfTrue="1">
      <formula>H26&gt;0</formula>
    </cfRule>
  </conditionalFormatting>
  <conditionalFormatting sqref="I28">
    <cfRule type="expression" dxfId="75" priority="45" stopIfTrue="1">
      <formula>H28&gt;0</formula>
    </cfRule>
  </conditionalFormatting>
  <conditionalFormatting sqref="I29">
    <cfRule type="expression" dxfId="74" priority="44" stopIfTrue="1">
      <formula>H29&gt;0</formula>
    </cfRule>
  </conditionalFormatting>
  <conditionalFormatting sqref="I31">
    <cfRule type="expression" dxfId="73" priority="43" stopIfTrue="1">
      <formula>H31&gt;0</formula>
    </cfRule>
  </conditionalFormatting>
  <conditionalFormatting sqref="I32">
    <cfRule type="expression" dxfId="72" priority="42" stopIfTrue="1">
      <formula>H32&gt;0</formula>
    </cfRule>
  </conditionalFormatting>
  <conditionalFormatting sqref="I34">
    <cfRule type="expression" dxfId="71" priority="41" stopIfTrue="1">
      <formula>H34&gt;0</formula>
    </cfRule>
  </conditionalFormatting>
  <conditionalFormatting sqref="I35">
    <cfRule type="expression" dxfId="70" priority="40" stopIfTrue="1">
      <formula>H35&gt;0</formula>
    </cfRule>
  </conditionalFormatting>
  <conditionalFormatting sqref="I37">
    <cfRule type="expression" dxfId="69" priority="39" stopIfTrue="1">
      <formula>H37&gt;0</formula>
    </cfRule>
  </conditionalFormatting>
  <conditionalFormatting sqref="I38">
    <cfRule type="expression" dxfId="68" priority="38" stopIfTrue="1">
      <formula>H38&gt;0</formula>
    </cfRule>
  </conditionalFormatting>
  <conditionalFormatting sqref="I40">
    <cfRule type="expression" dxfId="67" priority="37" stopIfTrue="1">
      <formula>H40&gt;0</formula>
    </cfRule>
  </conditionalFormatting>
  <conditionalFormatting sqref="I41">
    <cfRule type="expression" dxfId="66" priority="36" stopIfTrue="1">
      <formula>H41&gt;0</formula>
    </cfRule>
  </conditionalFormatting>
  <conditionalFormatting sqref="K22">
    <cfRule type="cellIs" dxfId="65" priority="35" stopIfTrue="1" operator="equal">
      <formula>"a"</formula>
    </cfRule>
  </conditionalFormatting>
  <conditionalFormatting sqref="K22">
    <cfRule type="expression" dxfId="64" priority="34" stopIfTrue="1">
      <formula>J22&gt;0</formula>
    </cfRule>
  </conditionalFormatting>
  <conditionalFormatting sqref="K23">
    <cfRule type="cellIs" dxfId="63" priority="33" stopIfTrue="1" operator="equal">
      <formula>"a"</formula>
    </cfRule>
  </conditionalFormatting>
  <conditionalFormatting sqref="K23">
    <cfRule type="expression" dxfId="62" priority="32" stopIfTrue="1">
      <formula>J23&gt;0</formula>
    </cfRule>
  </conditionalFormatting>
  <conditionalFormatting sqref="K25">
    <cfRule type="cellIs" dxfId="61" priority="31" stopIfTrue="1" operator="equal">
      <formula>"a"</formula>
    </cfRule>
  </conditionalFormatting>
  <conditionalFormatting sqref="K25">
    <cfRule type="expression" dxfId="60" priority="30" stopIfTrue="1">
      <formula>J25&gt;0</formula>
    </cfRule>
  </conditionalFormatting>
  <conditionalFormatting sqref="K26">
    <cfRule type="cellIs" dxfId="59" priority="29" stopIfTrue="1" operator="equal">
      <formula>"a"</formula>
    </cfRule>
  </conditionalFormatting>
  <conditionalFormatting sqref="K26">
    <cfRule type="expression" dxfId="58" priority="28" stopIfTrue="1">
      <formula>J26&gt;0</formula>
    </cfRule>
  </conditionalFormatting>
  <conditionalFormatting sqref="K28">
    <cfRule type="cellIs" dxfId="57" priority="27" stopIfTrue="1" operator="equal">
      <formula>"a"</formula>
    </cfRule>
  </conditionalFormatting>
  <conditionalFormatting sqref="K28">
    <cfRule type="expression" dxfId="56" priority="26" stopIfTrue="1">
      <formula>J28&gt;0</formula>
    </cfRule>
  </conditionalFormatting>
  <conditionalFormatting sqref="K29">
    <cfRule type="cellIs" dxfId="55" priority="25" stopIfTrue="1" operator="equal">
      <formula>"a"</formula>
    </cfRule>
  </conditionalFormatting>
  <conditionalFormatting sqref="K29">
    <cfRule type="expression" dxfId="54" priority="24" stopIfTrue="1">
      <formula>J29&gt;0</formula>
    </cfRule>
  </conditionalFormatting>
  <conditionalFormatting sqref="K31">
    <cfRule type="cellIs" dxfId="53" priority="23" stopIfTrue="1" operator="equal">
      <formula>"a"</formula>
    </cfRule>
  </conditionalFormatting>
  <conditionalFormatting sqref="K31">
    <cfRule type="expression" dxfId="52" priority="22" stopIfTrue="1">
      <formula>J31&gt;0</formula>
    </cfRule>
  </conditionalFormatting>
  <conditionalFormatting sqref="K32">
    <cfRule type="cellIs" dxfId="51" priority="21" stopIfTrue="1" operator="equal">
      <formula>"a"</formula>
    </cfRule>
  </conditionalFormatting>
  <conditionalFormatting sqref="K32">
    <cfRule type="expression" dxfId="50" priority="20" stopIfTrue="1">
      <formula>J32&gt;0</formula>
    </cfRule>
  </conditionalFormatting>
  <conditionalFormatting sqref="K34">
    <cfRule type="cellIs" dxfId="49" priority="19" stopIfTrue="1" operator="equal">
      <formula>"a"</formula>
    </cfRule>
  </conditionalFormatting>
  <conditionalFormatting sqref="K34">
    <cfRule type="expression" dxfId="48" priority="18" stopIfTrue="1">
      <formula>J34&gt;0</formula>
    </cfRule>
  </conditionalFormatting>
  <conditionalFormatting sqref="K35">
    <cfRule type="cellIs" dxfId="47" priority="17" stopIfTrue="1" operator="equal">
      <formula>"a"</formula>
    </cfRule>
  </conditionalFormatting>
  <conditionalFormatting sqref="K35">
    <cfRule type="expression" dxfId="46" priority="16" stopIfTrue="1">
      <formula>J35&gt;0</formula>
    </cfRule>
  </conditionalFormatting>
  <conditionalFormatting sqref="K37">
    <cfRule type="cellIs" dxfId="45" priority="15" stopIfTrue="1" operator="equal">
      <formula>"a"</formula>
    </cfRule>
  </conditionalFormatting>
  <conditionalFormatting sqref="K37">
    <cfRule type="expression" dxfId="44" priority="14" stopIfTrue="1">
      <formula>J37&gt;0</formula>
    </cfRule>
  </conditionalFormatting>
  <conditionalFormatting sqref="K38">
    <cfRule type="cellIs" dxfId="43" priority="13" stopIfTrue="1" operator="equal">
      <formula>"a"</formula>
    </cfRule>
  </conditionalFormatting>
  <conditionalFormatting sqref="K38">
    <cfRule type="expression" dxfId="42" priority="12" stopIfTrue="1">
      <formula>J38&gt;0</formula>
    </cfRule>
  </conditionalFormatting>
  <conditionalFormatting sqref="K40">
    <cfRule type="cellIs" dxfId="41" priority="11" stopIfTrue="1" operator="equal">
      <formula>"a"</formula>
    </cfRule>
  </conditionalFormatting>
  <conditionalFormatting sqref="K40">
    <cfRule type="expression" dxfId="40" priority="10" stopIfTrue="1">
      <formula>J40&gt;0</formula>
    </cfRule>
  </conditionalFormatting>
  <conditionalFormatting sqref="K41">
    <cfRule type="cellIs" dxfId="39" priority="9" stopIfTrue="1" operator="equal">
      <formula>"a"</formula>
    </cfRule>
  </conditionalFormatting>
  <conditionalFormatting sqref="K41">
    <cfRule type="expression" dxfId="38" priority="8" stopIfTrue="1">
      <formula>J41&gt;0</formula>
    </cfRule>
  </conditionalFormatting>
  <conditionalFormatting sqref="O22:O23">
    <cfRule type="expression" dxfId="37" priority="7" stopIfTrue="1">
      <formula>N22&gt;0</formula>
    </cfRule>
  </conditionalFormatting>
  <conditionalFormatting sqref="O25:O26">
    <cfRule type="expression" dxfId="36" priority="6" stopIfTrue="1">
      <formula>N25&gt;0</formula>
    </cfRule>
  </conditionalFormatting>
  <conditionalFormatting sqref="O28:O29">
    <cfRule type="expression" dxfId="35" priority="5" stopIfTrue="1">
      <formula>N28&gt;0</formula>
    </cfRule>
  </conditionalFormatting>
  <conditionalFormatting sqref="O31:O32">
    <cfRule type="expression" dxfId="34" priority="4" stopIfTrue="1">
      <formula>N31&gt;0</formula>
    </cfRule>
  </conditionalFormatting>
  <conditionalFormatting sqref="O34:O35">
    <cfRule type="expression" dxfId="33" priority="3" stopIfTrue="1">
      <formula>N34&gt;0</formula>
    </cfRule>
  </conditionalFormatting>
  <conditionalFormatting sqref="O37:O38">
    <cfRule type="expression" dxfId="32" priority="2" stopIfTrue="1">
      <formula>N37&gt;0</formula>
    </cfRule>
  </conditionalFormatting>
  <conditionalFormatting sqref="O40:O41">
    <cfRule type="expression" dxfId="31" priority="1" stopIfTrue="1">
      <formula>N40&gt;0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2:I23 I25:I26 I19:I20 I28:I41" xr:uid="{00000000-0002-0000-0800-000001000000}">
      <formula1>1</formula1>
    </dataValidation>
    <dataValidation type="list" operator="greaterThan" allowBlank="1" showInputMessage="1" showErrorMessage="1" sqref="K22:K23 K25:K26 K19:K20 K28:K41" xr:uid="{00000000-0002-0000-0800-000002000000}">
      <formula1>"0%,5%,12%,18%,28%"</formula1>
    </dataValidation>
    <dataValidation type="whole" operator="greaterThan" allowBlank="1" showInputMessage="1" showErrorMessage="1" error="Enter only Numeric Value greater than zero or leave the cell blank !" sqref="O22:O23 O25:O26 O19:O20 O28:O41" xr:uid="{00000000-0002-0000-0800-000003000000}">
      <formula1>0</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5" sqref="D15"/>
    </sheetView>
  </sheetViews>
  <sheetFormatPr defaultColWidth="10" defaultRowHeight="16.5" x14ac:dyDescent="0.3"/>
  <cols>
    <col min="1" max="1" width="10.375" style="475" customWidth="1"/>
    <col min="2" max="2" width="40.875" style="475" customWidth="1"/>
    <col min="3" max="3" width="17.5" style="475" customWidth="1"/>
    <col min="4" max="4" width="20.5" style="475" customWidth="1"/>
    <col min="5" max="5" width="20" style="475" customWidth="1"/>
    <col min="6" max="8" width="10" style="467" customWidth="1"/>
    <col min="9" max="9" width="12.25" style="467" customWidth="1"/>
    <col min="10" max="10" width="12.625" style="467" customWidth="1"/>
    <col min="11" max="11" width="15" style="467" customWidth="1"/>
    <col min="12" max="13" width="10" style="467" customWidth="1"/>
    <col min="14" max="14" width="18.625" style="467" customWidth="1"/>
    <col min="15" max="15" width="16" style="467" customWidth="1"/>
    <col min="16" max="17" width="10" style="467" customWidth="1"/>
    <col min="18" max="18" width="10" style="506" customWidth="1"/>
    <col min="19" max="24" width="10" style="467" customWidth="1"/>
    <col min="25" max="16384" width="10" style="506"/>
  </cols>
  <sheetData>
    <row r="1" spans="1:15" ht="18" customHeight="1" x14ac:dyDescent="0.3">
      <c r="A1" s="463" t="str">
        <f>[1]Cover!B3</f>
        <v>Specification No: 5002001865/OTHERS/DOM/A00-CC CS -1</v>
      </c>
      <c r="B1" s="464"/>
      <c r="C1" s="465"/>
      <c r="D1" s="465"/>
      <c r="E1" s="466" t="s">
        <v>159</v>
      </c>
    </row>
    <row r="2" spans="1:15" ht="8.1" customHeight="1" x14ac:dyDescent="0.3">
      <c r="A2" s="468"/>
      <c r="B2" s="469"/>
      <c r="C2" s="470"/>
      <c r="D2" s="470"/>
      <c r="E2" s="471"/>
      <c r="F2" s="472"/>
    </row>
    <row r="3" spans="1:15" ht="66" customHeight="1" x14ac:dyDescent="0.3">
      <c r="A3" s="93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0"/>
      <c r="C3" s="930"/>
      <c r="D3" s="930"/>
      <c r="E3" s="930"/>
    </row>
    <row r="4" spans="1:15" ht="21.95" customHeight="1" x14ac:dyDescent="0.3">
      <c r="A4" s="931" t="s">
        <v>312</v>
      </c>
      <c r="B4" s="931"/>
      <c r="C4" s="931"/>
      <c r="D4" s="931"/>
      <c r="E4" s="931"/>
    </row>
    <row r="5" spans="1:15" ht="12" customHeight="1" x14ac:dyDescent="0.3">
      <c r="A5" s="473"/>
      <c r="B5" s="474"/>
      <c r="C5" s="474"/>
      <c r="D5" s="474"/>
      <c r="E5" s="474"/>
    </row>
    <row r="6" spans="1:15" ht="18" customHeight="1" x14ac:dyDescent="0.3">
      <c r="A6" s="443" t="str">
        <f>'[1]Sch-1'!A6</f>
        <v>Bidder’s Name and Address (Sole Bidder) :</v>
      </c>
      <c r="D6" s="476" t="s">
        <v>5</v>
      </c>
    </row>
    <row r="7" spans="1:15" ht="18" customHeight="1" x14ac:dyDescent="0.3">
      <c r="A7" s="477" t="str">
        <f>'[1]Sch-1'!A7</f>
        <v/>
      </c>
      <c r="D7" s="478" t="str">
        <f>'[1]Sch-1'!M7</f>
        <v>Contracts Services, 3rd Floor</v>
      </c>
    </row>
    <row r="8" spans="1:15" ht="18" customHeight="1" x14ac:dyDescent="0.3">
      <c r="A8" s="479" t="s">
        <v>161</v>
      </c>
      <c r="B8" s="925" t="str">
        <f>IF('[1]Sch-1'!C8=0, "", '[1]Sch-1'!C8)</f>
        <v/>
      </c>
      <c r="C8" s="925"/>
      <c r="D8" s="478" t="str">
        <f>'[1]Sch-1'!M8</f>
        <v>Power Grid Corporation of India Ltd.,</v>
      </c>
    </row>
    <row r="9" spans="1:15" ht="18" customHeight="1" x14ac:dyDescent="0.3">
      <c r="A9" s="479" t="s">
        <v>162</v>
      </c>
      <c r="B9" s="925" t="str">
        <f>IF('[1]Sch-1'!C9=0, "", '[1]Sch-1'!C9)</f>
        <v/>
      </c>
      <c r="C9" s="925"/>
      <c r="D9" s="478" t="str">
        <f>'[1]Sch-1'!M9</f>
        <v>"Saudamini", Plot No.-2</v>
      </c>
    </row>
    <row r="10" spans="1:15" ht="18" customHeight="1" x14ac:dyDescent="0.3">
      <c r="A10" s="480"/>
      <c r="B10" s="925" t="str">
        <f>IF('[1]Sch-1'!C10=0, "", '[1]Sch-1'!C10)</f>
        <v/>
      </c>
      <c r="C10" s="925"/>
      <c r="D10" s="478" t="str">
        <f>'[1]Sch-1'!M10</f>
        <v xml:space="preserve">Sector-29, </v>
      </c>
    </row>
    <row r="11" spans="1:15" ht="18" customHeight="1" x14ac:dyDescent="0.3">
      <c r="A11" s="480"/>
      <c r="B11" s="925" t="str">
        <f>IF('[1]Sch-1'!C11=0, "", '[1]Sch-1'!C11)</f>
        <v/>
      </c>
      <c r="C11" s="925"/>
      <c r="D11" s="478" t="str">
        <f>'[1]Sch-1'!M11</f>
        <v>Gurugram (Haryana) - 122001</v>
      </c>
    </row>
    <row r="12" spans="1:15" ht="8.1" customHeight="1" x14ac:dyDescent="0.3"/>
    <row r="13" spans="1:15" ht="21.95" customHeight="1" x14ac:dyDescent="0.3">
      <c r="A13" s="481" t="s">
        <v>163</v>
      </c>
      <c r="B13" s="926" t="s">
        <v>164</v>
      </c>
      <c r="C13" s="927"/>
      <c r="D13" s="928" t="s">
        <v>165</v>
      </c>
      <c r="E13" s="929"/>
      <c r="I13" s="932"/>
      <c r="J13" s="932"/>
      <c r="K13" s="932"/>
      <c r="M13" s="932"/>
      <c r="N13" s="932"/>
      <c r="O13" s="932"/>
    </row>
    <row r="14" spans="1:15" ht="18" customHeight="1" x14ac:dyDescent="0.3">
      <c r="A14" s="482" t="s">
        <v>168</v>
      </c>
      <c r="B14" s="933" t="s">
        <v>169</v>
      </c>
      <c r="C14" s="934"/>
      <c r="D14" s="713">
        <f>'Sch-1'!N220*(1-Discount!K18)+'Sch-7'!N21*(1-Discount!K23)</f>
        <v>0</v>
      </c>
      <c r="E14" s="714"/>
      <c r="I14" s="483"/>
      <c r="K14" s="483"/>
      <c r="M14" s="483"/>
      <c r="O14" s="483"/>
    </row>
    <row r="15" spans="1:15" ht="75.75" customHeight="1" x14ac:dyDescent="0.3">
      <c r="A15" s="484"/>
      <c r="B15" s="936" t="s">
        <v>171</v>
      </c>
      <c r="C15" s="937"/>
      <c r="D15" s="715"/>
      <c r="E15" s="716"/>
    </row>
    <row r="16" spans="1:15" ht="18" customHeight="1" x14ac:dyDescent="0.3">
      <c r="A16" s="482" t="s">
        <v>172</v>
      </c>
      <c r="B16" s="933" t="s">
        <v>173</v>
      </c>
      <c r="C16" s="934"/>
      <c r="D16" s="717">
        <f>'Sch-3 '!Q124*(1-Discount!K20)+'Sch-4a'!Q36*(1-Discount!K21)+'Sch-4b'!Q44*(1-Discount!K22)</f>
        <v>0</v>
      </c>
      <c r="E16" s="718"/>
      <c r="I16" s="483"/>
      <c r="K16" s="486"/>
      <c r="M16" s="483"/>
      <c r="O16" s="486"/>
    </row>
    <row r="17" spans="1:15" ht="72.75" customHeight="1" x14ac:dyDescent="0.3">
      <c r="A17" s="484"/>
      <c r="B17" s="936" t="s">
        <v>175</v>
      </c>
      <c r="C17" s="937"/>
      <c r="D17" s="719"/>
      <c r="E17" s="720"/>
      <c r="I17" s="488"/>
      <c r="M17" s="488"/>
    </row>
    <row r="18" spans="1:15" ht="18" customHeight="1" x14ac:dyDescent="0.3">
      <c r="A18" s="938"/>
      <c r="B18" s="939" t="s">
        <v>176</v>
      </c>
      <c r="C18" s="940"/>
      <c r="D18" s="721">
        <f>D16+D14</f>
        <v>0</v>
      </c>
      <c r="E18" s="722"/>
      <c r="K18" s="489"/>
      <c r="O18" s="489"/>
    </row>
    <row r="19" spans="1:15" ht="50.1" customHeight="1" x14ac:dyDescent="0.3">
      <c r="A19" s="938"/>
      <c r="B19" s="941"/>
      <c r="C19" s="942"/>
      <c r="D19" s="943"/>
      <c r="E19" s="944"/>
    </row>
    <row r="20" spans="1:15" ht="18" customHeight="1" x14ac:dyDescent="0.3">
      <c r="B20" s="490"/>
      <c r="C20" s="490"/>
      <c r="D20" s="491"/>
      <c r="E20" s="491"/>
    </row>
    <row r="21" spans="1:15" ht="21.75" customHeight="1" x14ac:dyDescent="0.3">
      <c r="A21" s="492"/>
      <c r="B21" s="935"/>
      <c r="C21" s="935"/>
      <c r="D21" s="935"/>
      <c r="E21" s="935"/>
    </row>
    <row r="22" spans="1:15" ht="18" customHeight="1" x14ac:dyDescent="0.3">
      <c r="A22" s="493"/>
      <c r="B22" s="493"/>
      <c r="C22" s="493"/>
      <c r="D22" s="493"/>
      <c r="E22" s="493"/>
    </row>
    <row r="23" spans="1:15" ht="30" customHeight="1" x14ac:dyDescent="0.3">
      <c r="A23" s="493"/>
      <c r="B23" s="493"/>
      <c r="C23" s="494"/>
      <c r="D23" s="493"/>
      <c r="E23" s="493"/>
    </row>
    <row r="24" spans="1:15" ht="30" customHeight="1" x14ac:dyDescent="0.3">
      <c r="A24" s="495" t="s">
        <v>179</v>
      </c>
      <c r="B24" s="496" t="str">
        <f>IF('[1]Sch-1'!B187=0,"", '[1]Sch-1'!B187)</f>
        <v>--</v>
      </c>
      <c r="C24" s="494" t="s">
        <v>45</v>
      </c>
      <c r="D24" s="497" t="str">
        <f>IF('[1]Sch-1'!M188=0,"",'[1]Sch-1'!M188)</f>
        <v/>
      </c>
      <c r="F24" s="498"/>
    </row>
    <row r="25" spans="1:15" ht="30" customHeight="1" x14ac:dyDescent="0.3">
      <c r="A25" s="495" t="s">
        <v>180</v>
      </c>
      <c r="B25" s="499" t="str">
        <f>IF('[1]Sch-1'!B188=0,"", '[1]Sch-1'!B188)</f>
        <v/>
      </c>
      <c r="C25" s="494" t="s">
        <v>46</v>
      </c>
      <c r="D25" s="497" t="str">
        <f>IF('[1]Sch-1'!M189=0,"",'[1]Sch-1'!M189)</f>
        <v/>
      </c>
      <c r="F25" s="498"/>
    </row>
    <row r="26" spans="1:15" ht="30" customHeight="1" x14ac:dyDescent="0.3">
      <c r="A26" s="500"/>
      <c r="B26" s="501"/>
      <c r="C26" s="494"/>
      <c r="D26" s="467"/>
      <c r="E26" s="467"/>
      <c r="F26" s="498"/>
    </row>
    <row r="27" spans="1:15" ht="33" customHeight="1" x14ac:dyDescent="0.3">
      <c r="A27" s="500"/>
      <c r="B27" s="501"/>
      <c r="C27" s="472"/>
      <c r="D27" s="502"/>
      <c r="E27" s="503"/>
      <c r="F27" s="498"/>
    </row>
    <row r="28" spans="1:15" ht="21.95" customHeight="1" x14ac:dyDescent="0.3">
      <c r="A28" s="504"/>
      <c r="B28" s="504"/>
      <c r="C28" s="504"/>
      <c r="D28" s="504"/>
      <c r="E28" s="505"/>
    </row>
    <row r="29" spans="1:15" ht="21.95" customHeight="1" x14ac:dyDescent="0.3">
      <c r="A29" s="504"/>
      <c r="B29" s="504"/>
      <c r="C29" s="504"/>
      <c r="D29" s="504"/>
      <c r="E29" s="505"/>
    </row>
    <row r="30" spans="1:15" ht="21.95" customHeight="1" x14ac:dyDescent="0.3">
      <c r="A30" s="504"/>
      <c r="B30" s="504"/>
      <c r="C30" s="504"/>
      <c r="D30" s="504"/>
      <c r="E30" s="505"/>
    </row>
    <row r="31" spans="1:15" ht="21.95" customHeight="1" x14ac:dyDescent="0.3">
      <c r="A31" s="504"/>
      <c r="B31" s="504"/>
      <c r="C31" s="504"/>
      <c r="D31" s="504"/>
      <c r="E31" s="505"/>
    </row>
    <row r="32" spans="1:15" ht="21.95" customHeight="1" x14ac:dyDescent="0.3">
      <c r="A32" s="504"/>
      <c r="B32" s="504"/>
      <c r="C32" s="504"/>
      <c r="D32" s="504"/>
      <c r="E32" s="505"/>
    </row>
    <row r="33" spans="1:5" ht="21.95" customHeight="1" x14ac:dyDescent="0.3">
      <c r="A33" s="504"/>
      <c r="B33" s="504"/>
      <c r="C33" s="504"/>
      <c r="D33" s="504"/>
      <c r="E33" s="505"/>
    </row>
    <row r="34" spans="1:5" ht="24.95" customHeight="1" x14ac:dyDescent="0.3">
      <c r="A34" s="503"/>
      <c r="B34" s="503"/>
      <c r="C34" s="503"/>
      <c r="D34" s="503"/>
      <c r="E34" s="503"/>
    </row>
    <row r="35" spans="1:5" ht="24.95" customHeight="1" x14ac:dyDescent="0.3">
      <c r="A35" s="503"/>
      <c r="B35" s="503"/>
      <c r="C35" s="503"/>
      <c r="D35" s="503"/>
      <c r="E35" s="503"/>
    </row>
    <row r="36" spans="1:5" ht="24.95" customHeight="1" x14ac:dyDescent="0.3">
      <c r="A36" s="503"/>
      <c r="B36" s="503"/>
      <c r="C36" s="503"/>
      <c r="D36" s="503"/>
      <c r="E36" s="503"/>
    </row>
    <row r="37" spans="1:5" ht="24.95" customHeight="1" x14ac:dyDescent="0.3">
      <c r="A37" s="503"/>
      <c r="B37" s="503"/>
      <c r="C37" s="503"/>
      <c r="D37" s="503"/>
      <c r="E37" s="503"/>
    </row>
    <row r="38" spans="1:5" ht="24.95" customHeight="1" x14ac:dyDescent="0.3">
      <c r="A38" s="503"/>
      <c r="B38" s="503"/>
      <c r="C38" s="503"/>
      <c r="D38" s="503"/>
      <c r="E38" s="503"/>
    </row>
    <row r="39" spans="1:5" ht="24.95" customHeight="1" x14ac:dyDescent="0.3">
      <c r="A39" s="503"/>
      <c r="B39" s="503"/>
      <c r="C39" s="503"/>
      <c r="D39" s="503"/>
      <c r="E39" s="503"/>
    </row>
    <row r="40" spans="1:5" ht="24.95" customHeight="1" x14ac:dyDescent="0.3">
      <c r="A40" s="503"/>
      <c r="B40" s="503"/>
      <c r="C40" s="503"/>
      <c r="D40" s="503"/>
      <c r="E40" s="503"/>
    </row>
    <row r="41" spans="1:5" ht="24.95" customHeight="1" x14ac:dyDescent="0.3">
      <c r="A41" s="503"/>
      <c r="B41" s="503"/>
      <c r="C41" s="503"/>
      <c r="D41" s="503"/>
      <c r="E41" s="503"/>
    </row>
    <row r="42" spans="1:5" ht="24.95" customHeight="1" x14ac:dyDescent="0.3">
      <c r="A42" s="503"/>
      <c r="B42" s="503"/>
      <c r="C42" s="503"/>
      <c r="D42" s="503"/>
      <c r="E42" s="503"/>
    </row>
    <row r="43" spans="1:5" ht="24.95" customHeight="1" x14ac:dyDescent="0.3">
      <c r="A43" s="503"/>
      <c r="B43" s="503"/>
      <c r="C43" s="503"/>
      <c r="D43" s="503"/>
      <c r="E43" s="503"/>
    </row>
    <row r="44" spans="1:5" ht="24.95" customHeight="1" x14ac:dyDescent="0.3">
      <c r="A44" s="503"/>
      <c r="B44" s="503"/>
      <c r="C44" s="503"/>
      <c r="D44" s="503"/>
      <c r="E44" s="503"/>
    </row>
    <row r="45" spans="1:5" ht="24.95" customHeight="1" x14ac:dyDescent="0.3">
      <c r="A45" s="503"/>
      <c r="B45" s="503"/>
      <c r="C45" s="503"/>
      <c r="D45" s="503"/>
      <c r="E45" s="503"/>
    </row>
    <row r="46" spans="1:5" ht="24.95" customHeight="1" x14ac:dyDescent="0.3">
      <c r="A46" s="503"/>
      <c r="B46" s="503"/>
      <c r="C46" s="503"/>
      <c r="D46" s="503"/>
      <c r="E46" s="503"/>
    </row>
    <row r="47" spans="1:5" ht="24.95" customHeight="1" x14ac:dyDescent="0.3">
      <c r="A47" s="503"/>
      <c r="B47" s="503"/>
      <c r="C47" s="503"/>
      <c r="D47" s="503"/>
      <c r="E47" s="503"/>
    </row>
    <row r="48" spans="1:5" ht="24.95" customHeight="1" x14ac:dyDescent="0.3">
      <c r="A48" s="503"/>
      <c r="B48" s="503"/>
      <c r="C48" s="503"/>
      <c r="D48" s="503"/>
      <c r="E48" s="503"/>
    </row>
    <row r="49" spans="1:5" ht="24.95" customHeight="1" x14ac:dyDescent="0.3">
      <c r="A49" s="503"/>
      <c r="B49" s="503"/>
      <c r="C49" s="503"/>
      <c r="D49" s="503"/>
      <c r="E49" s="503"/>
    </row>
    <row r="50" spans="1:5" ht="24.95" customHeight="1" x14ac:dyDescent="0.3">
      <c r="A50" s="503"/>
      <c r="B50" s="503"/>
      <c r="C50" s="503"/>
      <c r="D50" s="503"/>
      <c r="E50" s="503"/>
    </row>
    <row r="51" spans="1:5" ht="24.95" customHeight="1" x14ac:dyDescent="0.3">
      <c r="A51" s="503"/>
      <c r="B51" s="503"/>
      <c r="C51" s="503"/>
      <c r="D51" s="503"/>
      <c r="E51" s="503"/>
    </row>
    <row r="52" spans="1:5" ht="24.95" customHeight="1" x14ac:dyDescent="0.3">
      <c r="A52" s="503"/>
      <c r="B52" s="503"/>
      <c r="C52" s="503"/>
      <c r="D52" s="503"/>
      <c r="E52" s="503"/>
    </row>
    <row r="53" spans="1:5" ht="24.95" customHeight="1" x14ac:dyDescent="0.3">
      <c r="A53" s="503"/>
      <c r="B53" s="503"/>
      <c r="C53" s="503"/>
      <c r="D53" s="503"/>
      <c r="E53" s="503"/>
    </row>
    <row r="54" spans="1:5" ht="24.95" customHeight="1" x14ac:dyDescent="0.3">
      <c r="A54" s="503"/>
      <c r="B54" s="503"/>
      <c r="C54" s="503"/>
      <c r="D54" s="503"/>
      <c r="E54" s="503"/>
    </row>
    <row r="55" spans="1:5" ht="24.95" customHeight="1" x14ac:dyDescent="0.3">
      <c r="A55" s="503"/>
      <c r="B55" s="503"/>
      <c r="C55" s="503"/>
      <c r="D55" s="503"/>
      <c r="E55" s="503"/>
    </row>
    <row r="56" spans="1:5" ht="24.95" customHeight="1" x14ac:dyDescent="0.3">
      <c r="A56" s="503"/>
      <c r="B56" s="503"/>
      <c r="C56" s="503"/>
      <c r="D56" s="503"/>
      <c r="E56" s="503"/>
    </row>
    <row r="57" spans="1:5" x14ac:dyDescent="0.3">
      <c r="A57" s="503"/>
      <c r="B57" s="503"/>
      <c r="C57" s="503"/>
      <c r="D57" s="503"/>
      <c r="E57" s="503"/>
    </row>
    <row r="58" spans="1:5" x14ac:dyDescent="0.3">
      <c r="A58" s="503"/>
      <c r="B58" s="503"/>
      <c r="C58" s="503"/>
      <c r="D58" s="503"/>
      <c r="E58" s="503"/>
    </row>
    <row r="59" spans="1:5" x14ac:dyDescent="0.3">
      <c r="A59" s="503"/>
      <c r="B59" s="503"/>
      <c r="C59" s="503"/>
      <c r="D59" s="503"/>
      <c r="E59" s="503"/>
    </row>
    <row r="60" spans="1:5" x14ac:dyDescent="0.3">
      <c r="A60" s="503"/>
      <c r="B60" s="503"/>
      <c r="C60" s="503"/>
      <c r="D60" s="503"/>
      <c r="E60" s="503"/>
    </row>
    <row r="61" spans="1:5" x14ac:dyDescent="0.3">
      <c r="A61" s="503"/>
      <c r="B61" s="503"/>
      <c r="C61" s="503"/>
      <c r="D61" s="503"/>
      <c r="E61" s="503"/>
    </row>
    <row r="62" spans="1:5" x14ac:dyDescent="0.3">
      <c r="A62" s="503"/>
      <c r="B62" s="503"/>
      <c r="C62" s="503"/>
      <c r="D62" s="503"/>
      <c r="E62" s="503"/>
    </row>
    <row r="63" spans="1:5" x14ac:dyDescent="0.3">
      <c r="A63" s="503"/>
      <c r="B63" s="503"/>
      <c r="C63" s="503"/>
      <c r="D63" s="503"/>
      <c r="E63" s="503"/>
    </row>
    <row r="64" spans="1:5" x14ac:dyDescent="0.3">
      <c r="A64" s="503"/>
      <c r="B64" s="503"/>
      <c r="C64" s="503"/>
      <c r="D64" s="503"/>
      <c r="E64" s="503"/>
    </row>
    <row r="65" spans="1:5" x14ac:dyDescent="0.3">
      <c r="A65" s="503"/>
      <c r="B65" s="503"/>
      <c r="C65" s="503"/>
      <c r="D65" s="503"/>
      <c r="E65" s="503"/>
    </row>
    <row r="66" spans="1:5" x14ac:dyDescent="0.3">
      <c r="A66" s="503"/>
      <c r="B66" s="503"/>
      <c r="C66" s="503"/>
      <c r="D66" s="503"/>
      <c r="E66" s="503"/>
    </row>
    <row r="67" spans="1:5" x14ac:dyDescent="0.3">
      <c r="A67" s="503"/>
      <c r="B67" s="503"/>
      <c r="C67" s="503"/>
      <c r="D67" s="503"/>
      <c r="E67" s="503"/>
    </row>
    <row r="68" spans="1:5" x14ac:dyDescent="0.3">
      <c r="A68" s="503"/>
      <c r="B68" s="503"/>
      <c r="C68" s="503"/>
      <c r="D68" s="503"/>
      <c r="E68" s="503"/>
    </row>
    <row r="69" spans="1:5" x14ac:dyDescent="0.3">
      <c r="A69" s="503"/>
      <c r="B69" s="503"/>
      <c r="C69" s="503"/>
      <c r="D69" s="503"/>
      <c r="E69" s="503"/>
    </row>
    <row r="70" spans="1:5" x14ac:dyDescent="0.3">
      <c r="A70" s="503"/>
      <c r="B70" s="503"/>
      <c r="C70" s="503"/>
      <c r="D70" s="503"/>
      <c r="E70" s="503"/>
    </row>
    <row r="71" spans="1:5" x14ac:dyDescent="0.3">
      <c r="A71" s="503"/>
      <c r="B71" s="503"/>
      <c r="C71" s="503"/>
      <c r="D71" s="503"/>
      <c r="E71" s="503"/>
    </row>
    <row r="72" spans="1:5" x14ac:dyDescent="0.3">
      <c r="A72" s="503"/>
      <c r="B72" s="503"/>
      <c r="C72" s="503"/>
      <c r="D72" s="503"/>
      <c r="E72" s="503"/>
    </row>
    <row r="73" spans="1:5" x14ac:dyDescent="0.3">
      <c r="A73" s="503"/>
      <c r="B73" s="503"/>
      <c r="C73" s="503"/>
      <c r="D73" s="503"/>
      <c r="E73" s="503"/>
    </row>
    <row r="74" spans="1:5" x14ac:dyDescent="0.3">
      <c r="A74" s="503"/>
      <c r="B74" s="503"/>
      <c r="C74" s="503"/>
      <c r="D74" s="503"/>
      <c r="E74" s="503"/>
    </row>
  </sheetData>
  <sheetProtection algorithmName="SHA-512" hashValue="c7KfYJCKA/mOQz2fwfRKe+qr0AAhE37aXayQztgW0PKq7PANXwBw9R/7T/0DT10hV5AOyAu3BNPMVv+FUE7Ezg==" saltValue="PQha9N5uQcNwJZMUeB4Uow==" spinCount="100000" sheet="1"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4" zoomScaleNormal="100" zoomScaleSheetLayoutView="100" workbookViewId="0">
      <selection activeCell="D15" sqref="D15:E15"/>
    </sheetView>
  </sheetViews>
  <sheetFormatPr defaultColWidth="10" defaultRowHeight="16.5" x14ac:dyDescent="0.3"/>
  <cols>
    <col min="1" max="1" width="10.375" style="475" customWidth="1"/>
    <col min="2" max="2" width="40.875" style="475" customWidth="1"/>
    <col min="3" max="3" width="17.5" style="475" customWidth="1"/>
    <col min="4" max="4" width="20.5" style="475" customWidth="1"/>
    <col min="5" max="5" width="20" style="475" customWidth="1"/>
    <col min="6" max="6" width="10" style="467" customWidth="1"/>
    <col min="7" max="7" width="29.875" style="467" customWidth="1"/>
    <col min="8" max="8" width="10" style="467" customWidth="1"/>
    <col min="9" max="9" width="12.25" style="467" hidden="1" customWidth="1"/>
    <col min="10" max="10" width="12.625" style="467" hidden="1" customWidth="1"/>
    <col min="11" max="11" width="15" style="467" hidden="1" customWidth="1"/>
    <col min="12" max="13" width="10" style="467" hidden="1" customWidth="1"/>
    <col min="14" max="14" width="18.625" style="467" hidden="1" customWidth="1"/>
    <col min="15" max="15" width="16" style="467" hidden="1" customWidth="1"/>
    <col min="16" max="16" width="10" style="467" hidden="1" customWidth="1"/>
    <col min="17" max="17" width="10" style="467" customWidth="1"/>
    <col min="18" max="18" width="10" style="506" customWidth="1"/>
    <col min="19" max="24" width="10" style="467" customWidth="1"/>
    <col min="25" max="16384" width="10" style="506"/>
  </cols>
  <sheetData>
    <row r="1" spans="1:15" ht="18" customHeight="1" x14ac:dyDescent="0.3">
      <c r="A1" s="463" t="str">
        <f>Cover!B3</f>
        <v>Specification No: CC/NT/W-COMM/DOM/A00/24/05281</v>
      </c>
      <c r="B1" s="464"/>
      <c r="C1" s="465"/>
      <c r="D1" s="465"/>
      <c r="E1" s="466" t="s">
        <v>159</v>
      </c>
    </row>
    <row r="2" spans="1:15" ht="8.1" customHeight="1" x14ac:dyDescent="0.3">
      <c r="A2" s="468"/>
      <c r="B2" s="469"/>
      <c r="C2" s="470"/>
      <c r="D2" s="470"/>
      <c r="E2" s="471"/>
      <c r="F2" s="472"/>
    </row>
    <row r="3" spans="1:15" ht="72" customHeight="1" x14ac:dyDescent="0.3">
      <c r="A3" s="945"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45"/>
      <c r="C3" s="945"/>
      <c r="D3" s="945"/>
      <c r="E3" s="945"/>
    </row>
    <row r="4" spans="1:15" ht="21.95" customHeight="1" x14ac:dyDescent="0.3">
      <c r="A4" s="931" t="s">
        <v>160</v>
      </c>
      <c r="B4" s="931"/>
      <c r="C4" s="931"/>
      <c r="D4" s="931"/>
      <c r="E4" s="931"/>
    </row>
    <row r="5" spans="1:15" ht="12" customHeight="1" x14ac:dyDescent="0.3">
      <c r="A5" s="473"/>
      <c r="B5" s="474"/>
      <c r="C5" s="474"/>
      <c r="D5" s="474"/>
      <c r="E5" s="474"/>
    </row>
    <row r="6" spans="1:15" ht="18" customHeight="1" x14ac:dyDescent="0.3">
      <c r="A6" s="443" t="str">
        <f>'Sch-1'!A6</f>
        <v>Bidder’s Name and Address (Sole Bidder) :</v>
      </c>
      <c r="D6" s="476" t="s">
        <v>5</v>
      </c>
    </row>
    <row r="7" spans="1:15" ht="18" customHeight="1" x14ac:dyDescent="0.3">
      <c r="A7" s="477">
        <f>'Sch-1'!A7</f>
        <v>0</v>
      </c>
      <c r="D7" s="478" t="str">
        <f>'[1]Sch-1'!M7</f>
        <v>Contracts Services, 3rd Floor</v>
      </c>
    </row>
    <row r="8" spans="1:15" ht="18" customHeight="1" x14ac:dyDescent="0.3">
      <c r="A8" s="479" t="s">
        <v>161</v>
      </c>
      <c r="B8" s="925" t="str">
        <f>'Sch-4b'!B8:O8</f>
        <v/>
      </c>
      <c r="C8" s="925"/>
      <c r="D8" s="478" t="str">
        <f>'[1]Sch-1'!M8</f>
        <v>Power Grid Corporation of India Ltd.,</v>
      </c>
    </row>
    <row r="9" spans="1:15" ht="18" customHeight="1" x14ac:dyDescent="0.3">
      <c r="A9" s="479" t="s">
        <v>162</v>
      </c>
      <c r="B9" s="925" t="str">
        <f>'Sch-4b'!B9:O9</f>
        <v/>
      </c>
      <c r="C9" s="925"/>
      <c r="D9" s="478" t="str">
        <f>'[1]Sch-1'!M9</f>
        <v>"Saudamini", Plot No.-2</v>
      </c>
    </row>
    <row r="10" spans="1:15" ht="18" customHeight="1" x14ac:dyDescent="0.3">
      <c r="A10" s="480"/>
      <c r="B10" s="925" t="str">
        <f>'Sch-4b'!B10:O10</f>
        <v/>
      </c>
      <c r="C10" s="925"/>
      <c r="D10" s="478" t="str">
        <f>'[1]Sch-1'!M10</f>
        <v xml:space="preserve">Sector-29, </v>
      </c>
    </row>
    <row r="11" spans="1:15" ht="18" customHeight="1" x14ac:dyDescent="0.3">
      <c r="A11" s="480"/>
      <c r="B11" s="925" t="str">
        <f>'Sch-4b'!B11:O11</f>
        <v/>
      </c>
      <c r="C11" s="925"/>
      <c r="D11" s="478" t="str">
        <f>'[1]Sch-1'!M11</f>
        <v>Gurugram (Haryana) - 122001</v>
      </c>
    </row>
    <row r="12" spans="1:15" ht="8.1" customHeight="1" x14ac:dyDescent="0.3"/>
    <row r="13" spans="1:15" ht="21.95" customHeight="1" x14ac:dyDescent="0.3">
      <c r="A13" s="481" t="s">
        <v>163</v>
      </c>
      <c r="B13" s="926" t="s">
        <v>164</v>
      </c>
      <c r="C13" s="927"/>
      <c r="D13" s="928" t="s">
        <v>165</v>
      </c>
      <c r="E13" s="929"/>
      <c r="I13" s="932" t="s">
        <v>166</v>
      </c>
      <c r="J13" s="932"/>
      <c r="K13" s="932"/>
      <c r="M13" s="932" t="s">
        <v>167</v>
      </c>
      <c r="N13" s="932"/>
      <c r="O13" s="932"/>
    </row>
    <row r="14" spans="1:15" ht="18" customHeight="1" x14ac:dyDescent="0.3">
      <c r="A14" s="482" t="s">
        <v>168</v>
      </c>
      <c r="B14" s="933" t="s">
        <v>169</v>
      </c>
      <c r="C14" s="934"/>
      <c r="D14" s="946"/>
      <c r="E14" s="947"/>
      <c r="I14" s="483" t="s">
        <v>170</v>
      </c>
      <c r="K14" s="483" t="e">
        <f>ROUND('[1]Sch-1'!AE3*#REF!,0)</f>
        <v>#REF!</v>
      </c>
      <c r="M14" s="483" t="s">
        <v>170</v>
      </c>
      <c r="O14" s="483" t="e">
        <f>ROUND('[1]Sch-1'!AE5*#REF!,0)</f>
        <v>#REF!</v>
      </c>
    </row>
    <row r="15" spans="1:15" ht="101.25" customHeight="1" x14ac:dyDescent="0.3">
      <c r="A15" s="484"/>
      <c r="B15" s="936" t="s">
        <v>171</v>
      </c>
      <c r="C15" s="937"/>
      <c r="D15" s="948">
        <f>'Sch-1'!N220+'Sch-7'!N21</f>
        <v>0</v>
      </c>
      <c r="E15" s="949"/>
      <c r="G15" s="485"/>
    </row>
    <row r="16" spans="1:15" ht="18" customHeight="1" x14ac:dyDescent="0.3">
      <c r="A16" s="482" t="s">
        <v>172</v>
      </c>
      <c r="B16" s="933" t="s">
        <v>173</v>
      </c>
      <c r="C16" s="934"/>
      <c r="D16" s="950"/>
      <c r="E16" s="950"/>
      <c r="I16" s="483" t="s">
        <v>174</v>
      </c>
      <c r="K16" s="486">
        <f>IF(ISERROR(ROUND((#REF!+#REF!)*#REF!,0)),0, ROUND((#REF!+#REF!)*#REF!,0))</f>
        <v>0</v>
      </c>
      <c r="M16" s="483" t="s">
        <v>174</v>
      </c>
      <c r="O16" s="486">
        <f>IF(ISERROR(ROUND((#REF!+#REF!)*#REF!,0)),0, ROUND((#REF!+#REF!)*#REF!,0))</f>
        <v>0</v>
      </c>
    </row>
    <row r="17" spans="1:15" ht="90.75" customHeight="1" x14ac:dyDescent="0.3">
      <c r="A17" s="484"/>
      <c r="B17" s="936" t="s">
        <v>356</v>
      </c>
      <c r="C17" s="937"/>
      <c r="D17" s="948">
        <f>'Sch-3 '!Q124+'Sch-4a'!Q36+'Sch-4b'!Q44</f>
        <v>0</v>
      </c>
      <c r="E17" s="949"/>
      <c r="G17" s="487"/>
      <c r="I17" s="488" t="e">
        <f>#REF!/'[1]Sch-1'!AE1</f>
        <v>#REF!</v>
      </c>
      <c r="K17" s="467" t="e">
        <f>'[1]Sch-1'!AE3</f>
        <v>#REF!</v>
      </c>
      <c r="M17" s="488" t="e">
        <f>I17</f>
        <v>#REF!</v>
      </c>
      <c r="O17" s="467" t="e">
        <f>'[1]Sch-1'!AE5</f>
        <v>#REF!</v>
      </c>
    </row>
    <row r="18" spans="1:15" ht="18" customHeight="1" x14ac:dyDescent="0.3">
      <c r="A18" s="938"/>
      <c r="B18" s="939" t="s">
        <v>176</v>
      </c>
      <c r="C18" s="940"/>
      <c r="D18" s="951">
        <f>D17+D15</f>
        <v>0</v>
      </c>
      <c r="E18" s="952"/>
      <c r="I18" s="467" t="s">
        <v>177</v>
      </c>
      <c r="K18" s="489" t="e">
        <f>K14+K16+#REF!</f>
        <v>#REF!</v>
      </c>
      <c r="M18" s="467" t="s">
        <v>178</v>
      </c>
      <c r="O18" s="489" t="e">
        <f>O14+O16+#REF!</f>
        <v>#REF!</v>
      </c>
    </row>
    <row r="19" spans="1:15" ht="24.75" customHeight="1" x14ac:dyDescent="0.3">
      <c r="A19" s="938"/>
      <c r="B19" s="941"/>
      <c r="C19" s="942"/>
      <c r="D19" s="943"/>
      <c r="E19" s="944"/>
    </row>
    <row r="20" spans="1:15" ht="18" customHeight="1" x14ac:dyDescent="0.3">
      <c r="B20" s="490"/>
      <c r="C20" s="490"/>
      <c r="D20" s="491"/>
      <c r="E20" s="491"/>
    </row>
    <row r="21" spans="1:15" ht="24" customHeight="1" x14ac:dyDescent="0.3">
      <c r="A21" s="492"/>
      <c r="B21" s="935"/>
      <c r="C21" s="935"/>
      <c r="D21" s="935"/>
      <c r="E21" s="935"/>
    </row>
    <row r="22" spans="1:15" ht="18" customHeight="1" x14ac:dyDescent="0.3">
      <c r="A22" s="493"/>
      <c r="B22" s="493"/>
      <c r="C22" s="493"/>
      <c r="D22" s="493"/>
      <c r="E22" s="493"/>
    </row>
    <row r="23" spans="1:15" ht="30" customHeight="1" x14ac:dyDescent="0.3">
      <c r="A23" s="493"/>
      <c r="B23" s="493"/>
      <c r="C23" s="494"/>
      <c r="D23" s="493"/>
      <c r="E23" s="493"/>
    </row>
    <row r="24" spans="1:15" ht="30" customHeight="1" x14ac:dyDescent="0.3">
      <c r="A24" s="495" t="s">
        <v>179</v>
      </c>
      <c r="B24" s="496" t="str">
        <f>'Sch-1'!B225</f>
        <v>--</v>
      </c>
      <c r="C24" s="494" t="s">
        <v>45</v>
      </c>
      <c r="D24" s="497" t="str">
        <f>'Sch-1'!M226</f>
        <v/>
      </c>
      <c r="F24" s="498"/>
    </row>
    <row r="25" spans="1:15" ht="30" customHeight="1" x14ac:dyDescent="0.3">
      <c r="A25" s="495" t="s">
        <v>180</v>
      </c>
      <c r="B25" s="499" t="str">
        <f>'Sch-1'!B226</f>
        <v/>
      </c>
      <c r="C25" s="494" t="s">
        <v>46</v>
      </c>
      <c r="D25" s="497" t="str">
        <f>'Sch-1'!M227</f>
        <v/>
      </c>
      <c r="F25" s="498"/>
    </row>
    <row r="26" spans="1:15" ht="30" customHeight="1" x14ac:dyDescent="0.3">
      <c r="A26" s="500"/>
      <c r="B26" s="501"/>
      <c r="C26" s="494"/>
      <c r="D26" s="467"/>
      <c r="E26" s="467"/>
      <c r="F26" s="498"/>
    </row>
    <row r="27" spans="1:15" ht="33" customHeight="1" x14ac:dyDescent="0.3">
      <c r="A27" s="500"/>
      <c r="B27" s="501"/>
      <c r="C27" s="472"/>
      <c r="D27" s="502"/>
      <c r="E27" s="503"/>
      <c r="F27" s="498"/>
    </row>
    <row r="28" spans="1:15" ht="21.95" customHeight="1" x14ac:dyDescent="0.3">
      <c r="A28" s="504"/>
      <c r="B28" s="504"/>
      <c r="C28" s="504"/>
      <c r="D28" s="504"/>
      <c r="E28" s="505"/>
    </row>
    <row r="29" spans="1:15" ht="21.95" customHeight="1" x14ac:dyDescent="0.3">
      <c r="A29" s="504"/>
      <c r="B29" s="504"/>
      <c r="C29" s="504"/>
      <c r="D29" s="504"/>
      <c r="E29" s="505"/>
    </row>
    <row r="30" spans="1:15" ht="21.95" customHeight="1" x14ac:dyDescent="0.3">
      <c r="A30" s="504"/>
      <c r="B30" s="504"/>
      <c r="C30" s="504"/>
      <c r="D30" s="504"/>
      <c r="E30" s="505"/>
    </row>
    <row r="31" spans="1:15" ht="21.95" customHeight="1" x14ac:dyDescent="0.3">
      <c r="A31" s="504"/>
      <c r="B31" s="504"/>
      <c r="C31" s="504"/>
      <c r="D31" s="504"/>
      <c r="E31" s="505"/>
    </row>
    <row r="32" spans="1:15" ht="21.95" customHeight="1" x14ac:dyDescent="0.3">
      <c r="A32" s="504"/>
      <c r="B32" s="504"/>
      <c r="C32" s="504"/>
      <c r="D32" s="504"/>
      <c r="E32" s="505"/>
    </row>
    <row r="33" spans="1:5" ht="21.95" customHeight="1" x14ac:dyDescent="0.3">
      <c r="A33" s="504"/>
      <c r="B33" s="504"/>
      <c r="C33" s="504"/>
      <c r="D33" s="504"/>
      <c r="E33" s="505"/>
    </row>
    <row r="34" spans="1:5" ht="24.95" customHeight="1" x14ac:dyDescent="0.3">
      <c r="A34" s="503"/>
      <c r="B34" s="503"/>
      <c r="C34" s="503"/>
      <c r="D34" s="503"/>
      <c r="E34" s="503"/>
    </row>
    <row r="35" spans="1:5" ht="24.95" customHeight="1" x14ac:dyDescent="0.3">
      <c r="A35" s="503"/>
      <c r="B35" s="503"/>
      <c r="C35" s="503"/>
      <c r="D35" s="503"/>
      <c r="E35" s="503"/>
    </row>
    <row r="36" spans="1:5" ht="24.95" customHeight="1" x14ac:dyDescent="0.3">
      <c r="A36" s="503"/>
      <c r="B36" s="503"/>
      <c r="C36" s="503"/>
      <c r="D36" s="503"/>
      <c r="E36" s="503"/>
    </row>
    <row r="37" spans="1:5" ht="24.95" customHeight="1" x14ac:dyDescent="0.3">
      <c r="A37" s="503"/>
      <c r="B37" s="503"/>
      <c r="C37" s="503"/>
      <c r="D37" s="503"/>
      <c r="E37" s="503"/>
    </row>
    <row r="38" spans="1:5" ht="24.95" customHeight="1" x14ac:dyDescent="0.3">
      <c r="A38" s="503"/>
      <c r="B38" s="503"/>
      <c r="C38" s="503"/>
      <c r="D38" s="503"/>
      <c r="E38" s="503"/>
    </row>
    <row r="39" spans="1:5" ht="24.95" customHeight="1" x14ac:dyDescent="0.3">
      <c r="A39" s="503"/>
      <c r="B39" s="503"/>
      <c r="C39" s="503"/>
      <c r="D39" s="503"/>
      <c r="E39" s="503"/>
    </row>
    <row r="40" spans="1:5" ht="24.95" customHeight="1" x14ac:dyDescent="0.3">
      <c r="A40" s="503"/>
      <c r="B40" s="503"/>
      <c r="C40" s="503"/>
      <c r="D40" s="503"/>
      <c r="E40" s="503"/>
    </row>
    <row r="41" spans="1:5" ht="24.95" customHeight="1" x14ac:dyDescent="0.3">
      <c r="A41" s="503"/>
      <c r="B41" s="503"/>
      <c r="C41" s="503"/>
      <c r="D41" s="503"/>
      <c r="E41" s="503"/>
    </row>
    <row r="42" spans="1:5" ht="24.95" customHeight="1" x14ac:dyDescent="0.3">
      <c r="A42" s="503"/>
      <c r="B42" s="503"/>
      <c r="C42" s="503"/>
      <c r="D42" s="503"/>
      <c r="E42" s="503"/>
    </row>
    <row r="43" spans="1:5" ht="24.95" customHeight="1" x14ac:dyDescent="0.3">
      <c r="A43" s="503"/>
      <c r="B43" s="503"/>
      <c r="C43" s="503"/>
      <c r="D43" s="503"/>
      <c r="E43" s="503"/>
    </row>
    <row r="44" spans="1:5" ht="24.95" customHeight="1" x14ac:dyDescent="0.3">
      <c r="A44" s="503"/>
      <c r="B44" s="503"/>
      <c r="C44" s="503"/>
      <c r="D44" s="503"/>
      <c r="E44" s="503"/>
    </row>
    <row r="45" spans="1:5" ht="24.95" customHeight="1" x14ac:dyDescent="0.3">
      <c r="A45" s="503"/>
      <c r="B45" s="503"/>
      <c r="C45" s="503"/>
      <c r="D45" s="503"/>
      <c r="E45" s="503"/>
    </row>
    <row r="46" spans="1:5" ht="24.95" customHeight="1" x14ac:dyDescent="0.3">
      <c r="A46" s="503"/>
      <c r="B46" s="503"/>
      <c r="C46" s="503"/>
      <c r="D46" s="503"/>
      <c r="E46" s="503"/>
    </row>
    <row r="47" spans="1:5" ht="24.95" customHeight="1" x14ac:dyDescent="0.3">
      <c r="A47" s="503"/>
      <c r="B47" s="503"/>
      <c r="C47" s="503"/>
      <c r="D47" s="503"/>
      <c r="E47" s="503"/>
    </row>
    <row r="48" spans="1:5" ht="24.95" customHeight="1" x14ac:dyDescent="0.3">
      <c r="A48" s="503"/>
      <c r="B48" s="503"/>
      <c r="C48" s="503"/>
      <c r="D48" s="503"/>
      <c r="E48" s="503"/>
    </row>
    <row r="49" spans="1:5" ht="24.95" customHeight="1" x14ac:dyDescent="0.3">
      <c r="A49" s="503"/>
      <c r="B49" s="503"/>
      <c r="C49" s="503"/>
      <c r="D49" s="503"/>
      <c r="E49" s="503"/>
    </row>
    <row r="50" spans="1:5" ht="24.95" customHeight="1" x14ac:dyDescent="0.3">
      <c r="A50" s="503"/>
      <c r="B50" s="503"/>
      <c r="C50" s="503"/>
      <c r="D50" s="503"/>
      <c r="E50" s="503"/>
    </row>
    <row r="51" spans="1:5" ht="24.95" customHeight="1" x14ac:dyDescent="0.3">
      <c r="A51" s="503"/>
      <c r="B51" s="503"/>
      <c r="C51" s="503"/>
      <c r="D51" s="503"/>
      <c r="E51" s="503"/>
    </row>
    <row r="52" spans="1:5" ht="24.95" customHeight="1" x14ac:dyDescent="0.3">
      <c r="A52" s="503"/>
      <c r="B52" s="503"/>
      <c r="C52" s="503"/>
      <c r="D52" s="503"/>
      <c r="E52" s="503"/>
    </row>
    <row r="53" spans="1:5" ht="24.95" customHeight="1" x14ac:dyDescent="0.3">
      <c r="A53" s="503"/>
      <c r="B53" s="503"/>
      <c r="C53" s="503"/>
      <c r="D53" s="503"/>
      <c r="E53" s="503"/>
    </row>
    <row r="54" spans="1:5" ht="24.95" customHeight="1" x14ac:dyDescent="0.3">
      <c r="A54" s="503"/>
      <c r="B54" s="503"/>
      <c r="C54" s="503"/>
      <c r="D54" s="503"/>
      <c r="E54" s="503"/>
    </row>
    <row r="55" spans="1:5" ht="24.95" customHeight="1" x14ac:dyDescent="0.3">
      <c r="A55" s="503"/>
      <c r="B55" s="503"/>
      <c r="C55" s="503"/>
      <c r="D55" s="503"/>
      <c r="E55" s="503"/>
    </row>
    <row r="56" spans="1:5" ht="24.95" customHeight="1" x14ac:dyDescent="0.3">
      <c r="A56" s="503"/>
      <c r="B56" s="503"/>
      <c r="C56" s="503"/>
      <c r="D56" s="503"/>
      <c r="E56" s="503"/>
    </row>
    <row r="57" spans="1:5" x14ac:dyDescent="0.3">
      <c r="A57" s="503"/>
      <c r="B57" s="503"/>
      <c r="C57" s="503"/>
      <c r="D57" s="503"/>
      <c r="E57" s="503"/>
    </row>
    <row r="58" spans="1:5" x14ac:dyDescent="0.3">
      <c r="A58" s="503"/>
      <c r="B58" s="503"/>
      <c r="C58" s="503"/>
      <c r="D58" s="503"/>
      <c r="E58" s="503"/>
    </row>
    <row r="59" spans="1:5" x14ac:dyDescent="0.3">
      <c r="A59" s="503"/>
      <c r="B59" s="503"/>
      <c r="C59" s="503"/>
      <c r="D59" s="503"/>
      <c r="E59" s="503"/>
    </row>
    <row r="60" spans="1:5" x14ac:dyDescent="0.3">
      <c r="A60" s="503"/>
      <c r="B60" s="503"/>
      <c r="C60" s="503"/>
      <c r="D60" s="503"/>
      <c r="E60" s="503"/>
    </row>
    <row r="61" spans="1:5" x14ac:dyDescent="0.3">
      <c r="A61" s="503"/>
      <c r="B61" s="503"/>
      <c r="C61" s="503"/>
      <c r="D61" s="503"/>
      <c r="E61" s="503"/>
    </row>
    <row r="62" spans="1:5" x14ac:dyDescent="0.3">
      <c r="A62" s="503"/>
      <c r="B62" s="503"/>
      <c r="C62" s="503"/>
      <c r="D62" s="503"/>
      <c r="E62" s="503"/>
    </row>
    <row r="63" spans="1:5" x14ac:dyDescent="0.3">
      <c r="A63" s="503"/>
      <c r="B63" s="503"/>
      <c r="C63" s="503"/>
      <c r="D63" s="503"/>
      <c r="E63" s="503"/>
    </row>
    <row r="64" spans="1:5" x14ac:dyDescent="0.3">
      <c r="A64" s="503"/>
      <c r="B64" s="503"/>
      <c r="C64" s="503"/>
      <c r="D64" s="503"/>
      <c r="E64" s="503"/>
    </row>
    <row r="65" spans="1:5" x14ac:dyDescent="0.3">
      <c r="A65" s="503"/>
      <c r="B65" s="503"/>
      <c r="C65" s="503"/>
      <c r="D65" s="503"/>
      <c r="E65" s="503"/>
    </row>
    <row r="66" spans="1:5" x14ac:dyDescent="0.3">
      <c r="A66" s="503"/>
      <c r="B66" s="503"/>
      <c r="C66" s="503"/>
      <c r="D66" s="503"/>
      <c r="E66" s="503"/>
    </row>
    <row r="67" spans="1:5" x14ac:dyDescent="0.3">
      <c r="A67" s="503"/>
      <c r="B67" s="503"/>
      <c r="C67" s="503"/>
      <c r="D67" s="503"/>
      <c r="E67" s="503"/>
    </row>
    <row r="68" spans="1:5" x14ac:dyDescent="0.3">
      <c r="A68" s="503"/>
      <c r="B68" s="503"/>
      <c r="C68" s="503"/>
      <c r="D68" s="503"/>
      <c r="E68" s="503"/>
    </row>
    <row r="69" spans="1:5" x14ac:dyDescent="0.3">
      <c r="A69" s="503"/>
      <c r="B69" s="503"/>
      <c r="C69" s="503"/>
      <c r="D69" s="503"/>
      <c r="E69" s="503"/>
    </row>
    <row r="70" spans="1:5" x14ac:dyDescent="0.3">
      <c r="A70" s="503"/>
      <c r="B70" s="503"/>
      <c r="C70" s="503"/>
      <c r="D70" s="503"/>
      <c r="E70" s="503"/>
    </row>
    <row r="71" spans="1:5" x14ac:dyDescent="0.3">
      <c r="A71" s="503"/>
      <c r="B71" s="503"/>
      <c r="C71" s="503"/>
      <c r="D71" s="503"/>
      <c r="E71" s="503"/>
    </row>
    <row r="72" spans="1:5" x14ac:dyDescent="0.3">
      <c r="A72" s="503"/>
      <c r="B72" s="503"/>
      <c r="C72" s="503"/>
      <c r="D72" s="503"/>
      <c r="E72" s="503"/>
    </row>
    <row r="73" spans="1:5" x14ac:dyDescent="0.3">
      <c r="A73" s="503"/>
      <c r="B73" s="503"/>
      <c r="C73" s="503"/>
      <c r="D73" s="503"/>
      <c r="E73" s="503"/>
    </row>
    <row r="74" spans="1:5" x14ac:dyDescent="0.3">
      <c r="A74" s="503"/>
      <c r="B74" s="503"/>
      <c r="C74" s="503"/>
      <c r="D74" s="503"/>
      <c r="E74" s="503"/>
    </row>
  </sheetData>
  <sheetProtection algorithmName="SHA-512" hashValue="w7JzXWV7rAL5yv37TCJdIKgOA8rblagA7IiNzzwFp7MGAaOP8Fzn3IawYhaD95MHde6c2f2lmrOWNPMd0xbY9Q==" saltValue="ZG3n+qPvIKkWhOz57xRe5g=="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L46" sqref="L46"/>
    </sheetView>
  </sheetViews>
  <sheetFormatPr defaultRowHeight="13.5" x14ac:dyDescent="0.3"/>
  <cols>
    <col min="1" max="1" width="10.75" style="435" customWidth="1"/>
    <col min="2" max="2" width="12.625" style="435" customWidth="1"/>
    <col min="3" max="3" width="8" style="435" customWidth="1"/>
    <col min="4" max="4" width="8.625" style="435" customWidth="1"/>
    <col min="5" max="5" width="8.375" style="435" customWidth="1"/>
    <col min="6" max="6" width="14.5" style="435" customWidth="1"/>
    <col min="7" max="7" width="12.375" style="435" customWidth="1"/>
    <col min="8" max="8" width="13.875" style="435" customWidth="1"/>
    <col min="9" max="9" width="15.375" style="435" hidden="1" customWidth="1"/>
    <col min="10" max="10" width="11.875" style="435" customWidth="1"/>
    <col min="11" max="11" width="0.5" style="435" hidden="1" customWidth="1"/>
    <col min="12" max="12" width="54.25" style="435" bestFit="1" customWidth="1"/>
    <col min="13" max="13" width="9.5" style="435" customWidth="1"/>
    <col min="14" max="14" width="12.75" style="435" customWidth="1"/>
    <col min="15" max="15" width="12.5" style="435" customWidth="1"/>
    <col min="16" max="16" width="25.625" style="435" customWidth="1"/>
    <col min="17" max="17" width="17" style="435" hidden="1" customWidth="1"/>
    <col min="18" max="18" width="19.625" style="435" hidden="1" customWidth="1"/>
    <col min="19" max="19" width="12.25" style="435" hidden="1" customWidth="1"/>
    <col min="20" max="20" width="9" style="436" hidden="1" customWidth="1"/>
    <col min="21" max="16384" width="9" style="436"/>
  </cols>
  <sheetData>
    <row r="1" spans="1:19" ht="18" customHeight="1" x14ac:dyDescent="0.3">
      <c r="A1" s="430" t="str">
        <f>Cover!B3</f>
        <v>Specification No: CC/NT/W-COMM/DOM/A00/24/05281</v>
      </c>
      <c r="B1" s="431"/>
      <c r="C1" s="432"/>
      <c r="D1" s="432"/>
      <c r="E1" s="432"/>
      <c r="F1" s="432"/>
      <c r="G1" s="432"/>
      <c r="H1" s="432"/>
      <c r="I1" s="432"/>
      <c r="J1" s="432"/>
      <c r="K1" s="432"/>
      <c r="L1" s="432"/>
      <c r="M1" s="432"/>
      <c r="N1" s="430" t="s">
        <v>347</v>
      </c>
      <c r="O1" s="432"/>
      <c r="P1" s="433"/>
      <c r="Q1" s="434" t="s">
        <v>324</v>
      </c>
    </row>
    <row r="2" spans="1:19" ht="18" customHeight="1" x14ac:dyDescent="0.3">
      <c r="A2" s="437"/>
      <c r="B2" s="438"/>
      <c r="C2" s="439"/>
      <c r="D2" s="439"/>
      <c r="E2" s="439"/>
      <c r="F2" s="439"/>
      <c r="G2" s="439"/>
      <c r="H2" s="439"/>
      <c r="I2" s="439"/>
      <c r="J2" s="439"/>
      <c r="K2" s="439"/>
      <c r="L2" s="439"/>
      <c r="M2" s="439"/>
      <c r="N2" s="439"/>
      <c r="O2" s="439"/>
      <c r="P2" s="440"/>
      <c r="Q2" s="440"/>
    </row>
    <row r="3" spans="1:19" ht="66" customHeight="1" x14ac:dyDescent="0.3">
      <c r="A3" s="912"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12"/>
      <c r="C3" s="912"/>
      <c r="D3" s="912"/>
      <c r="E3" s="912"/>
      <c r="F3" s="912"/>
      <c r="G3" s="912"/>
      <c r="H3" s="912"/>
      <c r="I3" s="912"/>
      <c r="J3" s="912"/>
      <c r="K3" s="912"/>
      <c r="L3" s="912"/>
      <c r="M3" s="912"/>
      <c r="N3" s="912"/>
      <c r="O3" s="912"/>
      <c r="P3" s="912"/>
      <c r="Q3" s="912"/>
    </row>
    <row r="4" spans="1:19" ht="21.95" customHeight="1" x14ac:dyDescent="0.3">
      <c r="A4" s="913" t="s">
        <v>128</v>
      </c>
      <c r="B4" s="913"/>
      <c r="C4" s="913"/>
      <c r="D4" s="913"/>
      <c r="E4" s="913"/>
      <c r="F4" s="913"/>
      <c r="G4" s="913"/>
      <c r="H4" s="913"/>
      <c r="I4" s="913"/>
      <c r="J4" s="913"/>
      <c r="K4" s="913"/>
      <c r="L4" s="913"/>
      <c r="M4" s="913"/>
      <c r="N4" s="913"/>
      <c r="O4" s="913"/>
      <c r="P4" s="913"/>
      <c r="Q4" s="913"/>
    </row>
    <row r="5" spans="1:19" ht="18" customHeight="1" x14ac:dyDescent="0.3">
      <c r="A5" s="441"/>
      <c r="B5" s="442"/>
      <c r="C5" s="441"/>
      <c r="D5" s="441"/>
      <c r="E5" s="441"/>
      <c r="F5" s="441"/>
      <c r="G5" s="441"/>
      <c r="H5" s="441"/>
      <c r="I5" s="441"/>
      <c r="J5" s="441"/>
      <c r="K5" s="441"/>
      <c r="L5" s="441"/>
      <c r="M5" s="441"/>
      <c r="N5" s="441"/>
      <c r="O5" s="441"/>
      <c r="P5" s="441"/>
      <c r="Q5" s="441"/>
    </row>
    <row r="6" spans="1:19" ht="18" customHeight="1" x14ac:dyDescent="0.3">
      <c r="A6" s="443" t="str">
        <f>'Sch-1'!A6</f>
        <v>Bidder’s Name and Address (Sole Bidder) :</v>
      </c>
      <c r="B6" s="444"/>
      <c r="C6" s="444"/>
      <c r="D6" s="444"/>
      <c r="E6" s="444"/>
      <c r="F6" s="444"/>
      <c r="G6" s="444"/>
      <c r="H6" s="444"/>
      <c r="I6" s="444"/>
      <c r="J6" s="444"/>
      <c r="K6" s="444"/>
      <c r="L6" s="444"/>
      <c r="M6" s="444"/>
      <c r="N6" s="444"/>
      <c r="O6" s="444"/>
      <c r="P6" s="445" t="s">
        <v>5</v>
      </c>
      <c r="Q6" s="440"/>
    </row>
    <row r="7" spans="1:19" ht="36" customHeight="1" x14ac:dyDescent="0.3">
      <c r="A7" s="964">
        <f>'Sch-1'!A7</f>
        <v>0</v>
      </c>
      <c r="B7" s="964"/>
      <c r="C7" s="964"/>
      <c r="D7" s="964"/>
      <c r="E7" s="964"/>
      <c r="F7" s="964"/>
      <c r="G7" s="964"/>
      <c r="H7" s="964"/>
      <c r="I7" s="964"/>
      <c r="J7" s="964"/>
      <c r="K7" s="964"/>
      <c r="L7" s="964"/>
      <c r="M7" s="964"/>
      <c r="N7" s="964"/>
      <c r="O7" s="964"/>
      <c r="P7" s="446" t="str">
        <f>'[1]Sch-1'!M7</f>
        <v>Contracts Services, 3rd Floor</v>
      </c>
      <c r="Q7" s="440"/>
    </row>
    <row r="8" spans="1:19" ht="18" customHeight="1" x14ac:dyDescent="0.3">
      <c r="A8" s="443" t="s">
        <v>7</v>
      </c>
      <c r="B8" s="954" t="str">
        <f>'Sch-4a'!B8:O8</f>
        <v/>
      </c>
      <c r="C8" s="954"/>
      <c r="D8" s="954"/>
      <c r="E8" s="954"/>
      <c r="F8" s="954"/>
      <c r="G8" s="954"/>
      <c r="H8" s="954"/>
      <c r="I8" s="954"/>
      <c r="J8" s="954"/>
      <c r="K8" s="954"/>
      <c r="L8" s="954"/>
      <c r="M8" s="954"/>
      <c r="N8" s="954"/>
      <c r="O8" s="954"/>
      <c r="P8" s="446" t="str">
        <f>'[1]Sch-1'!M8</f>
        <v>Power Grid Corporation of India Ltd.,</v>
      </c>
      <c r="Q8" s="440"/>
    </row>
    <row r="9" spans="1:19" ht="18" customHeight="1" x14ac:dyDescent="0.3">
      <c r="A9" s="443" t="s">
        <v>9</v>
      </c>
      <c r="B9" s="954" t="str">
        <f>'Sch-4a'!B9:O9</f>
        <v/>
      </c>
      <c r="C9" s="954"/>
      <c r="D9" s="954"/>
      <c r="E9" s="954"/>
      <c r="F9" s="954"/>
      <c r="G9" s="954"/>
      <c r="H9" s="954"/>
      <c r="I9" s="954"/>
      <c r="J9" s="954"/>
      <c r="K9" s="954"/>
      <c r="L9" s="954"/>
      <c r="M9" s="954"/>
      <c r="N9" s="954"/>
      <c r="O9" s="954"/>
      <c r="P9" s="446" t="str">
        <f>'[1]Sch-1'!M9</f>
        <v>"Saudamini", Plot No.-2</v>
      </c>
      <c r="Q9" s="440"/>
    </row>
    <row r="10" spans="1:19" ht="18" customHeight="1" x14ac:dyDescent="0.3">
      <c r="A10" s="444"/>
      <c r="B10" s="954" t="str">
        <f>'Sch-4a'!B10:O10</f>
        <v/>
      </c>
      <c r="C10" s="954"/>
      <c r="D10" s="954"/>
      <c r="E10" s="954"/>
      <c r="F10" s="954"/>
      <c r="G10" s="954"/>
      <c r="H10" s="954"/>
      <c r="I10" s="954"/>
      <c r="J10" s="954"/>
      <c r="K10" s="954"/>
      <c r="L10" s="954"/>
      <c r="M10" s="954"/>
      <c r="N10" s="954"/>
      <c r="O10" s="954"/>
      <c r="P10" s="446" t="str">
        <f>'[1]Sch-1'!M10</f>
        <v xml:space="preserve">Sector-29, </v>
      </c>
      <c r="Q10" s="440"/>
    </row>
    <row r="11" spans="1:19" ht="18" customHeight="1" x14ac:dyDescent="0.3">
      <c r="A11" s="444"/>
      <c r="B11" s="954" t="str">
        <f>'Sch-4a'!B11:O11</f>
        <v/>
      </c>
      <c r="C11" s="954"/>
      <c r="D11" s="954"/>
      <c r="E11" s="954"/>
      <c r="F11" s="954"/>
      <c r="G11" s="954"/>
      <c r="H11" s="954"/>
      <c r="I11" s="954"/>
      <c r="J11" s="954"/>
      <c r="K11" s="954"/>
      <c r="L11" s="954"/>
      <c r="M11" s="954"/>
      <c r="N11" s="954"/>
      <c r="O11" s="954"/>
      <c r="P11" s="446" t="str">
        <f>'[1]Sch-1'!M11</f>
        <v>Gurugram (Haryana) - 122001</v>
      </c>
      <c r="Q11" s="440"/>
    </row>
    <row r="12" spans="1:19" ht="18" customHeight="1" x14ac:dyDescent="0.3">
      <c r="A12" s="447"/>
      <c r="B12" s="231"/>
      <c r="C12" s="231"/>
      <c r="D12" s="231"/>
      <c r="E12" s="231"/>
      <c r="F12" s="231"/>
      <c r="G12" s="231"/>
      <c r="H12" s="231"/>
      <c r="I12" s="231"/>
      <c r="J12" s="231"/>
      <c r="K12" s="231"/>
      <c r="L12" s="231"/>
      <c r="M12" s="231"/>
      <c r="N12" s="231"/>
      <c r="O12" s="231"/>
      <c r="P12" s="444"/>
      <c r="Q12" s="440"/>
    </row>
    <row r="13" spans="1:19" ht="26.25" customHeight="1" x14ac:dyDescent="0.3">
      <c r="A13" s="407"/>
      <c r="B13" s="408"/>
      <c r="C13" s="407"/>
      <c r="D13" s="407"/>
      <c r="E13" s="407"/>
      <c r="F13" s="407"/>
      <c r="G13" s="407"/>
      <c r="H13" s="407"/>
      <c r="I13" s="407"/>
      <c r="J13" s="407"/>
      <c r="K13" s="407"/>
      <c r="L13" s="407"/>
      <c r="M13" s="407"/>
      <c r="N13" s="407"/>
      <c r="O13" s="407"/>
      <c r="P13" s="407"/>
      <c r="Q13" s="407"/>
    </row>
    <row r="14" spans="1:19" s="451" customFormat="1" ht="27.75" customHeight="1" x14ac:dyDescent="0.3">
      <c r="A14" s="409" t="s">
        <v>314</v>
      </c>
      <c r="B14" s="448"/>
      <c r="C14" s="449"/>
      <c r="D14" s="449"/>
      <c r="E14" s="449"/>
      <c r="F14" s="449"/>
      <c r="G14" s="449"/>
      <c r="H14" s="449"/>
      <c r="I14" s="449"/>
      <c r="J14" s="449"/>
      <c r="K14" s="449"/>
      <c r="L14" s="449"/>
      <c r="M14" s="449"/>
      <c r="N14" s="449"/>
      <c r="O14" s="449"/>
      <c r="P14" s="449"/>
      <c r="Q14" s="449"/>
      <c r="R14" s="450"/>
      <c r="S14" s="450"/>
    </row>
    <row r="15" spans="1:19" ht="16.5" x14ac:dyDescent="0.3">
      <c r="A15" s="412"/>
      <c r="B15" s="408"/>
      <c r="C15" s="407"/>
      <c r="D15" s="407"/>
      <c r="E15" s="407"/>
      <c r="F15" s="407"/>
      <c r="G15" s="407"/>
      <c r="H15" s="407"/>
      <c r="I15" s="407"/>
      <c r="J15" s="407"/>
      <c r="K15" s="407"/>
      <c r="L15" s="407"/>
      <c r="M15" s="407"/>
      <c r="N15" s="407"/>
      <c r="O15" s="407"/>
      <c r="P15" s="407" t="s">
        <v>15</v>
      </c>
      <c r="Q15" s="407"/>
    </row>
    <row r="16" spans="1:19" ht="75.75" customHeight="1" x14ac:dyDescent="0.3">
      <c r="A16" s="311" t="s">
        <v>17</v>
      </c>
      <c r="B16" s="312" t="s">
        <v>18</v>
      </c>
      <c r="C16" s="312" t="s">
        <v>19</v>
      </c>
      <c r="D16" s="312" t="s">
        <v>138</v>
      </c>
      <c r="E16" s="312" t="s">
        <v>139</v>
      </c>
      <c r="F16" s="312" t="s">
        <v>20</v>
      </c>
      <c r="G16" s="313" t="s">
        <v>21</v>
      </c>
      <c r="H16" s="48" t="s">
        <v>22</v>
      </c>
      <c r="I16" s="48" t="s">
        <v>325</v>
      </c>
      <c r="J16" s="48" t="s">
        <v>364</v>
      </c>
      <c r="K16" s="48" t="s">
        <v>326</v>
      </c>
      <c r="L16" s="50" t="s">
        <v>26</v>
      </c>
      <c r="M16" s="316" t="s">
        <v>27</v>
      </c>
      <c r="N16" s="316" t="s">
        <v>117</v>
      </c>
      <c r="O16" s="312" t="s">
        <v>320</v>
      </c>
      <c r="P16" s="312" t="s">
        <v>321</v>
      </c>
      <c r="Q16" s="50" t="s">
        <v>145</v>
      </c>
    </row>
    <row r="17" spans="1:29" ht="16.5" x14ac:dyDescent="0.3">
      <c r="A17" s="318">
        <v>1</v>
      </c>
      <c r="B17" s="319">
        <v>2</v>
      </c>
      <c r="C17" s="319">
        <v>3</v>
      </c>
      <c r="D17" s="319">
        <v>4</v>
      </c>
      <c r="E17" s="319">
        <v>5</v>
      </c>
      <c r="F17" s="320">
        <v>6</v>
      </c>
      <c r="G17" s="319">
        <v>7</v>
      </c>
      <c r="H17" s="321">
        <v>8</v>
      </c>
      <c r="I17" s="322">
        <v>9</v>
      </c>
      <c r="J17" s="322">
        <v>9</v>
      </c>
      <c r="K17" s="322">
        <v>11</v>
      </c>
      <c r="L17" s="323">
        <v>10</v>
      </c>
      <c r="M17" s="323">
        <v>11</v>
      </c>
      <c r="N17" s="323">
        <v>12</v>
      </c>
      <c r="O17" s="323">
        <v>13</v>
      </c>
      <c r="P17" s="323" t="s">
        <v>350</v>
      </c>
      <c r="Q17" s="323">
        <v>17</v>
      </c>
    </row>
    <row r="18" spans="1:29" s="453" customFormat="1" ht="24" customHeight="1" x14ac:dyDescent="0.3">
      <c r="A18" s="958" t="s">
        <v>357</v>
      </c>
      <c r="B18" s="959"/>
      <c r="C18" s="959"/>
      <c r="D18" s="959"/>
      <c r="E18" s="959"/>
      <c r="F18" s="959"/>
      <c r="G18" s="959"/>
      <c r="H18" s="959"/>
      <c r="I18" s="959"/>
      <c r="J18" s="959"/>
      <c r="K18" s="959"/>
      <c r="L18" s="959"/>
      <c r="M18" s="959"/>
      <c r="N18" s="959"/>
      <c r="O18" s="959"/>
      <c r="P18" s="959"/>
      <c r="Q18" s="416"/>
      <c r="R18" s="452"/>
      <c r="S18" s="452"/>
    </row>
    <row r="19" spans="1:29" s="290" customFormat="1" ht="31.5" x14ac:dyDescent="0.3">
      <c r="A19" s="329">
        <v>1</v>
      </c>
      <c r="B19" s="329"/>
      <c r="C19" s="329"/>
      <c r="D19" s="329"/>
      <c r="E19" s="329"/>
      <c r="F19" s="329"/>
      <c r="G19" s="329"/>
      <c r="H19" s="782">
        <v>72044900</v>
      </c>
      <c r="I19" s="417"/>
      <c r="J19" s="454">
        <v>0.18</v>
      </c>
      <c r="K19" s="332"/>
      <c r="L19" s="333" t="s">
        <v>348</v>
      </c>
      <c r="M19" s="743" t="s">
        <v>337</v>
      </c>
      <c r="N19" s="743">
        <v>221</v>
      </c>
      <c r="O19" s="334"/>
      <c r="P19" s="335" t="str">
        <f t="shared" ref="P19" si="0">IF(O19=0, "Included", IF(ISERROR(N19*O19), O19,N19* O19))</f>
        <v>Included</v>
      </c>
      <c r="Q19" s="336">
        <f t="shared" ref="Q19" si="1">S19</f>
        <v>0</v>
      </c>
      <c r="R19" s="290">
        <f t="shared" ref="R19" si="2">IF(P19="Included",0,P19)</f>
        <v>0</v>
      </c>
      <c r="S19" s="290">
        <f t="shared" ref="S19" si="3">IF(K19="",(R19*J19),(R19*K19))</f>
        <v>0</v>
      </c>
      <c r="T19" s="337"/>
      <c r="AC19" s="338"/>
    </row>
    <row r="20" spans="1:29" s="453" customFormat="1" ht="24" customHeight="1" x14ac:dyDescent="0.3">
      <c r="A20" s="958" t="s">
        <v>358</v>
      </c>
      <c r="B20" s="959"/>
      <c r="C20" s="959"/>
      <c r="D20" s="959"/>
      <c r="E20" s="959"/>
      <c r="F20" s="959"/>
      <c r="G20" s="959"/>
      <c r="H20" s="959"/>
      <c r="I20" s="416"/>
      <c r="J20" s="416"/>
      <c r="K20" s="416"/>
      <c r="L20" s="416"/>
      <c r="M20" s="416"/>
      <c r="N20" s="416"/>
      <c r="O20" s="416"/>
      <c r="P20" s="416"/>
      <c r="Q20" s="416"/>
      <c r="R20" s="452"/>
      <c r="S20" s="452"/>
    </row>
    <row r="21" spans="1:29" s="290" customFormat="1" ht="33" customHeight="1" x14ac:dyDescent="0.3">
      <c r="A21" s="329">
        <v>2</v>
      </c>
      <c r="B21" s="329"/>
      <c r="C21" s="329"/>
      <c r="D21" s="329"/>
      <c r="E21" s="329"/>
      <c r="F21" s="329"/>
      <c r="G21" s="329"/>
      <c r="H21" s="782">
        <v>72044900</v>
      </c>
      <c r="I21" s="417"/>
      <c r="J21" s="454">
        <v>0.18</v>
      </c>
      <c r="K21" s="332"/>
      <c r="L21" s="333" t="s">
        <v>348</v>
      </c>
      <c r="M21" s="743" t="s">
        <v>337</v>
      </c>
      <c r="N21" s="743">
        <v>276</v>
      </c>
      <c r="O21" s="334"/>
      <c r="P21" s="335" t="str">
        <f t="shared" ref="P21:P23" si="4">IF(O21=0, "Included", IF(ISERROR(N21*O21), O21,N21* O21))</f>
        <v>Included</v>
      </c>
      <c r="Q21" s="336">
        <f t="shared" ref="Q21:Q23" si="5">S21</f>
        <v>0</v>
      </c>
      <c r="R21" s="290">
        <f t="shared" ref="R21:R23" si="6">IF(P21="Included",0,P21)</f>
        <v>0</v>
      </c>
      <c r="S21" s="290">
        <f t="shared" ref="S21:S23" si="7">IF(K21="",(R21*J21),(R21*K21))</f>
        <v>0</v>
      </c>
      <c r="T21" s="337"/>
      <c r="AC21" s="338"/>
    </row>
    <row r="22" spans="1:29" s="453" customFormat="1" ht="42.75" customHeight="1" x14ac:dyDescent="0.3">
      <c r="A22" s="962" t="s">
        <v>359</v>
      </c>
      <c r="B22" s="963"/>
      <c r="C22" s="963"/>
      <c r="D22" s="963"/>
      <c r="E22" s="963"/>
      <c r="F22" s="963"/>
      <c r="G22" s="963"/>
      <c r="H22" s="963"/>
      <c r="I22" s="963"/>
      <c r="J22" s="963"/>
      <c r="K22" s="963"/>
      <c r="L22" s="963"/>
      <c r="M22" s="416"/>
      <c r="N22" s="416"/>
      <c r="O22" s="416"/>
      <c r="P22" s="416"/>
      <c r="Q22" s="416"/>
      <c r="R22" s="452"/>
      <c r="S22" s="452"/>
    </row>
    <row r="23" spans="1:29" s="290" customFormat="1" ht="36.75" customHeight="1" x14ac:dyDescent="0.3">
      <c r="A23" s="329">
        <v>3</v>
      </c>
      <c r="B23" s="329"/>
      <c r="C23" s="329"/>
      <c r="D23" s="329"/>
      <c r="E23" s="329"/>
      <c r="F23" s="329"/>
      <c r="G23" s="329"/>
      <c r="H23" s="782">
        <v>72044900</v>
      </c>
      <c r="I23" s="417"/>
      <c r="J23" s="454">
        <v>0.18</v>
      </c>
      <c r="K23" s="332"/>
      <c r="L23" s="333" t="s">
        <v>348</v>
      </c>
      <c r="M23" s="743" t="s">
        <v>337</v>
      </c>
      <c r="N23" s="743">
        <v>312</v>
      </c>
      <c r="O23" s="334"/>
      <c r="P23" s="335" t="str">
        <f t="shared" si="4"/>
        <v>Included</v>
      </c>
      <c r="Q23" s="336">
        <f t="shared" si="5"/>
        <v>0</v>
      </c>
      <c r="R23" s="290">
        <f t="shared" si="6"/>
        <v>0</v>
      </c>
      <c r="S23" s="290">
        <f t="shared" si="7"/>
        <v>0</v>
      </c>
      <c r="T23" s="337"/>
      <c r="AC23" s="338"/>
    </row>
    <row r="24" spans="1:29" s="453" customFormat="1" ht="30" customHeight="1" x14ac:dyDescent="0.3">
      <c r="A24" s="962" t="s">
        <v>365</v>
      </c>
      <c r="B24" s="963"/>
      <c r="C24" s="963"/>
      <c r="D24" s="963"/>
      <c r="E24" s="963"/>
      <c r="F24" s="963"/>
      <c r="G24" s="963"/>
      <c r="H24" s="963"/>
      <c r="I24" s="416"/>
      <c r="J24" s="416"/>
      <c r="K24" s="416"/>
      <c r="L24" s="416"/>
      <c r="M24" s="416"/>
      <c r="N24" s="416"/>
      <c r="O24" s="416"/>
      <c r="P24" s="416"/>
      <c r="Q24" s="416"/>
      <c r="R24" s="452"/>
      <c r="S24" s="452"/>
    </row>
    <row r="25" spans="1:29" s="290" customFormat="1" ht="31.5" x14ac:dyDescent="0.3">
      <c r="A25" s="329">
        <v>4</v>
      </c>
      <c r="B25" s="329"/>
      <c r="C25" s="329"/>
      <c r="D25" s="329"/>
      <c r="E25" s="329"/>
      <c r="F25" s="329"/>
      <c r="G25" s="329"/>
      <c r="H25" s="782">
        <v>72044900</v>
      </c>
      <c r="I25" s="417"/>
      <c r="J25" s="454">
        <v>0.18</v>
      </c>
      <c r="K25" s="332"/>
      <c r="L25" s="333" t="s">
        <v>348</v>
      </c>
      <c r="M25" s="743" t="s">
        <v>337</v>
      </c>
      <c r="N25" s="743">
        <v>254</v>
      </c>
      <c r="O25" s="334"/>
      <c r="P25" s="335" t="str">
        <f t="shared" ref="P25" si="8">IF(O25=0, "Included", IF(ISERROR(N25*O25), O25,N25* O25))</f>
        <v>Included</v>
      </c>
      <c r="Q25" s="336">
        <f t="shared" ref="Q25" si="9">S25</f>
        <v>0</v>
      </c>
      <c r="R25" s="290">
        <f t="shared" ref="R25" si="10">IF(P25="Included",0,P25)</f>
        <v>0</v>
      </c>
      <c r="S25" s="290">
        <f t="shared" ref="S25" si="11">IF(K25="",(R25*J25),(R25*K25))</f>
        <v>0</v>
      </c>
      <c r="T25" s="337"/>
      <c r="AC25" s="338"/>
    </row>
    <row r="26" spans="1:29" s="453" customFormat="1" ht="24" customHeight="1" x14ac:dyDescent="0.3">
      <c r="A26" s="958" t="s">
        <v>366</v>
      </c>
      <c r="B26" s="959"/>
      <c r="C26" s="959"/>
      <c r="D26" s="959"/>
      <c r="E26" s="959"/>
      <c r="F26" s="959"/>
      <c r="G26" s="959"/>
      <c r="H26" s="416"/>
      <c r="I26" s="416"/>
      <c r="J26" s="416"/>
      <c r="K26" s="416"/>
      <c r="L26" s="416"/>
      <c r="M26" s="416"/>
      <c r="N26" s="416"/>
      <c r="O26" s="416"/>
      <c r="P26" s="416"/>
      <c r="Q26" s="416"/>
      <c r="R26" s="452"/>
      <c r="S26" s="452"/>
    </row>
    <row r="27" spans="1:29" s="290" customFormat="1" ht="31.5" x14ac:dyDescent="0.3">
      <c r="A27" s="329">
        <v>5</v>
      </c>
      <c r="B27" s="329"/>
      <c r="C27" s="329"/>
      <c r="D27" s="329"/>
      <c r="E27" s="329"/>
      <c r="F27" s="329"/>
      <c r="G27" s="329"/>
      <c r="H27" s="782">
        <v>72044900</v>
      </c>
      <c r="I27" s="417"/>
      <c r="J27" s="454">
        <v>0.18</v>
      </c>
      <c r="K27" s="332"/>
      <c r="L27" s="333" t="s">
        <v>348</v>
      </c>
      <c r="M27" s="743" t="s">
        <v>337</v>
      </c>
      <c r="N27" s="743">
        <v>229</v>
      </c>
      <c r="O27" s="334"/>
      <c r="P27" s="335" t="str">
        <f t="shared" ref="P27" si="12">IF(O27=0, "Included", IF(ISERROR(N27*O27), O27,N27* O27))</f>
        <v>Included</v>
      </c>
      <c r="Q27" s="336">
        <f t="shared" ref="Q27" si="13">S27</f>
        <v>0</v>
      </c>
      <c r="R27" s="290">
        <f t="shared" ref="R27" si="14">IF(P27="Included",0,P27)</f>
        <v>0</v>
      </c>
      <c r="S27" s="290">
        <f t="shared" ref="S27" si="15">IF(K27="",(R27*J27),(R27*K27))</f>
        <v>0</v>
      </c>
      <c r="T27" s="337"/>
      <c r="AC27" s="338"/>
    </row>
    <row r="28" spans="1:29" s="453" customFormat="1" ht="24" customHeight="1" x14ac:dyDescent="0.3">
      <c r="A28" s="958" t="s">
        <v>367</v>
      </c>
      <c r="B28" s="959"/>
      <c r="C28" s="959"/>
      <c r="D28" s="959"/>
      <c r="E28" s="959"/>
      <c r="F28" s="959"/>
      <c r="G28" s="959"/>
      <c r="H28" s="959"/>
      <c r="I28" s="416"/>
      <c r="J28" s="416"/>
      <c r="K28" s="416"/>
      <c r="L28" s="416"/>
      <c r="M28" s="416"/>
      <c r="N28" s="416"/>
      <c r="O28" s="416"/>
      <c r="P28" s="416"/>
      <c r="Q28" s="416"/>
      <c r="R28" s="452"/>
      <c r="S28" s="452"/>
    </row>
    <row r="29" spans="1:29" s="290" customFormat="1" ht="33" customHeight="1" x14ac:dyDescent="0.3">
      <c r="A29" s="329">
        <v>6</v>
      </c>
      <c r="B29" s="329"/>
      <c r="C29" s="329"/>
      <c r="D29" s="329"/>
      <c r="E29" s="329"/>
      <c r="F29" s="329"/>
      <c r="G29" s="329"/>
      <c r="H29" s="782">
        <v>72044900</v>
      </c>
      <c r="I29" s="417"/>
      <c r="J29" s="454">
        <v>0.18</v>
      </c>
      <c r="K29" s="332"/>
      <c r="L29" s="333" t="s">
        <v>348</v>
      </c>
      <c r="M29" s="743" t="s">
        <v>337</v>
      </c>
      <c r="N29" s="743">
        <v>51</v>
      </c>
      <c r="O29" s="334"/>
      <c r="P29" s="335" t="str">
        <f t="shared" ref="P29" si="16">IF(O29=0, "Included", IF(ISERROR(N29*O29), O29,N29* O29))</f>
        <v>Included</v>
      </c>
      <c r="Q29" s="336">
        <f t="shared" ref="Q29" si="17">S29</f>
        <v>0</v>
      </c>
      <c r="R29" s="290">
        <f t="shared" ref="R29" si="18">IF(P29="Included",0,P29)</f>
        <v>0</v>
      </c>
      <c r="S29" s="290">
        <f t="shared" ref="S29" si="19">IF(K29="",(R29*J29),(R29*K29))</f>
        <v>0</v>
      </c>
      <c r="T29" s="337"/>
      <c r="AC29" s="338"/>
    </row>
    <row r="30" spans="1:29" s="453" customFormat="1" ht="42.75" customHeight="1" x14ac:dyDescent="0.3">
      <c r="A30" s="962" t="s">
        <v>360</v>
      </c>
      <c r="B30" s="963"/>
      <c r="C30" s="963"/>
      <c r="D30" s="963"/>
      <c r="E30" s="963"/>
      <c r="F30" s="963"/>
      <c r="G30" s="963"/>
      <c r="H30" s="963"/>
      <c r="I30" s="963"/>
      <c r="J30" s="963"/>
      <c r="K30" s="963"/>
      <c r="L30" s="963"/>
      <c r="M30" s="416"/>
      <c r="N30" s="416"/>
      <c r="O30" s="416"/>
      <c r="P30" s="416"/>
      <c r="Q30" s="416"/>
      <c r="R30" s="452"/>
      <c r="S30" s="452"/>
    </row>
    <row r="31" spans="1:29" s="290" customFormat="1" ht="36.75" customHeight="1" x14ac:dyDescent="0.3">
      <c r="A31" s="329">
        <v>7</v>
      </c>
      <c r="B31" s="329"/>
      <c r="C31" s="329"/>
      <c r="D31" s="329"/>
      <c r="E31" s="329"/>
      <c r="F31" s="329"/>
      <c r="G31" s="329"/>
      <c r="H31" s="782">
        <v>85481090</v>
      </c>
      <c r="I31" s="417"/>
      <c r="J31" s="454">
        <v>0.18</v>
      </c>
      <c r="K31" s="332"/>
      <c r="L31" s="333" t="s">
        <v>349</v>
      </c>
      <c r="M31" s="743" t="s">
        <v>337</v>
      </c>
      <c r="N31" s="743">
        <v>181</v>
      </c>
      <c r="O31" s="334"/>
      <c r="P31" s="335" t="str">
        <f t="shared" ref="P31" si="20">IF(O31=0, "Included", IF(ISERROR(N31*O31), O31,N31* O31))</f>
        <v>Included</v>
      </c>
      <c r="Q31" s="336">
        <f t="shared" ref="Q31" si="21">S31</f>
        <v>0</v>
      </c>
      <c r="R31" s="290">
        <f t="shared" ref="R31" si="22">IF(P31="Included",0,P31)</f>
        <v>0</v>
      </c>
      <c r="S31" s="290">
        <f t="shared" ref="S31" si="23">IF(K31="",(R31*J31),(R31*K31))</f>
        <v>0</v>
      </c>
      <c r="T31" s="337"/>
      <c r="AC31" s="338"/>
    </row>
    <row r="32" spans="1:29" s="453" customFormat="1" ht="30" customHeight="1" x14ac:dyDescent="0.3">
      <c r="A32" s="962" t="s">
        <v>361</v>
      </c>
      <c r="B32" s="963"/>
      <c r="C32" s="963"/>
      <c r="D32" s="963"/>
      <c r="E32" s="963"/>
      <c r="F32" s="963"/>
      <c r="G32" s="963"/>
      <c r="H32" s="963"/>
      <c r="I32" s="416"/>
      <c r="J32" s="416"/>
      <c r="K32" s="416"/>
      <c r="L32" s="416"/>
      <c r="M32" s="416"/>
      <c r="N32" s="416"/>
      <c r="O32" s="416"/>
      <c r="P32" s="416"/>
      <c r="Q32" s="416"/>
      <c r="R32" s="452"/>
      <c r="S32" s="452"/>
    </row>
    <row r="33" spans="1:29" s="290" customFormat="1" ht="31.5" x14ac:dyDescent="0.3">
      <c r="A33" s="329">
        <v>8</v>
      </c>
      <c r="B33" s="329"/>
      <c r="C33" s="329"/>
      <c r="D33" s="329"/>
      <c r="E33" s="329"/>
      <c r="F33" s="329"/>
      <c r="G33" s="329"/>
      <c r="H33" s="782">
        <v>85481090</v>
      </c>
      <c r="I33" s="417"/>
      <c r="J33" s="454">
        <v>0.18</v>
      </c>
      <c r="K33" s="332"/>
      <c r="L33" s="333" t="s">
        <v>349</v>
      </c>
      <c r="M33" s="743" t="s">
        <v>337</v>
      </c>
      <c r="N33" s="743">
        <v>183</v>
      </c>
      <c r="O33" s="334"/>
      <c r="P33" s="335" t="str">
        <f t="shared" ref="P33" si="24">IF(O33=0, "Included", IF(ISERROR(N33*O33), O33,N33* O33))</f>
        <v>Included</v>
      </c>
      <c r="Q33" s="336">
        <f t="shared" ref="Q33" si="25">S33</f>
        <v>0</v>
      </c>
      <c r="R33" s="290">
        <f t="shared" ref="R33" si="26">IF(P33="Included",0,P33)</f>
        <v>0</v>
      </c>
      <c r="S33" s="290">
        <f t="shared" ref="S33" si="27">IF(K33="",(R33*J33),(R33*K33))</f>
        <v>0</v>
      </c>
      <c r="T33" s="337"/>
      <c r="AC33" s="338"/>
    </row>
    <row r="34" spans="1:29" s="453" customFormat="1" ht="30" customHeight="1" x14ac:dyDescent="0.3">
      <c r="A34" s="962" t="s">
        <v>362</v>
      </c>
      <c r="B34" s="963"/>
      <c r="C34" s="963"/>
      <c r="D34" s="963"/>
      <c r="E34" s="963"/>
      <c r="F34" s="963"/>
      <c r="G34" s="963"/>
      <c r="H34" s="963"/>
      <c r="I34" s="963"/>
      <c r="J34" s="963"/>
      <c r="K34" s="963"/>
      <c r="L34" s="963"/>
      <c r="M34" s="963"/>
      <c r="N34" s="963"/>
      <c r="O34" s="963"/>
      <c r="P34" s="963"/>
      <c r="Q34" s="416"/>
      <c r="R34" s="452"/>
      <c r="S34" s="452"/>
    </row>
    <row r="35" spans="1:29" s="290" customFormat="1" ht="31.5" x14ac:dyDescent="0.3">
      <c r="A35" s="329">
        <v>9</v>
      </c>
      <c r="B35" s="329"/>
      <c r="C35" s="329"/>
      <c r="D35" s="329"/>
      <c r="E35" s="329"/>
      <c r="F35" s="329"/>
      <c r="G35" s="329"/>
      <c r="H35" s="782">
        <v>72044900</v>
      </c>
      <c r="I35" s="417"/>
      <c r="J35" s="454">
        <v>0.18</v>
      </c>
      <c r="K35" s="332"/>
      <c r="L35" s="333" t="s">
        <v>348</v>
      </c>
      <c r="M35" s="743" t="s">
        <v>337</v>
      </c>
      <c r="N35" s="743">
        <v>5</v>
      </c>
      <c r="O35" s="334"/>
      <c r="P35" s="335" t="str">
        <f t="shared" ref="P35" si="28">IF(O35=0, "Included", IF(ISERROR(N35*O35), O35,N35* O35))</f>
        <v>Included</v>
      </c>
      <c r="Q35" s="336">
        <f t="shared" ref="Q35" si="29">S35</f>
        <v>0</v>
      </c>
      <c r="R35" s="290">
        <f t="shared" ref="R35" si="30">IF(P35="Included",0,P35)</f>
        <v>0</v>
      </c>
      <c r="S35" s="290">
        <f t="shared" ref="S35" si="31">IF(K35="",(R35*J35),(R35*K35))</f>
        <v>0</v>
      </c>
      <c r="T35" s="337"/>
      <c r="AC35" s="338"/>
    </row>
    <row r="36" spans="1:29" ht="19.5" customHeight="1" x14ac:dyDescent="0.3">
      <c r="A36" s="455"/>
      <c r="B36" s="456"/>
      <c r="C36" s="456"/>
      <c r="D36" s="456"/>
      <c r="E36" s="456"/>
      <c r="F36" s="456"/>
      <c r="G36" s="456"/>
      <c r="H36" s="456"/>
      <c r="I36" s="456"/>
      <c r="J36" s="456"/>
      <c r="K36" s="456"/>
      <c r="L36" s="456"/>
      <c r="M36" s="456"/>
      <c r="N36" s="456"/>
      <c r="O36" s="456"/>
      <c r="P36" s="456"/>
      <c r="Q36" s="456"/>
    </row>
    <row r="37" spans="1:29" s="9" customFormat="1" ht="22.5" customHeight="1" x14ac:dyDescent="0.3">
      <c r="A37" s="883"/>
      <c r="B37" s="884"/>
      <c r="C37" s="884"/>
      <c r="D37" s="884"/>
      <c r="E37" s="884"/>
      <c r="F37" s="884"/>
      <c r="G37" s="884"/>
      <c r="H37" s="884"/>
      <c r="I37" s="885"/>
      <c r="J37" s="960" t="s">
        <v>319</v>
      </c>
      <c r="K37" s="961"/>
      <c r="L37" s="961"/>
      <c r="M37" s="783" t="s">
        <v>363</v>
      </c>
      <c r="N37" s="785">
        <f>SUM(N19:N35)</f>
        <v>1712</v>
      </c>
      <c r="O37" s="784"/>
      <c r="P37" s="343">
        <f>SUM(P19:P35)</f>
        <v>0</v>
      </c>
      <c r="Q37" s="457"/>
      <c r="R37" s="8"/>
      <c r="S37" s="422" t="e">
        <f>SUM(#REF!)</f>
        <v>#REF!</v>
      </c>
    </row>
    <row r="38" spans="1:29" s="9" customFormat="1" ht="19.5" hidden="1" customHeight="1" x14ac:dyDescent="0.3">
      <c r="A38" s="345"/>
      <c r="B38" s="346"/>
      <c r="C38" s="346"/>
      <c r="D38" s="346"/>
      <c r="E38" s="346"/>
      <c r="F38" s="346"/>
      <c r="G38" s="346"/>
      <c r="H38" s="347"/>
      <c r="I38" s="348"/>
      <c r="J38" s="955" t="s">
        <v>145</v>
      </c>
      <c r="K38" s="955"/>
      <c r="L38" s="955"/>
      <c r="M38" s="955"/>
      <c r="N38" s="955"/>
      <c r="O38" s="956"/>
      <c r="P38" s="343"/>
      <c r="Q38" s="349" t="e">
        <f>SUM(#REF!)</f>
        <v>#REF!</v>
      </c>
      <c r="R38" s="8"/>
      <c r="S38" s="8"/>
    </row>
    <row r="39" spans="1:29" ht="16.5" x14ac:dyDescent="0.3">
      <c r="A39" s="412"/>
      <c r="B39" s="408"/>
      <c r="C39" s="407"/>
      <c r="D39" s="407"/>
      <c r="E39" s="407"/>
      <c r="F39" s="407"/>
      <c r="G39" s="407"/>
      <c r="H39" s="407"/>
      <c r="I39" s="407"/>
      <c r="J39" s="407"/>
      <c r="K39" s="407"/>
      <c r="L39" s="407"/>
      <c r="M39" s="407"/>
      <c r="N39" s="407"/>
      <c r="O39" s="407"/>
      <c r="P39" s="407"/>
      <c r="Q39" s="407"/>
    </row>
    <row r="40" spans="1:29" s="435" customFormat="1" ht="20.25" customHeight="1" x14ac:dyDescent="0.3">
      <c r="A40" s="350" t="s">
        <v>315</v>
      </c>
      <c r="B40" s="953" t="s">
        <v>316</v>
      </c>
      <c r="C40" s="953"/>
      <c r="D40" s="953"/>
      <c r="E40" s="953"/>
      <c r="F40" s="953"/>
      <c r="G40" s="953"/>
      <c r="H40" s="953"/>
      <c r="I40" s="953"/>
      <c r="J40" s="953"/>
      <c r="K40" s="953"/>
      <c r="L40" s="953"/>
      <c r="M40" s="953"/>
      <c r="N40" s="953"/>
      <c r="O40" s="953"/>
      <c r="P40" s="953"/>
      <c r="Q40" s="223"/>
    </row>
    <row r="41" spans="1:29" s="435" customFormat="1" ht="18" customHeight="1" x14ac:dyDescent="0.3">
      <c r="A41" s="350" t="s">
        <v>315</v>
      </c>
      <c r="B41" s="953" t="s">
        <v>317</v>
      </c>
      <c r="C41" s="953"/>
      <c r="D41" s="953"/>
      <c r="E41" s="953"/>
      <c r="F41" s="953"/>
      <c r="G41" s="953"/>
      <c r="H41" s="953"/>
      <c r="I41" s="953"/>
      <c r="J41" s="953"/>
      <c r="K41" s="953"/>
      <c r="L41" s="953"/>
      <c r="M41" s="953"/>
      <c r="N41" s="953"/>
      <c r="O41" s="953"/>
      <c r="P41" s="953"/>
      <c r="Q41" s="223"/>
    </row>
    <row r="42" spans="1:29" s="435" customFormat="1" ht="43.5" customHeight="1" x14ac:dyDescent="0.3">
      <c r="A42" s="350" t="s">
        <v>315</v>
      </c>
      <c r="B42" s="953" t="s">
        <v>318</v>
      </c>
      <c r="C42" s="953"/>
      <c r="D42" s="953"/>
      <c r="E42" s="953"/>
      <c r="F42" s="953"/>
      <c r="G42" s="953"/>
      <c r="H42" s="953"/>
      <c r="I42" s="953"/>
      <c r="J42" s="953"/>
      <c r="K42" s="953"/>
      <c r="L42" s="953"/>
      <c r="M42" s="953"/>
      <c r="N42" s="953"/>
      <c r="O42" s="953"/>
      <c r="P42" s="953"/>
      <c r="Q42" s="223"/>
    </row>
    <row r="43" spans="1:29" s="435" customFormat="1" ht="21" customHeight="1" x14ac:dyDescent="0.3">
      <c r="A43" s="350"/>
      <c r="B43" s="744" t="s">
        <v>322</v>
      </c>
      <c r="C43" s="957" t="s">
        <v>345</v>
      </c>
      <c r="D43" s="957"/>
      <c r="E43" s="957"/>
      <c r="F43" s="957"/>
      <c r="G43" s="957"/>
      <c r="H43" s="957"/>
      <c r="I43" s="957"/>
      <c r="J43" s="957"/>
      <c r="K43" s="957"/>
      <c r="L43" s="957"/>
      <c r="M43" s="957"/>
      <c r="N43" s="957"/>
      <c r="O43" s="957"/>
      <c r="P43" s="223"/>
      <c r="Q43" s="223"/>
    </row>
    <row r="44" spans="1:29" s="435" customFormat="1" ht="19.5" customHeight="1" x14ac:dyDescent="0.3">
      <c r="A44" s="350"/>
      <c r="B44" s="744"/>
      <c r="C44" s="957" t="s">
        <v>346</v>
      </c>
      <c r="D44" s="957"/>
      <c r="E44" s="957"/>
      <c r="F44" s="957"/>
      <c r="G44" s="957"/>
      <c r="H44" s="957"/>
      <c r="I44" s="957"/>
      <c r="J44" s="957"/>
      <c r="K44" s="957"/>
      <c r="L44" s="957"/>
      <c r="M44" s="957"/>
      <c r="N44" s="957"/>
      <c r="O44" s="957"/>
      <c r="P44" s="223"/>
      <c r="Q44" s="223"/>
    </row>
    <row r="45" spans="1:29" ht="21" customHeight="1" x14ac:dyDescent="0.3">
      <c r="A45" s="350"/>
      <c r="B45" s="953"/>
      <c r="C45" s="953"/>
      <c r="D45" s="953"/>
      <c r="E45" s="953"/>
      <c r="F45" s="953"/>
      <c r="G45" s="953"/>
      <c r="H45" s="953"/>
      <c r="I45" s="953"/>
      <c r="J45" s="953"/>
      <c r="K45" s="953"/>
      <c r="L45" s="953"/>
      <c r="M45" s="953"/>
      <c r="N45" s="953"/>
      <c r="O45" s="915"/>
      <c r="P45" s="915"/>
      <c r="Q45" s="915"/>
    </row>
    <row r="46" spans="1:29" ht="33.6" customHeight="1" x14ac:dyDescent="0.3">
      <c r="A46" s="458" t="s">
        <v>43</v>
      </c>
      <c r="B46" s="459" t="str">
        <f>'Sch-1'!B225</f>
        <v>--</v>
      </c>
      <c r="C46" s="460"/>
      <c r="D46" s="460"/>
      <c r="E46" s="460"/>
      <c r="F46" s="460"/>
      <c r="G46" s="460"/>
      <c r="H46" s="460"/>
      <c r="I46" s="460"/>
      <c r="J46" s="460"/>
      <c r="K46" s="460"/>
      <c r="L46" s="460"/>
      <c r="M46" s="460"/>
      <c r="N46" s="724" t="s">
        <v>313</v>
      </c>
      <c r="O46" s="904" t="str">
        <f>'Sch-3 '!O128</f>
        <v/>
      </c>
      <c r="P46" s="904"/>
      <c r="Q46" s="904"/>
    </row>
    <row r="47" spans="1:29" ht="33.6" customHeight="1" x14ac:dyDescent="0.3">
      <c r="A47" s="458" t="s">
        <v>44</v>
      </c>
      <c r="B47" s="459" t="str">
        <f>'Sch-1'!B226</f>
        <v/>
      </c>
      <c r="C47" s="440"/>
      <c r="D47" s="440"/>
      <c r="E47" s="440"/>
      <c r="F47" s="440"/>
      <c r="G47" s="440"/>
      <c r="H47" s="440"/>
      <c r="I47" s="440"/>
      <c r="J47" s="440"/>
      <c r="K47" s="440"/>
      <c r="L47" s="440"/>
      <c r="M47" s="440"/>
      <c r="N47" s="725" t="s">
        <v>107</v>
      </c>
      <c r="O47" s="904" t="str">
        <f>'Sch-3 '!O129</f>
        <v/>
      </c>
      <c r="P47" s="904"/>
      <c r="Q47" s="904"/>
    </row>
    <row r="48" spans="1:29" ht="33.6" customHeight="1" x14ac:dyDescent="0.3">
      <c r="A48" s="439"/>
      <c r="B48" s="438"/>
      <c r="C48" s="440"/>
      <c r="D48" s="440"/>
      <c r="E48" s="440"/>
      <c r="F48" s="440"/>
      <c r="G48" s="440"/>
      <c r="H48" s="440"/>
      <c r="I48" s="440"/>
      <c r="J48" s="440"/>
      <c r="K48" s="440"/>
      <c r="L48" s="440"/>
      <c r="M48" s="440"/>
      <c r="N48" s="440"/>
      <c r="O48" s="915"/>
      <c r="P48" s="915"/>
      <c r="Q48" s="915"/>
    </row>
    <row r="49" spans="1:17" ht="33.6" customHeight="1" x14ac:dyDescent="0.3">
      <c r="A49" s="439"/>
      <c r="B49" s="438"/>
      <c r="C49" s="440"/>
      <c r="D49" s="440"/>
      <c r="E49" s="440"/>
      <c r="F49" s="440"/>
      <c r="G49" s="440"/>
      <c r="H49" s="440"/>
      <c r="I49" s="440"/>
      <c r="J49" s="440"/>
      <c r="K49" s="440"/>
      <c r="L49" s="440"/>
      <c r="M49" s="440"/>
      <c r="N49" s="440"/>
      <c r="O49" s="439"/>
      <c r="P49" s="461"/>
      <c r="Q49" s="462"/>
    </row>
  </sheetData>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9">
    <mergeCell ref="A18:P18"/>
    <mergeCell ref="A26:G26"/>
    <mergeCell ref="A28:H28"/>
    <mergeCell ref="A30:L30"/>
    <mergeCell ref="A32:H32"/>
    <mergeCell ref="A24:H24"/>
    <mergeCell ref="A22:L22"/>
    <mergeCell ref="B10:O10"/>
    <mergeCell ref="A3:Q3"/>
    <mergeCell ref="A4:Q4"/>
    <mergeCell ref="A7:O7"/>
    <mergeCell ref="B8:O8"/>
    <mergeCell ref="B9:O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s>
  <conditionalFormatting sqref="K19">
    <cfRule type="cellIs" dxfId="30" priority="28" stopIfTrue="1" operator="equal">
      <formula>"a"</formula>
    </cfRule>
  </conditionalFormatting>
  <conditionalFormatting sqref="O19">
    <cfRule type="expression" dxfId="29" priority="27" stopIfTrue="1">
      <formula>N19&gt;0</formula>
    </cfRule>
  </conditionalFormatting>
  <conditionalFormatting sqref="I19">
    <cfRule type="expression" dxfId="28" priority="26" stopIfTrue="1">
      <formula>H19&gt;0</formula>
    </cfRule>
  </conditionalFormatting>
  <conditionalFormatting sqref="K19">
    <cfRule type="expression" dxfId="27" priority="25" stopIfTrue="1">
      <formula>J19&gt;0</formula>
    </cfRule>
  </conditionalFormatting>
  <conditionalFormatting sqref="K21">
    <cfRule type="expression" dxfId="26" priority="21" stopIfTrue="1">
      <formula>J21&gt;0</formula>
    </cfRule>
  </conditionalFormatting>
  <conditionalFormatting sqref="K25 K33 K35">
    <cfRule type="expression" dxfId="25" priority="13" stopIfTrue="1">
      <formula>J25&gt;0</formula>
    </cfRule>
  </conditionalFormatting>
  <conditionalFormatting sqref="K21">
    <cfRule type="cellIs" dxfId="24" priority="24" stopIfTrue="1" operator="equal">
      <formula>"a"</formula>
    </cfRule>
  </conditionalFormatting>
  <conditionalFormatting sqref="O21">
    <cfRule type="expression" dxfId="23" priority="23" stopIfTrue="1">
      <formula>N21&gt;0</formula>
    </cfRule>
  </conditionalFormatting>
  <conditionalFormatting sqref="I21">
    <cfRule type="expression" dxfId="22" priority="22" stopIfTrue="1">
      <formula>H21&gt;0</formula>
    </cfRule>
  </conditionalFormatting>
  <conditionalFormatting sqref="K23">
    <cfRule type="cellIs" dxfId="21" priority="20" stopIfTrue="1" operator="equal">
      <formula>"a"</formula>
    </cfRule>
  </conditionalFormatting>
  <conditionalFormatting sqref="O23">
    <cfRule type="expression" dxfId="20" priority="19" stopIfTrue="1">
      <formula>N23&gt;0</formula>
    </cfRule>
  </conditionalFormatting>
  <conditionalFormatting sqref="I23">
    <cfRule type="expression" dxfId="19" priority="18" stopIfTrue="1">
      <formula>H23&gt;0</formula>
    </cfRule>
  </conditionalFormatting>
  <conditionalFormatting sqref="K23">
    <cfRule type="expression" dxfId="18" priority="17" stopIfTrue="1">
      <formula>J23&gt;0</formula>
    </cfRule>
  </conditionalFormatting>
  <conditionalFormatting sqref="K25 K33 K35">
    <cfRule type="cellIs" dxfId="17" priority="16" stopIfTrue="1" operator="equal">
      <formula>"a"</formula>
    </cfRule>
  </conditionalFormatting>
  <conditionalFormatting sqref="O25 O33 O35">
    <cfRule type="expression" dxfId="16" priority="15" stopIfTrue="1">
      <formula>N25&gt;0</formula>
    </cfRule>
  </conditionalFormatting>
  <conditionalFormatting sqref="I25 I33 I35">
    <cfRule type="expression" dxfId="15" priority="14" stopIfTrue="1">
      <formula>H25&gt;0</formula>
    </cfRule>
  </conditionalFormatting>
  <conditionalFormatting sqref="K27">
    <cfRule type="cellIs" dxfId="14" priority="12" stopIfTrue="1" operator="equal">
      <formula>"a"</formula>
    </cfRule>
  </conditionalFormatting>
  <conditionalFormatting sqref="O27">
    <cfRule type="expression" dxfId="13" priority="11" stopIfTrue="1">
      <formula>N27&gt;0</formula>
    </cfRule>
  </conditionalFormatting>
  <conditionalFormatting sqref="I27">
    <cfRule type="expression" dxfId="12" priority="10" stopIfTrue="1">
      <formula>H27&gt;0</formula>
    </cfRule>
  </conditionalFormatting>
  <conditionalFormatting sqref="K27">
    <cfRule type="expression" dxfId="11" priority="9" stopIfTrue="1">
      <formula>J27&gt;0</formula>
    </cfRule>
  </conditionalFormatting>
  <conditionalFormatting sqref="K29">
    <cfRule type="expression" dxfId="10" priority="5" stopIfTrue="1">
      <formula>J29&gt;0</formula>
    </cfRule>
  </conditionalFormatting>
  <conditionalFormatting sqref="K29">
    <cfRule type="cellIs" dxfId="9" priority="8" stopIfTrue="1" operator="equal">
      <formula>"a"</formula>
    </cfRule>
  </conditionalFormatting>
  <conditionalFormatting sqref="O29">
    <cfRule type="expression" dxfId="8" priority="7" stopIfTrue="1">
      <formula>N29&gt;0</formula>
    </cfRule>
  </conditionalFormatting>
  <conditionalFormatting sqref="I29">
    <cfRule type="expression" dxfId="7" priority="6" stopIfTrue="1">
      <formula>H29&gt;0</formula>
    </cfRule>
  </conditionalFormatting>
  <conditionalFormatting sqref="K31">
    <cfRule type="cellIs" dxfId="6" priority="4" stopIfTrue="1" operator="equal">
      <formula>"a"</formula>
    </cfRule>
  </conditionalFormatting>
  <conditionalFormatting sqref="O31">
    <cfRule type="expression" dxfId="5" priority="3" stopIfTrue="1">
      <formula>N31&gt;0</formula>
    </cfRule>
  </conditionalFormatting>
  <conditionalFormatting sqref="I31">
    <cfRule type="expression" dxfId="4" priority="2" stopIfTrue="1">
      <formula>H31&gt;0</formula>
    </cfRule>
  </conditionalFormatting>
  <conditionalFormatting sqref="K31">
    <cfRule type="expression" dxfId="3" priority="1" stopIfTrue="1">
      <formula>J31&gt;0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7" zoomScaleNormal="100" zoomScaleSheetLayoutView="100" workbookViewId="0">
      <selection activeCell="B25" sqref="B25:C25"/>
    </sheetView>
  </sheetViews>
  <sheetFormatPr defaultColWidth="10" defaultRowHeight="16.5" x14ac:dyDescent="0.3"/>
  <cols>
    <col min="1" max="1" width="10.625" style="475" customWidth="1"/>
    <col min="2" max="2" width="27.5" style="475" customWidth="1"/>
    <col min="3" max="3" width="21" style="475" customWidth="1"/>
    <col min="4" max="4" width="34.375" style="475" customWidth="1"/>
    <col min="5" max="16384" width="10" style="506"/>
  </cols>
  <sheetData>
    <row r="1" spans="1:6" ht="18" customHeight="1" x14ac:dyDescent="0.3">
      <c r="A1" s="430" t="str">
        <f>Cover!B3</f>
        <v>Specification No: CC/NT/W-COMM/DOM/A00/24/05281</v>
      </c>
      <c r="B1" s="431"/>
      <c r="C1" s="433"/>
      <c r="D1" s="434" t="s">
        <v>333</v>
      </c>
    </row>
    <row r="2" spans="1:6" ht="18" customHeight="1" x14ac:dyDescent="0.3">
      <c r="A2" s="507"/>
      <c r="B2" s="508"/>
      <c r="C2" s="509"/>
      <c r="D2" s="509"/>
    </row>
    <row r="3" spans="1:6" ht="78.75" customHeight="1" x14ac:dyDescent="0.3">
      <c r="A3" s="965"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65"/>
      <c r="C3" s="965"/>
      <c r="D3" s="965"/>
      <c r="E3" s="510"/>
      <c r="F3" s="510"/>
    </row>
    <row r="4" spans="1:6" ht="21.95" customHeight="1" x14ac:dyDescent="0.3">
      <c r="A4" s="931" t="s">
        <v>181</v>
      </c>
      <c r="B4" s="931"/>
      <c r="C4" s="931"/>
      <c r="D4" s="931"/>
    </row>
    <row r="5" spans="1:6" ht="18" customHeight="1" x14ac:dyDescent="0.3">
      <c r="A5" s="511"/>
    </row>
    <row r="6" spans="1:6" ht="18" customHeight="1" x14ac:dyDescent="0.3">
      <c r="A6" s="443" t="str">
        <f>'Sch-1'!A6</f>
        <v>Bidder’s Name and Address (Sole Bidder) :</v>
      </c>
      <c r="D6" s="476" t="s">
        <v>5</v>
      </c>
    </row>
    <row r="7" spans="1:6" ht="36" customHeight="1" x14ac:dyDescent="0.3">
      <c r="A7" s="914">
        <f>'Sch-1'!A7</f>
        <v>0</v>
      </c>
      <c r="B7" s="914"/>
      <c r="C7" s="914"/>
      <c r="D7" s="478" t="str">
        <f>'[1]Sch-1'!M7</f>
        <v>Contracts Services, 3rd Floor</v>
      </c>
    </row>
    <row r="8" spans="1:6" ht="18" customHeight="1" x14ac:dyDescent="0.3">
      <c r="A8" s="479" t="s">
        <v>161</v>
      </c>
      <c r="B8" s="925" t="str">
        <f>IF('[1]Sch-1'!C8=0, "", '[1]Sch-1'!C8)</f>
        <v/>
      </c>
      <c r="C8" s="925"/>
      <c r="D8" s="478" t="str">
        <f>'[1]Sch-1'!M8</f>
        <v>Power Grid Corporation of India Ltd.,</v>
      </c>
    </row>
    <row r="9" spans="1:6" ht="18" customHeight="1" x14ac:dyDescent="0.3">
      <c r="A9" s="479" t="s">
        <v>162</v>
      </c>
      <c r="B9" s="925" t="str">
        <f>IF('[1]Sch-1'!C9=0, "", '[1]Sch-1'!C9)</f>
        <v/>
      </c>
      <c r="C9" s="925"/>
      <c r="D9" s="478" t="str">
        <f>'[1]Sch-1'!M9</f>
        <v>"Saudamini", Plot No.-2</v>
      </c>
    </row>
    <row r="10" spans="1:6" ht="18" customHeight="1" x14ac:dyDescent="0.3">
      <c r="A10" s="480"/>
      <c r="B10" s="925" t="str">
        <f>IF('[1]Sch-1'!C10=0, "", '[1]Sch-1'!C10)</f>
        <v/>
      </c>
      <c r="C10" s="925"/>
      <c r="D10" s="478" t="str">
        <f>'[1]Sch-1'!M10</f>
        <v xml:space="preserve">Sector-29, </v>
      </c>
    </row>
    <row r="11" spans="1:6" ht="18" customHeight="1" x14ac:dyDescent="0.3">
      <c r="A11" s="480"/>
      <c r="B11" s="925" t="str">
        <f>IF('[1]Sch-1'!C11=0, "", '[1]Sch-1'!C11)</f>
        <v/>
      </c>
      <c r="C11" s="925"/>
      <c r="D11" s="478" t="str">
        <f>'[1]Sch-1'!M11</f>
        <v>Gurugram (Haryana) - 122001</v>
      </c>
    </row>
    <row r="12" spans="1:6" ht="5.25" customHeight="1" x14ac:dyDescent="0.3">
      <c r="A12" s="512"/>
      <c r="B12" s="512"/>
      <c r="C12" s="512"/>
      <c r="D12" s="476"/>
    </row>
    <row r="13" spans="1:6" ht="21.95" customHeight="1" x14ac:dyDescent="0.3">
      <c r="A13" s="739" t="s">
        <v>163</v>
      </c>
      <c r="B13" s="968" t="s">
        <v>116</v>
      </c>
      <c r="C13" s="969"/>
      <c r="D13" s="740" t="s">
        <v>165</v>
      </c>
    </row>
    <row r="14" spans="1:6" ht="21.95" customHeight="1" x14ac:dyDescent="0.3">
      <c r="A14" s="482" t="s">
        <v>168</v>
      </c>
      <c r="B14" s="970" t="s">
        <v>182</v>
      </c>
      <c r="C14" s="970"/>
      <c r="D14" s="515">
        <f>'Sch-1'!N219</f>
        <v>0</v>
      </c>
    </row>
    <row r="15" spans="1:6" ht="35.1" customHeight="1" x14ac:dyDescent="0.3">
      <c r="A15" s="516"/>
      <c r="B15" s="971" t="s">
        <v>183</v>
      </c>
      <c r="C15" s="967"/>
      <c r="D15" s="517"/>
    </row>
    <row r="16" spans="1:6" ht="21.95" customHeight="1" x14ac:dyDescent="0.3">
      <c r="A16" s="482" t="s">
        <v>172</v>
      </c>
      <c r="B16" s="970" t="s">
        <v>184</v>
      </c>
      <c r="C16" s="970"/>
      <c r="D16" s="515">
        <f>'Sch-2'!J218</f>
        <v>0</v>
      </c>
    </row>
    <row r="17" spans="1:4" ht="35.1" customHeight="1" x14ac:dyDescent="0.3">
      <c r="A17" s="516"/>
      <c r="B17" s="966" t="s">
        <v>185</v>
      </c>
      <c r="C17" s="967"/>
      <c r="D17" s="517"/>
    </row>
    <row r="18" spans="1:4" ht="21.95" customHeight="1" x14ac:dyDescent="0.3">
      <c r="A18" s="482" t="s">
        <v>186</v>
      </c>
      <c r="B18" s="970" t="s">
        <v>187</v>
      </c>
      <c r="C18" s="970"/>
      <c r="D18" s="515">
        <f>'Sch-3 '!P123</f>
        <v>0</v>
      </c>
    </row>
    <row r="19" spans="1:4" ht="30" customHeight="1" x14ac:dyDescent="0.3">
      <c r="A19" s="516"/>
      <c r="B19" s="971" t="s">
        <v>188</v>
      </c>
      <c r="C19" s="967"/>
      <c r="D19" s="517"/>
    </row>
    <row r="20" spans="1:4" ht="21.95" customHeight="1" x14ac:dyDescent="0.3">
      <c r="A20" s="482" t="s">
        <v>189</v>
      </c>
      <c r="B20" s="970" t="s">
        <v>190</v>
      </c>
      <c r="C20" s="970"/>
      <c r="D20" s="518">
        <f>'Sch-4a'!P35</f>
        <v>0</v>
      </c>
    </row>
    <row r="21" spans="1:4" ht="30" customHeight="1" x14ac:dyDescent="0.3">
      <c r="A21" s="516"/>
      <c r="B21" s="971" t="s">
        <v>191</v>
      </c>
      <c r="C21" s="967"/>
      <c r="D21" s="517"/>
    </row>
    <row r="22" spans="1:4" ht="21.95" customHeight="1" x14ac:dyDescent="0.3">
      <c r="A22" s="482" t="s">
        <v>192</v>
      </c>
      <c r="B22" s="970" t="s">
        <v>193</v>
      </c>
      <c r="C22" s="970"/>
      <c r="D22" s="518">
        <f>'Sch-4b'!P43</f>
        <v>0</v>
      </c>
    </row>
    <row r="23" spans="1:4" ht="44.25" customHeight="1" x14ac:dyDescent="0.3">
      <c r="A23" s="516"/>
      <c r="B23" s="966" t="s">
        <v>155</v>
      </c>
      <c r="C23" s="967"/>
      <c r="D23" s="517"/>
    </row>
    <row r="24" spans="1:4" ht="30" customHeight="1" x14ac:dyDescent="0.3">
      <c r="A24" s="482">
        <v>5</v>
      </c>
      <c r="B24" s="970" t="s">
        <v>194</v>
      </c>
      <c r="C24" s="970"/>
      <c r="D24" s="515">
        <f>'Sch-5'!D18:E18</f>
        <v>0</v>
      </c>
    </row>
    <row r="25" spans="1:4" ht="33" customHeight="1" x14ac:dyDescent="0.3">
      <c r="A25" s="516"/>
      <c r="B25" s="971" t="s">
        <v>195</v>
      </c>
      <c r="C25" s="967"/>
      <c r="D25" s="519"/>
    </row>
    <row r="26" spans="1:4" ht="21.95" customHeight="1" x14ac:dyDescent="0.3">
      <c r="A26" s="482" t="s">
        <v>196</v>
      </c>
      <c r="B26" s="970" t="s">
        <v>478</v>
      </c>
      <c r="C26" s="970"/>
      <c r="D26" s="520" t="str">
        <f>'Sch-7'!M18</f>
        <v>Included</v>
      </c>
    </row>
    <row r="27" spans="1:4" ht="35.1" customHeight="1" x14ac:dyDescent="0.3">
      <c r="A27" s="516"/>
      <c r="B27" s="971" t="s">
        <v>197</v>
      </c>
      <c r="C27" s="967"/>
      <c r="D27" s="517"/>
    </row>
    <row r="28" spans="1:4" ht="21.95" hidden="1" customHeight="1" x14ac:dyDescent="0.3">
      <c r="A28" s="482" t="s">
        <v>329</v>
      </c>
      <c r="B28" s="970" t="s">
        <v>330</v>
      </c>
      <c r="C28" s="970"/>
      <c r="D28" s="520">
        <f>'Sch-6(buy-back)'!P37</f>
        <v>0</v>
      </c>
    </row>
    <row r="29" spans="1:4" ht="27.75" hidden="1" customHeight="1" x14ac:dyDescent="0.3">
      <c r="A29" s="516"/>
      <c r="B29" s="966" t="s">
        <v>332</v>
      </c>
      <c r="C29" s="967"/>
      <c r="D29" s="517"/>
    </row>
    <row r="30" spans="1:4" ht="15.75" x14ac:dyDescent="0.3">
      <c r="A30" s="938">
        <v>7</v>
      </c>
      <c r="B30" s="939" t="s">
        <v>479</v>
      </c>
      <c r="C30" s="940"/>
      <c r="D30" s="521">
        <f>SUM(D14,D16,D18,D20,D22,D24)</f>
        <v>0</v>
      </c>
    </row>
    <row r="31" spans="1:4" ht="24.75" customHeight="1" x14ac:dyDescent="0.3">
      <c r="A31" s="938"/>
      <c r="B31" s="972"/>
      <c r="C31" s="973"/>
      <c r="D31" s="747">
        <f>D30-D28</f>
        <v>0</v>
      </c>
    </row>
    <row r="32" spans="1:4" ht="6.75" customHeight="1" x14ac:dyDescent="0.3">
      <c r="A32" s="522"/>
      <c r="B32" s="523"/>
      <c r="C32" s="523"/>
      <c r="D32" s="524"/>
    </row>
    <row r="33" spans="1:6" ht="27.95" hidden="1" customHeight="1" x14ac:dyDescent="0.3">
      <c r="A33" s="522"/>
      <c r="B33" s="523"/>
      <c r="C33" s="525"/>
      <c r="D33" s="524"/>
    </row>
    <row r="34" spans="1:6" ht="27.95" customHeight="1" x14ac:dyDescent="0.3">
      <c r="A34" s="458" t="s">
        <v>43</v>
      </c>
      <c r="B34" s="526" t="str">
        <f>'Sch-5'!B24</f>
        <v>--</v>
      </c>
      <c r="C34" s="525" t="s">
        <v>45</v>
      </c>
      <c r="D34" s="527" t="str">
        <f>'Sch-5'!D24</f>
        <v/>
      </c>
      <c r="F34" s="528"/>
    </row>
    <row r="35" spans="1:6" ht="27.95" customHeight="1" x14ac:dyDescent="0.3">
      <c r="A35" s="458" t="s">
        <v>44</v>
      </c>
      <c r="B35" s="526" t="str">
        <f>'Sch-5'!B25</f>
        <v/>
      </c>
      <c r="C35" s="525" t="s">
        <v>46</v>
      </c>
      <c r="D35" s="527" t="str">
        <f>'Sch-5'!D25</f>
        <v/>
      </c>
      <c r="F35" s="507"/>
    </row>
    <row r="36" spans="1:6" ht="27.95" customHeight="1" x14ac:dyDescent="0.3">
      <c r="A36" s="529"/>
      <c r="B36" s="508"/>
      <c r="C36" s="525"/>
      <c r="F36" s="507"/>
    </row>
    <row r="37" spans="1:6" ht="30" customHeight="1" x14ac:dyDescent="0.3">
      <c r="A37" s="529"/>
      <c r="B37" s="508"/>
      <c r="C37" s="525"/>
      <c r="D37" s="529"/>
      <c r="F37" s="528"/>
    </row>
    <row r="38" spans="1:6" ht="30" customHeight="1" x14ac:dyDescent="0.25">
      <c r="A38" s="530"/>
      <c r="B38" s="530"/>
      <c r="C38" s="531"/>
      <c r="E38" s="532"/>
    </row>
  </sheetData>
  <sheetProtection algorithmName="SHA-512" hashValue="Uqg57nEQioY/MqzIoScjmo3JIdaeuJXqH995A3twRS0QfuDrbxZw+/TZnbUplhIxelDpd0noFnsTGcsk1Q2tIw==" saltValue="E5PD3naB0ud9qtDGIN5GtQ==" spinCount="100000" sheet="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zoomScaleNormal="100" zoomScaleSheetLayoutView="100" workbookViewId="0">
      <selection activeCell="D31" sqref="D31"/>
    </sheetView>
  </sheetViews>
  <sheetFormatPr defaultColWidth="10" defaultRowHeight="16.5" x14ac:dyDescent="0.3"/>
  <cols>
    <col min="1" max="1" width="10.625" style="475" customWidth="1"/>
    <col min="2" max="2" width="27.5" style="475" customWidth="1"/>
    <col min="3" max="3" width="21" style="475" customWidth="1"/>
    <col min="4" max="4" width="34.375" style="475" customWidth="1"/>
    <col min="5" max="16384" width="10" style="506"/>
  </cols>
  <sheetData>
    <row r="1" spans="1:6" ht="18" customHeight="1" x14ac:dyDescent="0.3">
      <c r="A1" s="430" t="str">
        <f>Cover!B3</f>
        <v>Specification No: CC/NT/W-COMM/DOM/A00/24/05281</v>
      </c>
      <c r="B1" s="431"/>
      <c r="C1" s="433"/>
      <c r="D1" s="434" t="s">
        <v>334</v>
      </c>
    </row>
    <row r="2" spans="1:6" ht="18" customHeight="1" x14ac:dyDescent="0.3">
      <c r="A2" s="507"/>
      <c r="B2" s="508"/>
      <c r="C2" s="509"/>
      <c r="D2" s="509"/>
    </row>
    <row r="3" spans="1:6" ht="98.25" customHeight="1" x14ac:dyDescent="0.3">
      <c r="A3" s="945"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45"/>
      <c r="C3" s="945"/>
      <c r="D3" s="945"/>
      <c r="E3" s="510"/>
      <c r="F3" s="510"/>
    </row>
    <row r="4" spans="1:6" ht="21.95" customHeight="1" x14ac:dyDescent="0.3">
      <c r="A4" s="931" t="s">
        <v>181</v>
      </c>
      <c r="B4" s="931"/>
      <c r="C4" s="931"/>
      <c r="D4" s="931"/>
    </row>
    <row r="5" spans="1:6" ht="18" customHeight="1" x14ac:dyDescent="0.3">
      <c r="A5" s="511"/>
    </row>
    <row r="6" spans="1:6" ht="18" customHeight="1" x14ac:dyDescent="0.3">
      <c r="A6" s="443" t="str">
        <f>'Sch-1'!A6</f>
        <v>Bidder’s Name and Address (Sole Bidder) :</v>
      </c>
      <c r="D6" s="476" t="s">
        <v>5</v>
      </c>
    </row>
    <row r="7" spans="1:6" ht="36" customHeight="1" x14ac:dyDescent="0.3">
      <c r="A7" s="914">
        <f>'Sch-1'!A7</f>
        <v>0</v>
      </c>
      <c r="B7" s="914"/>
      <c r="C7" s="914"/>
      <c r="D7" s="478" t="str">
        <f>'[1]Sch-1'!M7</f>
        <v>Contracts Services, 3rd Floor</v>
      </c>
    </row>
    <row r="8" spans="1:6" ht="18" customHeight="1" x14ac:dyDescent="0.3">
      <c r="A8" s="479" t="s">
        <v>161</v>
      </c>
      <c r="B8" s="925" t="str">
        <f>IF('[1]Sch-1'!C8=0, "", '[1]Sch-1'!C8)</f>
        <v/>
      </c>
      <c r="C8" s="925"/>
      <c r="D8" s="478" t="str">
        <f>'[1]Sch-1'!M8</f>
        <v>Power Grid Corporation of India Ltd.,</v>
      </c>
    </row>
    <row r="9" spans="1:6" ht="18" customHeight="1" x14ac:dyDescent="0.3">
      <c r="A9" s="479" t="s">
        <v>162</v>
      </c>
      <c r="B9" s="925" t="str">
        <f>IF('[1]Sch-1'!C9=0, "", '[1]Sch-1'!C9)</f>
        <v/>
      </c>
      <c r="C9" s="925"/>
      <c r="D9" s="478" t="str">
        <f>'[1]Sch-1'!M9</f>
        <v>"Saudamini", Plot No.-2</v>
      </c>
    </row>
    <row r="10" spans="1:6" ht="18" customHeight="1" x14ac:dyDescent="0.3">
      <c r="A10" s="480"/>
      <c r="B10" s="925" t="str">
        <f>IF('[1]Sch-1'!C10=0, "", '[1]Sch-1'!C10)</f>
        <v/>
      </c>
      <c r="C10" s="925"/>
      <c r="D10" s="478" t="str">
        <f>'[1]Sch-1'!M10</f>
        <v xml:space="preserve">Sector-29, </v>
      </c>
    </row>
    <row r="11" spans="1:6" ht="18" customHeight="1" x14ac:dyDescent="0.3">
      <c r="A11" s="480"/>
      <c r="B11" s="925" t="str">
        <f>IF('[1]Sch-1'!C11=0, "", '[1]Sch-1'!C11)</f>
        <v/>
      </c>
      <c r="C11" s="925"/>
      <c r="D11" s="478" t="str">
        <f>'[1]Sch-1'!M11</f>
        <v>Gurugram (Haryana) - 122001</v>
      </c>
    </row>
    <row r="12" spans="1:6" ht="18" customHeight="1" x14ac:dyDescent="0.3">
      <c r="A12" s="512"/>
      <c r="B12" s="512"/>
      <c r="C12" s="512"/>
      <c r="D12" s="476"/>
    </row>
    <row r="13" spans="1:6" ht="21.95" customHeight="1" x14ac:dyDescent="0.3">
      <c r="A13" s="513" t="s">
        <v>163</v>
      </c>
      <c r="B13" s="928" t="s">
        <v>116</v>
      </c>
      <c r="C13" s="929"/>
      <c r="D13" s="514" t="s">
        <v>165</v>
      </c>
    </row>
    <row r="14" spans="1:6" ht="21.95" customHeight="1" x14ac:dyDescent="0.3">
      <c r="A14" s="482" t="s">
        <v>168</v>
      </c>
      <c r="B14" s="970" t="s">
        <v>182</v>
      </c>
      <c r="C14" s="970"/>
      <c r="D14" s="515">
        <f>'Sch-1'!N217*(1-Discount!K18)+(1-Discount!K23)*'Sch-1'!N218</f>
        <v>0</v>
      </c>
    </row>
    <row r="15" spans="1:6" ht="35.1" customHeight="1" x14ac:dyDescent="0.3">
      <c r="A15" s="516"/>
      <c r="B15" s="971" t="s">
        <v>183</v>
      </c>
      <c r="C15" s="967"/>
      <c r="D15" s="517"/>
    </row>
    <row r="16" spans="1:6" ht="21.95" customHeight="1" x14ac:dyDescent="0.3">
      <c r="A16" s="482" t="s">
        <v>172</v>
      </c>
      <c r="B16" s="970" t="s">
        <v>184</v>
      </c>
      <c r="C16" s="970"/>
      <c r="D16" s="515">
        <f>'Sch-6'!D16*(1-Discount!K19)</f>
        <v>0</v>
      </c>
    </row>
    <row r="17" spans="1:4" ht="35.1" customHeight="1" x14ac:dyDescent="0.3">
      <c r="A17" s="516"/>
      <c r="B17" s="966" t="s">
        <v>185</v>
      </c>
      <c r="C17" s="967"/>
      <c r="D17" s="517"/>
    </row>
    <row r="18" spans="1:4" ht="21.95" customHeight="1" x14ac:dyDescent="0.3">
      <c r="A18" s="482" t="s">
        <v>186</v>
      </c>
      <c r="B18" s="970" t="s">
        <v>187</v>
      </c>
      <c r="C18" s="970"/>
      <c r="D18" s="515">
        <f>'Sch-6'!D18*(1-Discount!K20)</f>
        <v>0</v>
      </c>
    </row>
    <row r="19" spans="1:4" ht="30" customHeight="1" x14ac:dyDescent="0.3">
      <c r="A19" s="516"/>
      <c r="B19" s="971" t="s">
        <v>188</v>
      </c>
      <c r="C19" s="967"/>
      <c r="D19" s="517"/>
    </row>
    <row r="20" spans="1:4" ht="21.95" customHeight="1" x14ac:dyDescent="0.3">
      <c r="A20" s="482" t="s">
        <v>189</v>
      </c>
      <c r="B20" s="970" t="s">
        <v>190</v>
      </c>
      <c r="C20" s="970"/>
      <c r="D20" s="520">
        <f>'Sch-6'!D20*(1-Discount!K21)</f>
        <v>0</v>
      </c>
    </row>
    <row r="21" spans="1:4" ht="30" customHeight="1" x14ac:dyDescent="0.3">
      <c r="A21" s="516"/>
      <c r="B21" s="971" t="s">
        <v>191</v>
      </c>
      <c r="C21" s="967"/>
      <c r="D21" s="517"/>
    </row>
    <row r="22" spans="1:4" ht="21.95" customHeight="1" x14ac:dyDescent="0.3">
      <c r="A22" s="482" t="s">
        <v>192</v>
      </c>
      <c r="B22" s="970" t="s">
        <v>193</v>
      </c>
      <c r="C22" s="970"/>
      <c r="D22" s="520">
        <f>'Sch-6'!D22*(1-Discount!K22)</f>
        <v>0</v>
      </c>
    </row>
    <row r="23" spans="1:4" ht="38.25" customHeight="1" x14ac:dyDescent="0.3">
      <c r="A23" s="516"/>
      <c r="B23" s="966" t="s">
        <v>155</v>
      </c>
      <c r="C23" s="967"/>
      <c r="D23" s="517"/>
    </row>
    <row r="24" spans="1:4" ht="30" customHeight="1" x14ac:dyDescent="0.3">
      <c r="A24" s="482">
        <v>5</v>
      </c>
      <c r="B24" s="970" t="s">
        <v>194</v>
      </c>
      <c r="C24" s="970"/>
      <c r="D24" s="723">
        <f>'Sch-5 Dis'!D18</f>
        <v>0</v>
      </c>
    </row>
    <row r="25" spans="1:4" ht="23.25" customHeight="1" x14ac:dyDescent="0.3">
      <c r="A25" s="516"/>
      <c r="B25" s="971" t="s">
        <v>195</v>
      </c>
      <c r="C25" s="967"/>
      <c r="D25" s="533"/>
    </row>
    <row r="26" spans="1:4" ht="21.95" customHeight="1" x14ac:dyDescent="0.3">
      <c r="A26" s="482" t="s">
        <v>196</v>
      </c>
      <c r="B26" s="970" t="s">
        <v>478</v>
      </c>
      <c r="C26" s="970"/>
      <c r="D26" s="520" t="s">
        <v>335</v>
      </c>
    </row>
    <row r="27" spans="1:4" ht="35.1" customHeight="1" x14ac:dyDescent="0.3">
      <c r="A27" s="516"/>
      <c r="B27" s="971" t="s">
        <v>197</v>
      </c>
      <c r="C27" s="967"/>
      <c r="D27" s="517"/>
    </row>
    <row r="28" spans="1:4" ht="21.95" hidden="1" customHeight="1" x14ac:dyDescent="0.3">
      <c r="A28" s="482" t="s">
        <v>329</v>
      </c>
      <c r="B28" s="970" t="s">
        <v>330</v>
      </c>
      <c r="C28" s="970"/>
      <c r="D28" s="520">
        <f>'Sch-6'!D28</f>
        <v>0</v>
      </c>
    </row>
    <row r="29" spans="1:4" ht="27" hidden="1" customHeight="1" x14ac:dyDescent="0.3">
      <c r="A29" s="516"/>
      <c r="B29" s="966" t="s">
        <v>331</v>
      </c>
      <c r="C29" s="967"/>
      <c r="D29" s="517"/>
    </row>
    <row r="30" spans="1:4" ht="15.75" hidden="1" x14ac:dyDescent="0.3">
      <c r="A30" s="974">
        <v>7</v>
      </c>
      <c r="B30" s="975" t="s">
        <v>479</v>
      </c>
      <c r="C30" s="976"/>
      <c r="D30" s="521">
        <f>SUM(D14,D16,D18,D20,D22,D24)</f>
        <v>0</v>
      </c>
    </row>
    <row r="31" spans="1:4" ht="33" customHeight="1" x14ac:dyDescent="0.3">
      <c r="A31" s="974"/>
      <c r="B31" s="977"/>
      <c r="C31" s="978"/>
      <c r="D31" s="741">
        <f>D30-D28</f>
        <v>0</v>
      </c>
    </row>
    <row r="32" spans="1:4" ht="18.75" customHeight="1" x14ac:dyDescent="0.3">
      <c r="A32" s="522"/>
      <c r="B32" s="523"/>
      <c r="C32" s="523"/>
      <c r="D32" s="524"/>
    </row>
    <row r="33" spans="1:6" ht="27.95" customHeight="1" x14ac:dyDescent="0.3">
      <c r="A33" s="522"/>
      <c r="B33" s="523"/>
      <c r="C33" s="525"/>
      <c r="D33" s="524"/>
    </row>
    <row r="34" spans="1:6" ht="27.95" customHeight="1" x14ac:dyDescent="0.3">
      <c r="A34" s="458" t="s">
        <v>43</v>
      </c>
      <c r="B34" s="526" t="str">
        <f>'Sch-6'!B34</f>
        <v>--</v>
      </c>
      <c r="C34" s="525" t="s">
        <v>45</v>
      </c>
      <c r="D34" s="527" t="str">
        <f>'Sch-6'!D34</f>
        <v/>
      </c>
      <c r="F34" s="528"/>
    </row>
    <row r="35" spans="1:6" ht="27.95" customHeight="1" x14ac:dyDescent="0.3">
      <c r="A35" s="458" t="s">
        <v>44</v>
      </c>
      <c r="B35" s="526" t="str">
        <f>'Sch-6'!B35</f>
        <v/>
      </c>
      <c r="C35" s="525" t="s">
        <v>46</v>
      </c>
      <c r="D35" s="527" t="str">
        <f>'Sch-6'!D35</f>
        <v/>
      </c>
      <c r="F35" s="507"/>
    </row>
    <row r="36" spans="1:6" ht="27.95" customHeight="1" x14ac:dyDescent="0.3">
      <c r="A36" s="529"/>
      <c r="B36" s="508"/>
      <c r="C36" s="525"/>
      <c r="F36" s="507"/>
    </row>
    <row r="37" spans="1:6" ht="30" customHeight="1" x14ac:dyDescent="0.3">
      <c r="A37" s="529"/>
      <c r="B37" s="508"/>
      <c r="C37" s="525"/>
      <c r="D37" s="529"/>
      <c r="F37" s="528"/>
    </row>
    <row r="38" spans="1:6" ht="30" customHeight="1" x14ac:dyDescent="0.25">
      <c r="A38" s="530"/>
      <c r="B38" s="530"/>
      <c r="C38" s="531"/>
      <c r="E38" s="532"/>
    </row>
  </sheetData>
  <sheetProtection algorithmName="SHA-512" hashValue="DSbp0rQnTtkCYWzukWJgbNEbvPfrRo2If18LRGIN77fn8gHW/kzAbfmfw1IicaxJH6isAGdAgK7s00lHZFW3Yw==" saltValue="xMk0FL2HdMLCAhtJ6J0W0A==" spinCount="100000" sheet="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7" zoomScaleNormal="100" zoomScaleSheetLayoutView="100" workbookViewId="0">
      <selection activeCell="I14" sqref="I14"/>
    </sheetView>
  </sheetViews>
  <sheetFormatPr defaultRowHeight="16.5" x14ac:dyDescent="0.3"/>
  <cols>
    <col min="1" max="5" width="11.375" style="582" customWidth="1"/>
    <col min="6" max="6" width="15.5" style="582" customWidth="1"/>
    <col min="7" max="7" width="11.375" style="582" customWidth="1"/>
    <col min="8" max="8" width="17.75" style="582" customWidth="1"/>
    <col min="9" max="9" width="31.375" style="542" customWidth="1"/>
    <col min="10" max="10" width="7.625" style="542" customWidth="1"/>
    <col min="11" max="11" width="10.25" style="542" customWidth="1"/>
    <col min="12" max="12" width="15.375" style="542" customWidth="1"/>
    <col min="13" max="13" width="15.75" style="542" customWidth="1"/>
    <col min="14" max="14" width="17" style="534" customWidth="1"/>
    <col min="15" max="15" width="9" style="535" customWidth="1"/>
    <col min="16" max="16" width="0" style="536" hidden="1" customWidth="1"/>
    <col min="17" max="17" width="18.5" style="536" hidden="1" customWidth="1"/>
    <col min="18" max="18" width="34.25" style="536" hidden="1" customWidth="1"/>
    <col min="19" max="32" width="9" style="536"/>
    <col min="33" max="33" width="0" style="536" hidden="1" customWidth="1"/>
    <col min="34" max="34" width="13.875" style="536" hidden="1" customWidth="1"/>
    <col min="35" max="35" width="13.625" style="536" hidden="1" customWidth="1"/>
    <col min="36" max="36" width="21.375" style="536" hidden="1" customWidth="1"/>
    <col min="37" max="37" width="12" style="536" hidden="1" customWidth="1"/>
    <col min="38" max="39" width="0" style="536" hidden="1" customWidth="1"/>
    <col min="40" max="48" width="9" style="536"/>
    <col min="49" max="16384" width="9" style="535"/>
  </cols>
  <sheetData>
    <row r="1" spans="1:48" ht="18" customHeight="1" x14ac:dyDescent="0.3">
      <c r="A1" s="430" t="str">
        <f>Cover!B3</f>
        <v>Specification No: CC/NT/W-COMM/DOM/A00/24/05281</v>
      </c>
      <c r="B1" s="430"/>
      <c r="C1" s="430"/>
      <c r="D1" s="430"/>
      <c r="E1" s="430"/>
      <c r="F1" s="430"/>
      <c r="G1" s="430"/>
      <c r="H1" s="430"/>
      <c r="I1" s="431"/>
      <c r="J1" s="432"/>
      <c r="K1" s="432"/>
      <c r="L1" s="432"/>
      <c r="M1" s="434" t="s">
        <v>198</v>
      </c>
    </row>
    <row r="2" spans="1:48" ht="3" customHeight="1" x14ac:dyDescent="0.3">
      <c r="A2" s="507"/>
      <c r="B2" s="507"/>
      <c r="C2" s="507"/>
      <c r="D2" s="507"/>
      <c r="E2" s="507"/>
      <c r="F2" s="507"/>
      <c r="G2" s="507"/>
      <c r="H2" s="507"/>
      <c r="I2" s="508"/>
      <c r="J2" s="529"/>
      <c r="K2" s="529"/>
      <c r="L2" s="529"/>
      <c r="M2" s="529"/>
    </row>
    <row r="3" spans="1:48" ht="43.5" customHeight="1" x14ac:dyDescent="0.3">
      <c r="A3" s="985"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3" s="985"/>
      <c r="C3" s="985"/>
      <c r="D3" s="985"/>
      <c r="E3" s="985"/>
      <c r="F3" s="985"/>
      <c r="G3" s="985"/>
      <c r="H3" s="985"/>
      <c r="I3" s="985"/>
      <c r="J3" s="985"/>
      <c r="K3" s="985"/>
      <c r="L3" s="985"/>
      <c r="M3" s="985"/>
      <c r="AG3" s="537" t="s">
        <v>127</v>
      </c>
      <c r="AI3" s="538">
        <f>IF(ISERROR(#REF!/('[1]Sch-6'!D14+'[1]Sch-6'!D16+'[1]Sch-6'!D18)),0,#REF!/( '[1]Sch-6'!D14+'[1]Sch-6'!D16+'[1]Sch-6'!D18))</f>
        <v>0</v>
      </c>
    </row>
    <row r="4" spans="1:48" ht="21.95" customHeight="1" x14ac:dyDescent="0.3">
      <c r="A4" s="913" t="s">
        <v>128</v>
      </c>
      <c r="B4" s="913"/>
      <c r="C4" s="913"/>
      <c r="D4" s="913"/>
      <c r="E4" s="913"/>
      <c r="F4" s="913"/>
      <c r="G4" s="913"/>
      <c r="H4" s="913"/>
      <c r="I4" s="913"/>
      <c r="J4" s="913"/>
      <c r="K4" s="913"/>
      <c r="L4" s="913"/>
      <c r="M4" s="913"/>
      <c r="AG4" s="537" t="s">
        <v>129</v>
      </c>
      <c r="AI4" s="538" t="e">
        <f>#REF!</f>
        <v>#REF!</v>
      </c>
    </row>
    <row r="5" spans="1:48" ht="18.600000000000001" customHeight="1" x14ac:dyDescent="0.3">
      <c r="A5" s="539"/>
      <c r="B5" s="539"/>
      <c r="C5" s="539"/>
      <c r="D5" s="539"/>
      <c r="E5" s="539"/>
      <c r="F5" s="539"/>
      <c r="G5" s="539"/>
      <c r="H5" s="539"/>
      <c r="I5" s="540"/>
      <c r="J5" s="540"/>
      <c r="K5" s="540"/>
      <c r="L5" s="540"/>
      <c r="M5" s="540"/>
      <c r="AG5" s="537" t="s">
        <v>199</v>
      </c>
      <c r="AI5" s="538">
        <f>IF(ISERROR(#REF!/#REF!),0,#REF! /#REF!)</f>
        <v>0</v>
      </c>
    </row>
    <row r="6" spans="1:48" ht="27.95" customHeight="1" x14ac:dyDescent="0.3">
      <c r="A6" s="443" t="str">
        <f>'Sch-1'!A6</f>
        <v>Bidder’s Name and Address (Sole Bidder) :</v>
      </c>
      <c r="B6" s="443"/>
      <c r="C6" s="443"/>
      <c r="D6" s="443"/>
      <c r="E6" s="443"/>
      <c r="F6" s="443"/>
      <c r="G6" s="443"/>
      <c r="H6" s="443"/>
      <c r="I6" s="475"/>
      <c r="J6" s="475"/>
      <c r="K6" s="541" t="s">
        <v>5</v>
      </c>
      <c r="M6" s="475"/>
      <c r="AG6" s="537" t="s">
        <v>200</v>
      </c>
      <c r="AI6" s="538" t="e">
        <f>#REF!</f>
        <v>#REF!</v>
      </c>
    </row>
    <row r="7" spans="1:48" ht="36" customHeight="1" x14ac:dyDescent="0.3">
      <c r="A7" s="986">
        <f>'Sch-1'!A7</f>
        <v>0</v>
      </c>
      <c r="B7" s="986"/>
      <c r="C7" s="986"/>
      <c r="D7" s="986"/>
      <c r="E7" s="986"/>
      <c r="F7" s="986"/>
      <c r="G7" s="986"/>
      <c r="H7" s="986"/>
      <c r="I7" s="986"/>
      <c r="J7" s="986"/>
      <c r="K7" s="543" t="str">
        <f>'[1]Sch-1'!M7</f>
        <v>Contracts Services, 3rd Floor</v>
      </c>
      <c r="M7" s="544"/>
      <c r="AG7" s="537" t="s">
        <v>132</v>
      </c>
      <c r="AI7" s="538" t="e">
        <f>SUM(AI3:AI6)</f>
        <v>#REF!</v>
      </c>
    </row>
    <row r="8" spans="1:48" ht="27.95" customHeight="1" x14ac:dyDescent="0.3">
      <c r="A8" s="479" t="s">
        <v>161</v>
      </c>
      <c r="B8" s="479"/>
      <c r="C8" s="479"/>
      <c r="D8" s="479"/>
      <c r="E8" s="479"/>
      <c r="F8" s="479"/>
      <c r="G8" s="479"/>
      <c r="H8" s="479"/>
      <c r="I8" s="925" t="str">
        <f>IF('[1]Sch-1'!C8=0, "", '[1]Sch-1'!C8)</f>
        <v/>
      </c>
      <c r="J8" s="925"/>
      <c r="K8" s="543" t="str">
        <f>'[1]Sch-1'!M8</f>
        <v>Power Grid Corporation of India Ltd.,</v>
      </c>
      <c r="M8" s="545"/>
    </row>
    <row r="9" spans="1:48" ht="27.95" customHeight="1" x14ac:dyDescent="0.3">
      <c r="A9" s="479" t="s">
        <v>162</v>
      </c>
      <c r="B9" s="479"/>
      <c r="C9" s="479"/>
      <c r="D9" s="479"/>
      <c r="E9" s="479"/>
      <c r="F9" s="479"/>
      <c r="G9" s="479"/>
      <c r="H9" s="479"/>
      <c r="I9" s="925" t="str">
        <f>IF('[1]Sch-1'!C9=0, "", '[1]Sch-1'!C9)</f>
        <v/>
      </c>
      <c r="J9" s="925"/>
      <c r="K9" s="543" t="str">
        <f>'[1]Sch-1'!M9</f>
        <v>"Saudamini", Plot No.-2</v>
      </c>
      <c r="M9" s="545"/>
    </row>
    <row r="10" spans="1:48" ht="27.95" customHeight="1" x14ac:dyDescent="0.3">
      <c r="A10" s="480"/>
      <c r="B10" s="480"/>
      <c r="C10" s="480"/>
      <c r="D10" s="480"/>
      <c r="E10" s="480"/>
      <c r="F10" s="480"/>
      <c r="G10" s="480"/>
      <c r="H10" s="480"/>
      <c r="I10" s="925" t="str">
        <f>IF('[1]Sch-1'!C10=0, "", '[1]Sch-1'!C10)</f>
        <v/>
      </c>
      <c r="J10" s="925"/>
      <c r="K10" s="543" t="str">
        <f>'[1]Sch-1'!M10</f>
        <v xml:space="preserve">Sector-29, </v>
      </c>
      <c r="M10" s="545"/>
      <c r="AG10" s="537" t="s">
        <v>201</v>
      </c>
      <c r="AI10" s="546" t="e">
        <f>'[1]Sch-1'!AA10</f>
        <v>#REF!</v>
      </c>
    </row>
    <row r="11" spans="1:48" ht="27.95" customHeight="1" x14ac:dyDescent="0.3">
      <c r="A11" s="480"/>
      <c r="B11" s="480"/>
      <c r="C11" s="480"/>
      <c r="D11" s="480"/>
      <c r="E11" s="480"/>
      <c r="F11" s="480"/>
      <c r="G11" s="480"/>
      <c r="H11" s="480"/>
      <c r="I11" s="925" t="str">
        <f>IF('[1]Sch-1'!C11=0, "", '[1]Sch-1'!C11)</f>
        <v/>
      </c>
      <c r="J11" s="925"/>
      <c r="K11" s="543" t="str">
        <f>'[1]Sch-1'!M11</f>
        <v>Gurugram (Haryana) - 122001</v>
      </c>
      <c r="M11" s="545"/>
      <c r="AG11" s="537"/>
      <c r="AI11" s="538"/>
    </row>
    <row r="12" spans="1:48" ht="7.5" customHeight="1" x14ac:dyDescent="0.3">
      <c r="A12" s="480"/>
      <c r="B12" s="480"/>
      <c r="C12" s="480"/>
      <c r="D12" s="480"/>
      <c r="E12" s="480"/>
      <c r="F12" s="480"/>
      <c r="G12" s="480"/>
      <c r="H12" s="480"/>
      <c r="I12" s="545"/>
      <c r="J12" s="545"/>
      <c r="K12" s="545"/>
      <c r="L12" s="545"/>
      <c r="M12" s="545"/>
      <c r="N12" s="547"/>
      <c r="O12" s="536"/>
      <c r="AG12" s="537"/>
      <c r="AI12" s="538"/>
    </row>
    <row r="13" spans="1:48" ht="27.95" customHeight="1" thickBot="1" x14ac:dyDescent="0.35">
      <c r="A13" s="979" t="s">
        <v>202</v>
      </c>
      <c r="B13" s="979"/>
      <c r="C13" s="979"/>
      <c r="D13" s="979"/>
      <c r="E13" s="979"/>
      <c r="F13" s="979"/>
      <c r="G13" s="979"/>
      <c r="H13" s="979"/>
      <c r="I13" s="979"/>
      <c r="J13" s="979"/>
      <c r="K13" s="979"/>
      <c r="L13" s="979"/>
      <c r="M13" s="979"/>
      <c r="N13" s="547"/>
      <c r="O13" s="536"/>
    </row>
    <row r="14" spans="1:48" ht="116.25" customHeight="1" x14ac:dyDescent="0.3">
      <c r="A14" s="548" t="s">
        <v>203</v>
      </c>
      <c r="B14" s="549" t="s">
        <v>18</v>
      </c>
      <c r="C14" s="549" t="s">
        <v>204</v>
      </c>
      <c r="D14" s="550" t="s">
        <v>205</v>
      </c>
      <c r="E14" s="551" t="s">
        <v>22</v>
      </c>
      <c r="F14" s="551" t="s">
        <v>327</v>
      </c>
      <c r="G14" s="551" t="s">
        <v>24</v>
      </c>
      <c r="H14" s="551" t="s">
        <v>328</v>
      </c>
      <c r="I14" s="552" t="s">
        <v>206</v>
      </c>
      <c r="J14" s="552" t="s">
        <v>27</v>
      </c>
      <c r="K14" s="552" t="s">
        <v>117</v>
      </c>
      <c r="L14" s="552" t="s">
        <v>207</v>
      </c>
      <c r="M14" s="553" t="s">
        <v>208</v>
      </c>
      <c r="N14" s="50" t="s">
        <v>145</v>
      </c>
      <c r="O14" s="536"/>
      <c r="Q14" s="554" t="s">
        <v>209</v>
      </c>
      <c r="R14" s="554" t="s">
        <v>210</v>
      </c>
      <c r="AH14" s="980" t="s">
        <v>211</v>
      </c>
      <c r="AI14" s="980"/>
      <c r="AJ14" s="500" t="s">
        <v>136</v>
      </c>
      <c r="AK14" s="980" t="s">
        <v>212</v>
      </c>
      <c r="AL14" s="980"/>
    </row>
    <row r="15" spans="1:48" s="559" customFormat="1" x14ac:dyDescent="0.3">
      <c r="A15" s="555">
        <v>1</v>
      </c>
      <c r="B15" s="555">
        <v>2</v>
      </c>
      <c r="C15" s="555">
        <v>3</v>
      </c>
      <c r="D15" s="555">
        <v>4</v>
      </c>
      <c r="E15" s="556">
        <v>5</v>
      </c>
      <c r="F15" s="556">
        <v>6</v>
      </c>
      <c r="G15" s="556">
        <v>7</v>
      </c>
      <c r="H15" s="556">
        <v>8</v>
      </c>
      <c r="I15" s="552">
        <v>9</v>
      </c>
      <c r="J15" s="552">
        <v>10</v>
      </c>
      <c r="K15" s="552">
        <v>11</v>
      </c>
      <c r="L15" s="552">
        <v>12</v>
      </c>
      <c r="M15" s="553" t="s">
        <v>213</v>
      </c>
      <c r="N15" s="323">
        <v>14</v>
      </c>
      <c r="O15" s="557"/>
      <c r="P15" s="557"/>
      <c r="Q15" s="9"/>
      <c r="R15" s="16"/>
      <c r="S15" s="557"/>
      <c r="T15" s="557"/>
      <c r="U15" s="557"/>
      <c r="V15" s="557"/>
      <c r="W15" s="557"/>
      <c r="X15" s="557"/>
      <c r="Y15" s="557"/>
      <c r="Z15" s="557"/>
      <c r="AA15" s="557"/>
      <c r="AB15" s="557"/>
      <c r="AC15" s="557"/>
      <c r="AD15" s="557"/>
      <c r="AE15" s="557"/>
      <c r="AF15" s="557"/>
      <c r="AG15" s="557"/>
      <c r="AH15" s="558"/>
      <c r="AI15" s="558"/>
      <c r="AJ15" s="500"/>
      <c r="AK15" s="558"/>
      <c r="AL15" s="558"/>
      <c r="AM15" s="557"/>
      <c r="AN15" s="557"/>
      <c r="AO15" s="557"/>
      <c r="AP15" s="557"/>
      <c r="AQ15" s="557"/>
      <c r="AR15" s="557"/>
      <c r="AS15" s="557"/>
      <c r="AT15" s="557"/>
      <c r="AU15" s="557"/>
      <c r="AV15" s="557"/>
    </row>
    <row r="16" spans="1:48" s="559" customFormat="1" x14ac:dyDescent="0.3">
      <c r="A16" s="560"/>
      <c r="B16" s="981"/>
      <c r="C16" s="982"/>
      <c r="D16" s="982"/>
      <c r="E16" s="982"/>
      <c r="F16" s="982"/>
      <c r="G16" s="982"/>
      <c r="H16" s="982"/>
      <c r="I16" s="982"/>
      <c r="J16" s="982"/>
      <c r="K16" s="982"/>
      <c r="L16" s="982"/>
      <c r="M16" s="982"/>
      <c r="N16" s="983"/>
      <c r="O16" s="557"/>
      <c r="P16" s="557"/>
      <c r="Q16" s="9"/>
      <c r="R16" s="16"/>
      <c r="S16" s="557"/>
      <c r="T16" s="557"/>
      <c r="U16" s="557"/>
      <c r="V16" s="557"/>
      <c r="W16" s="557"/>
      <c r="X16" s="557"/>
      <c r="Y16" s="557"/>
      <c r="Z16" s="557"/>
      <c r="AA16" s="557"/>
      <c r="AB16" s="557"/>
      <c r="AC16" s="557"/>
      <c r="AD16" s="557"/>
      <c r="AE16" s="557"/>
      <c r="AF16" s="557"/>
      <c r="AG16" s="557"/>
      <c r="AH16" s="558"/>
      <c r="AI16" s="558"/>
      <c r="AJ16" s="500"/>
      <c r="AK16" s="558"/>
      <c r="AL16" s="558"/>
      <c r="AM16" s="557"/>
      <c r="AN16" s="557"/>
      <c r="AO16" s="557"/>
      <c r="AP16" s="557"/>
      <c r="AQ16" s="557"/>
      <c r="AR16" s="557"/>
      <c r="AS16" s="557"/>
      <c r="AT16" s="557"/>
      <c r="AU16" s="557"/>
      <c r="AV16" s="557"/>
    </row>
    <row r="17" spans="1:48" s="571" customFormat="1" hidden="1" x14ac:dyDescent="0.3">
      <c r="A17" s="561">
        <v>1</v>
      </c>
      <c r="B17" s="562"/>
      <c r="C17" s="562"/>
      <c r="D17" s="562"/>
      <c r="E17" s="561"/>
      <c r="F17" s="563"/>
      <c r="G17" s="66"/>
      <c r="H17" s="60"/>
      <c r="I17" s="564"/>
      <c r="J17" s="565"/>
      <c r="K17" s="566"/>
      <c r="L17" s="567"/>
      <c r="M17" s="568" t="str">
        <f>IF(L17=0, "Included", IF(ISERROR(K17*L17), L17, K17*L17))</f>
        <v>Included</v>
      </c>
      <c r="N17" s="569">
        <f>R17</f>
        <v>0</v>
      </c>
      <c r="O17" s="570"/>
      <c r="P17" s="570"/>
      <c r="Q17" s="9">
        <f>IF(M17="Included",0,M17)</f>
        <v>0</v>
      </c>
      <c r="R17" s="16">
        <f>IF(H17="", G17*Q17,H17*Q17)</f>
        <v>0</v>
      </c>
      <c r="S17" s="570"/>
      <c r="T17" s="570"/>
    </row>
    <row r="18" spans="1:48" s="571" customFormat="1" hidden="1" x14ac:dyDescent="0.3">
      <c r="A18" s="561">
        <v>2</v>
      </c>
      <c r="B18" s="562"/>
      <c r="C18" s="562"/>
      <c r="D18" s="562"/>
      <c r="E18" s="561"/>
      <c r="F18" s="563"/>
      <c r="G18" s="66"/>
      <c r="H18" s="60"/>
      <c r="I18" s="564"/>
      <c r="J18" s="565"/>
      <c r="K18" s="566"/>
      <c r="L18" s="567"/>
      <c r="M18" s="568" t="str">
        <f>IF(L18=0, "Included", IF(ISERROR(K18*L18), L18, K18*L18))</f>
        <v>Included</v>
      </c>
      <c r="N18" s="569">
        <f>R18</f>
        <v>0</v>
      </c>
      <c r="O18" s="570"/>
      <c r="P18" s="570"/>
      <c r="Q18" s="9">
        <f>IF(M18="Included",0,M18)</f>
        <v>0</v>
      </c>
      <c r="R18" s="16">
        <f>IF(H18="", G18*Q18,H18*Q18)</f>
        <v>0</v>
      </c>
      <c r="S18" s="570"/>
      <c r="T18" s="570"/>
    </row>
    <row r="19" spans="1:48" ht="45" customHeight="1" x14ac:dyDescent="0.3">
      <c r="A19" s="480"/>
      <c r="B19" s="480"/>
      <c r="C19" s="480"/>
      <c r="D19" s="480"/>
      <c r="E19" s="480"/>
      <c r="F19" s="984" t="s">
        <v>214</v>
      </c>
      <c r="G19" s="984"/>
      <c r="H19" s="984"/>
      <c r="I19" s="984"/>
      <c r="J19" s="984"/>
      <c r="K19" s="984"/>
      <c r="L19" s="984"/>
      <c r="M19" s="545"/>
      <c r="N19" s="547"/>
      <c r="O19" s="536"/>
      <c r="AG19" s="537"/>
      <c r="AI19" s="538"/>
    </row>
    <row r="20" spans="1:48" s="571" customFormat="1" ht="24.75" customHeight="1" x14ac:dyDescent="0.3">
      <c r="A20" s="990"/>
      <c r="B20" s="991"/>
      <c r="C20" s="991"/>
      <c r="D20" s="991"/>
      <c r="E20" s="991"/>
      <c r="F20" s="991"/>
      <c r="G20" s="991"/>
      <c r="H20" s="992"/>
      <c r="I20" s="572" t="s">
        <v>215</v>
      </c>
      <c r="J20" s="572"/>
      <c r="K20" s="572"/>
      <c r="L20" s="572"/>
      <c r="M20" s="573">
        <f>SUM(M17:M18)</f>
        <v>0</v>
      </c>
      <c r="N20" s="574"/>
      <c r="O20" s="570"/>
      <c r="P20" s="570"/>
      <c r="Q20" s="570"/>
      <c r="R20" s="570"/>
      <c r="S20" s="570"/>
      <c r="T20" s="570"/>
    </row>
    <row r="21" spans="1:48" ht="26.25" customHeight="1" x14ac:dyDescent="0.3">
      <c r="A21" s="993"/>
      <c r="B21" s="994"/>
      <c r="C21" s="994"/>
      <c r="D21" s="994"/>
      <c r="E21" s="994"/>
      <c r="F21" s="994"/>
      <c r="G21" s="994"/>
      <c r="H21" s="995"/>
      <c r="I21" s="575" t="s">
        <v>145</v>
      </c>
      <c r="J21" s="575"/>
      <c r="K21" s="575"/>
      <c r="L21" s="575"/>
      <c r="M21" s="575"/>
      <c r="N21" s="573">
        <f>SUM(N17:N18)</f>
        <v>0</v>
      </c>
      <c r="O21" s="536"/>
      <c r="AH21" s="576"/>
      <c r="AI21" s="576"/>
      <c r="AK21" s="576"/>
      <c r="AL21" s="576"/>
      <c r="AM21" s="535"/>
      <c r="AN21" s="535"/>
      <c r="AO21" s="535"/>
      <c r="AP21" s="535"/>
      <c r="AQ21" s="535"/>
      <c r="AR21" s="535"/>
      <c r="AS21" s="535"/>
      <c r="AT21" s="535"/>
      <c r="AU21" s="535"/>
      <c r="AV21" s="535"/>
    </row>
    <row r="22" spans="1:48" ht="26.25" customHeight="1" x14ac:dyDescent="0.3">
      <c r="A22" s="577"/>
      <c r="B22" s="577"/>
      <c r="C22" s="577"/>
      <c r="D22" s="577"/>
      <c r="E22" s="577"/>
      <c r="F22" s="577"/>
      <c r="G22" s="577"/>
      <c r="H22" s="577"/>
      <c r="I22" s="577"/>
      <c r="J22" s="577"/>
      <c r="K22" s="577"/>
      <c r="L22" s="577"/>
      <c r="M22" s="577"/>
      <c r="N22" s="577"/>
      <c r="O22" s="536"/>
      <c r="AH22" s="576"/>
      <c r="AI22" s="576"/>
      <c r="AK22" s="576"/>
      <c r="AL22" s="576"/>
      <c r="AM22" s="535"/>
      <c r="AN22" s="535"/>
      <c r="AO22" s="535"/>
      <c r="AP22" s="535"/>
      <c r="AQ22" s="535"/>
      <c r="AR22" s="535"/>
      <c r="AS22" s="535"/>
      <c r="AT22" s="535"/>
      <c r="AU22" s="535"/>
      <c r="AV22" s="535"/>
    </row>
    <row r="23" spans="1:48" ht="26.25" customHeight="1" x14ac:dyDescent="0.3">
      <c r="A23" s="578" t="s">
        <v>41</v>
      </c>
      <c r="B23" s="996" t="s">
        <v>42</v>
      </c>
      <c r="C23" s="996"/>
      <c r="D23" s="996"/>
      <c r="E23" s="996"/>
      <c r="F23" s="996"/>
      <c r="G23" s="996"/>
      <c r="H23" s="996"/>
      <c r="I23" s="996"/>
      <c r="J23" s="996"/>
      <c r="K23" s="996"/>
      <c r="L23" s="996"/>
      <c r="M23" s="996"/>
      <c r="N23" s="996"/>
      <c r="O23" s="996"/>
      <c r="AH23" s="576"/>
      <c r="AI23" s="576"/>
      <c r="AK23" s="576"/>
      <c r="AL23" s="576"/>
      <c r="AM23" s="535"/>
      <c r="AN23" s="535"/>
      <c r="AO23" s="535"/>
      <c r="AP23" s="535"/>
      <c r="AQ23" s="535"/>
      <c r="AR23" s="535"/>
      <c r="AS23" s="535"/>
      <c r="AT23" s="535"/>
      <c r="AU23" s="535"/>
      <c r="AV23" s="535"/>
    </row>
    <row r="24" spans="1:48" ht="19.5" customHeight="1" x14ac:dyDescent="0.3">
      <c r="A24" s="577"/>
      <c r="B24" s="577"/>
      <c r="C24" s="577"/>
      <c r="D24" s="577"/>
      <c r="E24" s="577"/>
      <c r="F24" s="577"/>
      <c r="G24" s="577"/>
      <c r="H24" s="577"/>
      <c r="I24" s="577"/>
      <c r="J24" s="915"/>
      <c r="K24" s="915"/>
      <c r="L24" s="915"/>
      <c r="M24" s="915"/>
      <c r="AH24" s="579"/>
      <c r="AI24" s="580"/>
      <c r="AM24" s="535"/>
      <c r="AN24" s="535"/>
      <c r="AO24" s="535"/>
      <c r="AP24" s="535"/>
      <c r="AQ24" s="535"/>
      <c r="AR24" s="535"/>
      <c r="AS24" s="535"/>
      <c r="AT24" s="535"/>
      <c r="AU24" s="535"/>
      <c r="AV24" s="535"/>
    </row>
    <row r="25" spans="1:48" ht="19.5" customHeight="1" x14ac:dyDescent="0.3">
      <c r="A25" s="458" t="s">
        <v>43</v>
      </c>
      <c r="B25" s="458"/>
      <c r="C25" s="458"/>
      <c r="D25" s="458"/>
      <c r="E25" s="526" t="str">
        <f>'Sch-6 After Discount'!B34</f>
        <v>--</v>
      </c>
      <c r="F25" s="458"/>
      <c r="G25" s="458"/>
      <c r="H25" s="458"/>
      <c r="J25" s="915" t="str">
        <f>"Printed Name   : " &amp; '[1]Sch-1'!M188</f>
        <v xml:space="preserve">Printed Name   : </v>
      </c>
      <c r="K25" s="915"/>
      <c r="L25" s="915"/>
      <c r="M25" s="915"/>
      <c r="N25" s="726" t="str">
        <f>'Sch-6 After Discount'!D34</f>
        <v/>
      </c>
      <c r="AM25" s="535"/>
      <c r="AN25" s="535"/>
      <c r="AO25" s="535"/>
      <c r="AP25" s="535"/>
      <c r="AQ25" s="535"/>
      <c r="AR25" s="535"/>
      <c r="AS25" s="535"/>
      <c r="AT25" s="535"/>
      <c r="AU25" s="535"/>
      <c r="AV25" s="535"/>
    </row>
    <row r="26" spans="1:48" ht="27.75" customHeight="1" x14ac:dyDescent="0.3">
      <c r="A26" s="458" t="s">
        <v>44</v>
      </c>
      <c r="B26" s="458"/>
      <c r="C26" s="458"/>
      <c r="D26" s="458"/>
      <c r="E26" s="527" t="str">
        <f>'Sch-6 After Discount'!B35</f>
        <v/>
      </c>
      <c r="F26" s="458"/>
      <c r="G26" s="458"/>
      <c r="H26" s="458"/>
      <c r="J26" s="915" t="str">
        <f>"Designation      : " &amp; '[1]Sch-1'!M189</f>
        <v xml:space="preserve">Designation      : </v>
      </c>
      <c r="K26" s="915"/>
      <c r="L26" s="915"/>
      <c r="M26" s="915"/>
      <c r="N26" s="534" t="str">
        <f>'Sch-6 After Discount'!D35</f>
        <v/>
      </c>
      <c r="AM26" s="535"/>
      <c r="AN26" s="535"/>
      <c r="AO26" s="535"/>
      <c r="AP26" s="535"/>
      <c r="AQ26" s="535"/>
      <c r="AR26" s="535"/>
      <c r="AS26" s="535"/>
      <c r="AT26" s="535"/>
      <c r="AU26" s="535"/>
      <c r="AV26" s="535"/>
    </row>
    <row r="27" spans="1:48" ht="36.75" customHeight="1" x14ac:dyDescent="0.3">
      <c r="A27" s="581" t="s">
        <v>216</v>
      </c>
      <c r="B27" s="581"/>
      <c r="C27" s="581"/>
      <c r="D27" s="581"/>
      <c r="E27" s="987" t="s">
        <v>217</v>
      </c>
      <c r="F27" s="987"/>
      <c r="G27" s="987"/>
      <c r="H27" s="987"/>
      <c r="I27" s="987"/>
      <c r="J27" s="987"/>
      <c r="K27" s="987"/>
      <c r="L27" s="987"/>
      <c r="M27" s="987"/>
      <c r="AM27" s="535"/>
      <c r="AN27" s="535"/>
      <c r="AO27" s="535"/>
      <c r="AP27" s="535"/>
      <c r="AQ27" s="535"/>
      <c r="AR27" s="535"/>
      <c r="AS27" s="535"/>
      <c r="AT27" s="535"/>
      <c r="AU27" s="535"/>
      <c r="AV27" s="535"/>
    </row>
    <row r="28" spans="1:48" ht="31.5" customHeight="1" x14ac:dyDescent="0.3">
      <c r="N28" s="583"/>
      <c r="AM28" s="535"/>
      <c r="AN28" s="535"/>
      <c r="AO28" s="535"/>
      <c r="AP28" s="535"/>
      <c r="AQ28" s="535"/>
      <c r="AR28" s="535"/>
      <c r="AS28" s="535"/>
      <c r="AT28" s="535"/>
      <c r="AU28" s="535"/>
      <c r="AV28" s="535"/>
    </row>
    <row r="97" spans="1:38" s="536" customFormat="1" x14ac:dyDescent="0.3">
      <c r="A97" s="584"/>
      <c r="B97" s="584"/>
      <c r="C97" s="584"/>
      <c r="D97" s="584"/>
      <c r="E97" s="584"/>
      <c r="F97" s="584"/>
      <c r="G97" s="584"/>
      <c r="H97" s="584"/>
      <c r="I97" s="585"/>
      <c r="J97" s="585"/>
      <c r="K97" s="585"/>
      <c r="L97" s="585"/>
      <c r="M97" s="585"/>
      <c r="N97" s="534"/>
      <c r="O97" s="535"/>
    </row>
    <row r="98" spans="1:38" s="536" customFormat="1" x14ac:dyDescent="0.3">
      <c r="A98" s="584"/>
      <c r="B98" s="584"/>
      <c r="C98" s="584"/>
      <c r="D98" s="584"/>
      <c r="E98" s="584"/>
      <c r="F98" s="584"/>
      <c r="G98" s="584"/>
      <c r="H98" s="584"/>
      <c r="I98" s="585"/>
      <c r="J98" s="585"/>
      <c r="K98" s="585"/>
      <c r="L98" s="585"/>
      <c r="M98" s="585"/>
      <c r="N98" s="534"/>
      <c r="O98" s="535"/>
    </row>
    <row r="99" spans="1:38" s="536" customFormat="1" x14ac:dyDescent="0.3">
      <c r="A99" s="584"/>
      <c r="B99" s="584"/>
      <c r="C99" s="584"/>
      <c r="D99" s="584"/>
      <c r="E99" s="584"/>
      <c r="F99" s="584"/>
      <c r="G99" s="584"/>
      <c r="H99" s="584"/>
      <c r="I99" s="585"/>
      <c r="J99" s="585"/>
      <c r="K99" s="585"/>
      <c r="L99" s="585"/>
      <c r="M99" s="585"/>
      <c r="N99" s="534"/>
      <c r="O99" s="535"/>
    </row>
    <row r="100" spans="1:38" s="535" customFormat="1" hidden="1" x14ac:dyDescent="0.3">
      <c r="A100" s="461" t="str">
        <f>A1</f>
        <v>Specification No: CC/NT/W-COMM/DOM/A00/24/05281</v>
      </c>
      <c r="B100" s="461"/>
      <c r="C100" s="461"/>
      <c r="D100" s="461"/>
      <c r="E100" s="461"/>
      <c r="F100" s="461"/>
      <c r="G100" s="461"/>
      <c r="H100" s="461"/>
      <c r="I100" s="458"/>
      <c r="J100" s="586"/>
      <c r="K100" s="586"/>
      <c r="L100" s="586"/>
      <c r="M100" s="586"/>
      <c r="N100" s="587"/>
    </row>
    <row r="101" spans="1:38" s="535" customFormat="1" hidden="1" x14ac:dyDescent="0.3">
      <c r="A101" s="507"/>
      <c r="B101" s="507"/>
      <c r="C101" s="507"/>
      <c r="D101" s="507"/>
      <c r="E101" s="507"/>
      <c r="F101" s="507"/>
      <c r="G101" s="507"/>
      <c r="H101" s="507"/>
      <c r="I101" s="508"/>
      <c r="J101" s="529"/>
      <c r="K101" s="529"/>
      <c r="L101" s="529"/>
      <c r="M101" s="529"/>
      <c r="N101" s="587"/>
    </row>
    <row r="102" spans="1:38" s="535" customFormat="1" ht="35.25" hidden="1" customHeight="1" x14ac:dyDescent="0.3">
      <c r="A102" s="988" t="str">
        <f>A3</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B102" s="988"/>
      <c r="C102" s="988"/>
      <c r="D102" s="988"/>
      <c r="E102" s="988"/>
      <c r="F102" s="988"/>
      <c r="G102" s="988"/>
      <c r="H102" s="988"/>
      <c r="I102" s="988">
        <f>I3</f>
        <v>0</v>
      </c>
      <c r="J102" s="988">
        <f>J3</f>
        <v>0</v>
      </c>
      <c r="K102" s="988"/>
      <c r="L102" s="988"/>
      <c r="M102" s="988"/>
      <c r="N102" s="587"/>
    </row>
    <row r="103" spans="1:38" s="535" customFormat="1" hidden="1" x14ac:dyDescent="0.3">
      <c r="A103" s="989" t="str">
        <f>A4</f>
        <v>(SCHEDULE OF RATES AND PRICES )</v>
      </c>
      <c r="B103" s="989"/>
      <c r="C103" s="989"/>
      <c r="D103" s="989"/>
      <c r="E103" s="989"/>
      <c r="F103" s="989"/>
      <c r="G103" s="989"/>
      <c r="H103" s="989"/>
      <c r="I103" s="989">
        <f>I4</f>
        <v>0</v>
      </c>
      <c r="J103" s="989">
        <f>J4</f>
        <v>0</v>
      </c>
      <c r="K103" s="989"/>
      <c r="L103" s="989"/>
      <c r="M103" s="989"/>
      <c r="N103" s="587"/>
    </row>
    <row r="104" spans="1:38" s="535" customFormat="1" hidden="1" x14ac:dyDescent="0.3">
      <c r="A104" s="539"/>
      <c r="B104" s="539"/>
      <c r="C104" s="539"/>
      <c r="D104" s="539"/>
      <c r="E104" s="539"/>
      <c r="F104" s="539"/>
      <c r="G104" s="539"/>
      <c r="H104" s="539"/>
      <c r="I104" s="540"/>
      <c r="J104" s="540"/>
      <c r="K104" s="540"/>
      <c r="L104" s="540"/>
      <c r="M104" s="540"/>
      <c r="N104" s="587"/>
    </row>
    <row r="105" spans="1:38" s="535" customFormat="1" hidden="1" x14ac:dyDescent="0.3">
      <c r="A105" s="443" t="str">
        <f>A6</f>
        <v>Bidder’s Name and Address (Sole Bidder) :</v>
      </c>
      <c r="B105" s="443"/>
      <c r="C105" s="443"/>
      <c r="D105" s="443"/>
      <c r="E105" s="443"/>
      <c r="F105" s="443"/>
      <c r="G105" s="443"/>
      <c r="H105" s="443"/>
      <c r="I105" s="475"/>
      <c r="J105" s="475"/>
      <c r="K105" s="475"/>
      <c r="L105" s="475"/>
      <c r="M105" s="475"/>
      <c r="N105" s="587"/>
    </row>
    <row r="106" spans="1:38" s="535" customFormat="1" hidden="1" x14ac:dyDescent="0.3">
      <c r="A106" s="986">
        <f>A7</f>
        <v>0</v>
      </c>
      <c r="B106" s="986"/>
      <c r="C106" s="986"/>
      <c r="D106" s="986"/>
      <c r="E106" s="986"/>
      <c r="F106" s="986"/>
      <c r="G106" s="986"/>
      <c r="H106" s="986"/>
      <c r="I106" s="986">
        <f t="shared" ref="I106:J110" si="0">I7</f>
        <v>0</v>
      </c>
      <c r="J106" s="986">
        <f t="shared" si="0"/>
        <v>0</v>
      </c>
      <c r="K106" s="544"/>
      <c r="L106" s="544"/>
      <c r="M106" s="544"/>
      <c r="N106" s="587"/>
    </row>
    <row r="107" spans="1:38" s="535" customFormat="1" hidden="1" x14ac:dyDescent="0.3">
      <c r="A107" s="479" t="str">
        <f>A8</f>
        <v>Name     :</v>
      </c>
      <c r="B107" s="479"/>
      <c r="C107" s="479"/>
      <c r="D107" s="479"/>
      <c r="E107" s="479"/>
      <c r="F107" s="479"/>
      <c r="G107" s="479"/>
      <c r="H107" s="479"/>
      <c r="I107" s="925" t="str">
        <f t="shared" si="0"/>
        <v/>
      </c>
      <c r="J107" s="925">
        <f t="shared" si="0"/>
        <v>0</v>
      </c>
      <c r="K107" s="545"/>
      <c r="L107" s="545"/>
      <c r="M107" s="545"/>
      <c r="N107" s="587"/>
    </row>
    <row r="108" spans="1:38" s="535" customFormat="1" hidden="1" x14ac:dyDescent="0.3">
      <c r="A108" s="479" t="str">
        <f>A9</f>
        <v>Address :</v>
      </c>
      <c r="B108" s="479"/>
      <c r="C108" s="479"/>
      <c r="D108" s="479"/>
      <c r="E108" s="479"/>
      <c r="F108" s="479"/>
      <c r="G108" s="479"/>
      <c r="H108" s="479"/>
      <c r="I108" s="925" t="str">
        <f t="shared" si="0"/>
        <v/>
      </c>
      <c r="J108" s="925">
        <f t="shared" si="0"/>
        <v>0</v>
      </c>
      <c r="K108" s="545"/>
      <c r="L108" s="545"/>
      <c r="M108" s="545"/>
      <c r="N108" s="587"/>
    </row>
    <row r="109" spans="1:38" s="535" customFormat="1" hidden="1" x14ac:dyDescent="0.3">
      <c r="A109" s="480"/>
      <c r="B109" s="480"/>
      <c r="C109" s="480"/>
      <c r="D109" s="480"/>
      <c r="E109" s="480"/>
      <c r="F109" s="480"/>
      <c r="G109" s="480"/>
      <c r="H109" s="480"/>
      <c r="I109" s="925" t="str">
        <f t="shared" si="0"/>
        <v/>
      </c>
      <c r="J109" s="925">
        <f t="shared" si="0"/>
        <v>0</v>
      </c>
      <c r="K109" s="545"/>
      <c r="L109" s="545"/>
      <c r="M109" s="545"/>
      <c r="N109" s="587"/>
    </row>
    <row r="110" spans="1:38" s="535" customFormat="1" hidden="1" x14ac:dyDescent="0.3">
      <c r="A110" s="480"/>
      <c r="B110" s="480"/>
      <c r="C110" s="480"/>
      <c r="D110" s="480"/>
      <c r="E110" s="480"/>
      <c r="F110" s="480"/>
      <c r="G110" s="480"/>
      <c r="H110" s="480"/>
      <c r="I110" s="925" t="str">
        <f t="shared" si="0"/>
        <v/>
      </c>
      <c r="J110" s="925">
        <f t="shared" si="0"/>
        <v>0</v>
      </c>
      <c r="K110" s="545"/>
      <c r="L110" s="545"/>
      <c r="M110" s="545"/>
      <c r="N110" s="587"/>
    </row>
    <row r="111" spans="1:38" s="535" customFormat="1" hidden="1" x14ac:dyDescent="0.3">
      <c r="A111" s="582"/>
      <c r="B111" s="582"/>
      <c r="C111" s="582"/>
      <c r="D111" s="582"/>
      <c r="E111" s="582"/>
      <c r="F111" s="582"/>
      <c r="G111" s="582"/>
      <c r="H111" s="582"/>
      <c r="I111" s="542"/>
      <c r="J111" s="542"/>
      <c r="K111" s="542"/>
      <c r="L111" s="542"/>
      <c r="M111" s="542"/>
      <c r="N111" s="587"/>
    </row>
    <row r="112" spans="1:38" s="535" customFormat="1" ht="33.75" hidden="1" customHeight="1" x14ac:dyDescent="0.3">
      <c r="A112" s="588" t="str">
        <f>A14</f>
        <v>SL. NO.</v>
      </c>
      <c r="B112" s="588"/>
      <c r="C112" s="588"/>
      <c r="D112" s="588"/>
      <c r="E112" s="588"/>
      <c r="F112" s="588"/>
      <c r="G112" s="588"/>
      <c r="H112" s="588"/>
      <c r="I112" s="589" t="str">
        <f>I14</f>
        <v>Description of Test</v>
      </c>
      <c r="J112" s="999" t="e">
        <f>#REF!</f>
        <v>#REF!</v>
      </c>
      <c r="K112" s="999"/>
      <c r="L112" s="999"/>
      <c r="M112" s="999"/>
      <c r="N112" s="587"/>
      <c r="AH112" s="999"/>
      <c r="AI112" s="999"/>
      <c r="AK112" s="999"/>
      <c r="AL112" s="999"/>
    </row>
    <row r="113" spans="1:38" s="535" customFormat="1" hidden="1" x14ac:dyDescent="0.3">
      <c r="A113" s="540" t="e">
        <f>#REF!</f>
        <v>#REF!</v>
      </c>
      <c r="B113" s="540"/>
      <c r="C113" s="540"/>
      <c r="D113" s="540"/>
      <c r="E113" s="540"/>
      <c r="F113" s="540"/>
      <c r="G113" s="540"/>
      <c r="H113" s="540"/>
      <c r="I113" s="540" t="e">
        <f>#REF!</f>
        <v>#REF!</v>
      </c>
      <c r="J113" s="997" t="e">
        <f>#REF!</f>
        <v>#REF!</v>
      </c>
      <c r="K113" s="997"/>
      <c r="L113" s="997"/>
      <c r="M113" s="997"/>
      <c r="N113" s="587"/>
      <c r="AH113" s="997"/>
      <c r="AI113" s="997"/>
      <c r="AK113" s="997"/>
      <c r="AL113" s="997"/>
    </row>
    <row r="114" spans="1:38" s="535" customFormat="1" hidden="1" x14ac:dyDescent="0.3">
      <c r="A114" s="590" t="e">
        <f>#REF!</f>
        <v>#REF!</v>
      </c>
      <c r="B114" s="590"/>
      <c r="C114" s="590"/>
      <c r="D114" s="590"/>
      <c r="E114" s="590"/>
      <c r="F114" s="590"/>
      <c r="G114" s="590"/>
      <c r="H114" s="590"/>
      <c r="I114" s="591" t="e">
        <f>#REF!</f>
        <v>#REF!</v>
      </c>
      <c r="J114" s="997"/>
      <c r="K114" s="997"/>
      <c r="L114" s="997"/>
      <c r="M114" s="997"/>
      <c r="N114" s="587"/>
      <c r="AH114" s="997"/>
      <c r="AI114" s="997"/>
      <c r="AK114" s="997"/>
      <c r="AL114" s="997"/>
    </row>
    <row r="115" spans="1:38" s="535" customFormat="1" hidden="1" x14ac:dyDescent="0.3">
      <c r="A115" s="592" t="e">
        <f>#REF!</f>
        <v>#REF!</v>
      </c>
      <c r="B115" s="592"/>
      <c r="C115" s="592"/>
      <c r="D115" s="592"/>
      <c r="E115" s="592"/>
      <c r="F115" s="592"/>
      <c r="G115" s="592"/>
      <c r="H115" s="592"/>
      <c r="I115" s="593" t="e">
        <f>#REF!</f>
        <v>#REF!</v>
      </c>
      <c r="J115" s="998" t="e">
        <f>#REF!</f>
        <v>#REF!</v>
      </c>
      <c r="K115" s="998"/>
      <c r="L115" s="998"/>
      <c r="M115" s="998"/>
      <c r="N115" s="461"/>
      <c r="AH115" s="594"/>
      <c r="AI115" s="594"/>
      <c r="AK115" s="594"/>
      <c r="AL115" s="594"/>
    </row>
    <row r="116" spans="1:38" s="535" customFormat="1" hidden="1" x14ac:dyDescent="0.3">
      <c r="A116" s="592" t="e">
        <f>#REF!</f>
        <v>#REF!</v>
      </c>
      <c r="B116" s="592"/>
      <c r="C116" s="592"/>
      <c r="D116" s="592"/>
      <c r="E116" s="592"/>
      <c r="F116" s="592"/>
      <c r="G116" s="592"/>
      <c r="H116" s="592"/>
      <c r="I116" s="593" t="e">
        <f>#REF!</f>
        <v>#REF!</v>
      </c>
      <c r="J116" s="998" t="e">
        <f>#REF!</f>
        <v>#REF!</v>
      </c>
      <c r="K116" s="998"/>
      <c r="L116" s="998"/>
      <c r="M116" s="998"/>
      <c r="N116" s="461"/>
      <c r="AH116" s="595"/>
      <c r="AI116" s="595"/>
      <c r="AK116" s="594"/>
      <c r="AL116" s="595"/>
    </row>
    <row r="117" spans="1:38" s="535" customFormat="1" ht="20.100000000000001" hidden="1" customHeight="1" x14ac:dyDescent="0.3">
      <c r="A117" s="596"/>
      <c r="B117" s="596"/>
      <c r="C117" s="596"/>
      <c r="D117" s="596"/>
      <c r="E117" s="596"/>
      <c r="F117" s="596"/>
      <c r="G117" s="596"/>
      <c r="H117" s="596"/>
      <c r="I117" s="591" t="e">
        <f>#REF!</f>
        <v>#REF!</v>
      </c>
      <c r="J117" s="998" t="e">
        <f>#REF!</f>
        <v>#REF!</v>
      </c>
      <c r="K117" s="998"/>
      <c r="L117" s="998"/>
      <c r="M117" s="998"/>
      <c r="N117" s="587"/>
      <c r="AH117" s="595"/>
      <c r="AI117" s="595"/>
      <c r="AK117" s="595"/>
      <c r="AL117" s="595"/>
    </row>
    <row r="118" spans="1:38" s="535" customFormat="1" hidden="1" x14ac:dyDescent="0.3">
      <c r="A118" s="590" t="e">
        <f>#REF!</f>
        <v>#REF!</v>
      </c>
      <c r="B118" s="590"/>
      <c r="C118" s="590"/>
      <c r="D118" s="590"/>
      <c r="E118" s="590"/>
      <c r="F118" s="590"/>
      <c r="G118" s="590"/>
      <c r="H118" s="590"/>
      <c r="I118" s="591" t="e">
        <f>#REF!</f>
        <v>#REF!</v>
      </c>
      <c r="J118" s="998"/>
      <c r="K118" s="998"/>
      <c r="L118" s="998"/>
      <c r="M118" s="998"/>
      <c r="N118" s="587"/>
      <c r="AH118" s="998"/>
      <c r="AI118" s="998"/>
      <c r="AK118" s="998"/>
      <c r="AL118" s="998"/>
    </row>
    <row r="119" spans="1:38" s="535" customFormat="1" hidden="1" x14ac:dyDescent="0.3">
      <c r="A119" s="597" t="e">
        <f>#REF!</f>
        <v>#REF!</v>
      </c>
      <c r="B119" s="597"/>
      <c r="C119" s="597"/>
      <c r="D119" s="597"/>
      <c r="E119" s="597"/>
      <c r="F119" s="597"/>
      <c r="G119" s="597"/>
      <c r="H119" s="597"/>
      <c r="I119" s="591" t="e">
        <f>#REF!</f>
        <v>#REF!</v>
      </c>
      <c r="J119" s="998"/>
      <c r="K119" s="998"/>
      <c r="L119" s="998"/>
      <c r="M119" s="998"/>
      <c r="N119" s="587"/>
      <c r="AH119" s="998"/>
      <c r="AI119" s="998"/>
      <c r="AK119" s="998"/>
      <c r="AL119" s="998"/>
    </row>
    <row r="120" spans="1:38" s="535" customFormat="1" hidden="1" x14ac:dyDescent="0.3">
      <c r="A120" s="598" t="e">
        <f>#REF!</f>
        <v>#REF!</v>
      </c>
      <c r="B120" s="598"/>
      <c r="C120" s="598"/>
      <c r="D120" s="598"/>
      <c r="E120" s="598"/>
      <c r="F120" s="598"/>
      <c r="G120" s="598"/>
      <c r="H120" s="598"/>
      <c r="I120" s="591" t="e">
        <f>#REF!</f>
        <v>#REF!</v>
      </c>
      <c r="J120" s="998"/>
      <c r="K120" s="998"/>
      <c r="L120" s="998"/>
      <c r="M120" s="998"/>
      <c r="N120" s="587"/>
      <c r="AH120" s="998"/>
      <c r="AI120" s="998"/>
      <c r="AK120" s="998"/>
      <c r="AL120" s="998"/>
    </row>
    <row r="121" spans="1:38" s="535" customFormat="1" hidden="1" x14ac:dyDescent="0.3">
      <c r="A121" s="592" t="e">
        <f>#REF!</f>
        <v>#REF!</v>
      </c>
      <c r="B121" s="592"/>
      <c r="C121" s="592"/>
      <c r="D121" s="592"/>
      <c r="E121" s="592"/>
      <c r="F121" s="592"/>
      <c r="G121" s="592"/>
      <c r="H121" s="592"/>
      <c r="I121" s="593" t="e">
        <f>#REF!</f>
        <v>#REF!</v>
      </c>
      <c r="J121" s="998" t="e">
        <f>#REF!</f>
        <v>#REF!</v>
      </c>
      <c r="K121" s="998"/>
      <c r="L121" s="998"/>
      <c r="M121" s="998"/>
      <c r="N121" s="461"/>
      <c r="AH121" s="595"/>
      <c r="AI121" s="595"/>
      <c r="AK121" s="594"/>
      <c r="AL121" s="595"/>
    </row>
    <row r="122" spans="1:38" s="535" customFormat="1" hidden="1" x14ac:dyDescent="0.3">
      <c r="A122" s="592" t="e">
        <f>#REF!</f>
        <v>#REF!</v>
      </c>
      <c r="B122" s="592"/>
      <c r="C122" s="592"/>
      <c r="D122" s="592"/>
      <c r="E122" s="592"/>
      <c r="F122" s="592"/>
      <c r="G122" s="592"/>
      <c r="H122" s="592"/>
      <c r="I122" s="593" t="e">
        <f>#REF!</f>
        <v>#REF!</v>
      </c>
      <c r="J122" s="998" t="e">
        <f>#REF!</f>
        <v>#REF!</v>
      </c>
      <c r="K122" s="998"/>
      <c r="L122" s="998"/>
      <c r="M122" s="998"/>
      <c r="N122" s="461"/>
      <c r="AH122" s="595"/>
      <c r="AI122" s="595"/>
      <c r="AK122" s="594"/>
      <c r="AL122" s="595"/>
    </row>
    <row r="123" spans="1:38" s="535" customFormat="1" hidden="1" x14ac:dyDescent="0.3">
      <c r="A123" s="592" t="e">
        <f>#REF!</f>
        <v>#REF!</v>
      </c>
      <c r="B123" s="592"/>
      <c r="C123" s="592"/>
      <c r="D123" s="592"/>
      <c r="E123" s="592"/>
      <c r="F123" s="592"/>
      <c r="G123" s="592"/>
      <c r="H123" s="592"/>
      <c r="I123" s="593" t="e">
        <f>#REF!</f>
        <v>#REF!</v>
      </c>
      <c r="J123" s="998" t="e">
        <f>#REF!</f>
        <v>#REF!</v>
      </c>
      <c r="K123" s="998"/>
      <c r="L123" s="998"/>
      <c r="M123" s="998"/>
      <c r="N123" s="461"/>
      <c r="AH123" s="595"/>
      <c r="AI123" s="595"/>
      <c r="AK123" s="594"/>
      <c r="AL123" s="595"/>
    </row>
    <row r="124" spans="1:38" s="535" customFormat="1" hidden="1" x14ac:dyDescent="0.3">
      <c r="A124" s="592" t="e">
        <f>#REF!</f>
        <v>#REF!</v>
      </c>
      <c r="B124" s="592"/>
      <c r="C124" s="592"/>
      <c r="D124" s="592"/>
      <c r="E124" s="592"/>
      <c r="F124" s="592"/>
      <c r="G124" s="592"/>
      <c r="H124" s="592"/>
      <c r="I124" s="593" t="e">
        <f>#REF!</f>
        <v>#REF!</v>
      </c>
      <c r="J124" s="998" t="e">
        <f>#REF!</f>
        <v>#REF!</v>
      </c>
      <c r="K124" s="998"/>
      <c r="L124" s="998"/>
      <c r="M124" s="998"/>
      <c r="N124" s="461"/>
      <c r="AH124" s="595"/>
      <c r="AI124" s="595"/>
      <c r="AK124" s="594"/>
      <c r="AL124" s="595"/>
    </row>
    <row r="125" spans="1:38" s="535" customFormat="1" hidden="1" x14ac:dyDescent="0.3">
      <c r="A125" s="592"/>
      <c r="B125" s="592"/>
      <c r="C125" s="592"/>
      <c r="D125" s="592"/>
      <c r="E125" s="592"/>
      <c r="F125" s="592"/>
      <c r="G125" s="592"/>
      <c r="H125" s="592"/>
      <c r="I125" s="591" t="e">
        <f>#REF!</f>
        <v>#REF!</v>
      </c>
      <c r="J125" s="998" t="e">
        <f>#REF!</f>
        <v>#REF!</v>
      </c>
      <c r="K125" s="998"/>
      <c r="L125" s="998"/>
      <c r="M125" s="998"/>
      <c r="N125" s="461"/>
      <c r="AH125" s="595"/>
      <c r="AI125" s="595"/>
      <c r="AK125" s="595"/>
      <c r="AL125" s="595"/>
    </row>
    <row r="126" spans="1:38" s="535" customFormat="1" ht="20.100000000000001" hidden="1" customHeight="1" x14ac:dyDescent="0.3">
      <c r="A126" s="598" t="e">
        <f>#REF!</f>
        <v>#REF!</v>
      </c>
      <c r="B126" s="598"/>
      <c r="C126" s="598"/>
      <c r="D126" s="598"/>
      <c r="E126" s="598"/>
      <c r="F126" s="598"/>
      <c r="G126" s="598"/>
      <c r="H126" s="598"/>
      <c r="I126" s="591" t="e">
        <f>#REF!</f>
        <v>#REF!</v>
      </c>
      <c r="J126" s="998"/>
      <c r="K126" s="998"/>
      <c r="L126" s="998"/>
      <c r="M126" s="998"/>
      <c r="N126" s="461"/>
      <c r="AH126" s="595"/>
      <c r="AI126" s="595"/>
      <c r="AK126" s="595"/>
      <c r="AL126" s="595"/>
    </row>
    <row r="127" spans="1:38" s="535" customFormat="1" hidden="1" x14ac:dyDescent="0.3">
      <c r="A127" s="592" t="e">
        <f>#REF!</f>
        <v>#REF!</v>
      </c>
      <c r="B127" s="592"/>
      <c r="C127" s="592"/>
      <c r="D127" s="592"/>
      <c r="E127" s="592"/>
      <c r="F127" s="592"/>
      <c r="G127" s="592"/>
      <c r="H127" s="592"/>
      <c r="I127" s="593" t="e">
        <f>#REF!</f>
        <v>#REF!</v>
      </c>
      <c r="J127" s="998" t="e">
        <f>#REF!</f>
        <v>#REF!</v>
      </c>
      <c r="K127" s="998"/>
      <c r="L127" s="998"/>
      <c r="M127" s="998"/>
      <c r="N127" s="461"/>
      <c r="AH127" s="595"/>
      <c r="AI127" s="595"/>
      <c r="AK127" s="594"/>
      <c r="AL127" s="595"/>
    </row>
    <row r="128" spans="1:38" s="535" customFormat="1" hidden="1" x14ac:dyDescent="0.3">
      <c r="A128" s="592" t="e">
        <f>#REF!</f>
        <v>#REF!</v>
      </c>
      <c r="B128" s="592"/>
      <c r="C128" s="592"/>
      <c r="D128" s="592"/>
      <c r="E128" s="592"/>
      <c r="F128" s="592"/>
      <c r="G128" s="592"/>
      <c r="H128" s="592"/>
      <c r="I128" s="593" t="e">
        <f>#REF!</f>
        <v>#REF!</v>
      </c>
      <c r="J128" s="998" t="e">
        <f>#REF!</f>
        <v>#REF!</v>
      </c>
      <c r="K128" s="998"/>
      <c r="L128" s="998"/>
      <c r="M128" s="998"/>
      <c r="N128" s="461"/>
      <c r="AH128" s="595"/>
      <c r="AI128" s="595"/>
      <c r="AK128" s="594"/>
      <c r="AL128" s="595"/>
    </row>
    <row r="129" spans="1:38" s="535" customFormat="1" ht="20.100000000000001" hidden="1" customHeight="1" x14ac:dyDescent="0.3">
      <c r="A129" s="592" t="e">
        <f>#REF!</f>
        <v>#REF!</v>
      </c>
      <c r="B129" s="592"/>
      <c r="C129" s="592"/>
      <c r="D129" s="592"/>
      <c r="E129" s="592"/>
      <c r="F129" s="592"/>
      <c r="G129" s="592"/>
      <c r="H129" s="592"/>
      <c r="I129" s="593" t="e">
        <f>#REF!</f>
        <v>#REF!</v>
      </c>
      <c r="J129" s="998" t="e">
        <f>#REF!</f>
        <v>#REF!</v>
      </c>
      <c r="K129" s="998"/>
      <c r="L129" s="998"/>
      <c r="M129" s="998"/>
      <c r="N129" s="461"/>
      <c r="AH129" s="595"/>
      <c r="AI129" s="595"/>
      <c r="AK129" s="594"/>
      <c r="AL129" s="595"/>
    </row>
    <row r="130" spans="1:38" s="535" customFormat="1" hidden="1" x14ac:dyDescent="0.3">
      <c r="A130" s="592" t="e">
        <f>#REF!</f>
        <v>#REF!</v>
      </c>
      <c r="B130" s="592"/>
      <c r="C130" s="592"/>
      <c r="D130" s="592"/>
      <c r="E130" s="592"/>
      <c r="F130" s="592"/>
      <c r="G130" s="592"/>
      <c r="H130" s="592"/>
      <c r="I130" s="593" t="e">
        <f>#REF!</f>
        <v>#REF!</v>
      </c>
      <c r="J130" s="998" t="e">
        <f>#REF!</f>
        <v>#REF!</v>
      </c>
      <c r="K130" s="998"/>
      <c r="L130" s="998"/>
      <c r="M130" s="998"/>
      <c r="N130" s="461"/>
      <c r="AH130" s="595"/>
      <c r="AI130" s="595"/>
      <c r="AK130" s="594"/>
      <c r="AL130" s="595"/>
    </row>
    <row r="131" spans="1:38" s="600" customFormat="1" ht="20.100000000000001" hidden="1" customHeight="1" x14ac:dyDescent="0.25">
      <c r="A131" s="599"/>
      <c r="B131" s="599"/>
      <c r="C131" s="599"/>
      <c r="D131" s="599"/>
      <c r="E131" s="599"/>
      <c r="F131" s="599"/>
      <c r="G131" s="599"/>
      <c r="H131" s="599"/>
      <c r="I131" s="591" t="e">
        <f>#REF!</f>
        <v>#REF!</v>
      </c>
      <c r="J131" s="998" t="e">
        <f>#REF!</f>
        <v>#REF!</v>
      </c>
      <c r="K131" s="998"/>
      <c r="L131" s="998"/>
      <c r="M131" s="998"/>
      <c r="N131" s="461"/>
      <c r="AH131" s="595"/>
      <c r="AI131" s="595"/>
      <c r="AK131" s="595"/>
      <c r="AL131" s="595"/>
    </row>
    <row r="132" spans="1:38" s="535" customFormat="1" ht="24" hidden="1" customHeight="1" x14ac:dyDescent="0.3">
      <c r="A132" s="598" t="e">
        <f>#REF!</f>
        <v>#REF!</v>
      </c>
      <c r="B132" s="598"/>
      <c r="C132" s="598"/>
      <c r="D132" s="598"/>
      <c r="E132" s="598"/>
      <c r="F132" s="598"/>
      <c r="G132" s="598"/>
      <c r="H132" s="598"/>
      <c r="I132" s="591" t="e">
        <f>#REF!</f>
        <v>#REF!</v>
      </c>
      <c r="J132" s="998"/>
      <c r="K132" s="998"/>
      <c r="L132" s="998"/>
      <c r="M132" s="998"/>
      <c r="N132" s="461"/>
      <c r="AH132" s="595"/>
      <c r="AI132" s="595"/>
      <c r="AK132" s="595"/>
      <c r="AL132" s="595"/>
    </row>
    <row r="133" spans="1:38" s="535" customFormat="1" hidden="1" x14ac:dyDescent="0.3">
      <c r="A133" s="592" t="e">
        <f>#REF!</f>
        <v>#REF!</v>
      </c>
      <c r="B133" s="592"/>
      <c r="C133" s="592"/>
      <c r="D133" s="592"/>
      <c r="E133" s="592"/>
      <c r="F133" s="592"/>
      <c r="G133" s="592"/>
      <c r="H133" s="592"/>
      <c r="I133" s="593" t="e">
        <f>#REF!</f>
        <v>#REF!</v>
      </c>
      <c r="J133" s="998" t="e">
        <f>#REF!</f>
        <v>#REF!</v>
      </c>
      <c r="K133" s="998"/>
      <c r="L133" s="998"/>
      <c r="M133" s="998"/>
      <c r="N133" s="461"/>
      <c r="AH133" s="595"/>
      <c r="AI133" s="595"/>
      <c r="AK133" s="594"/>
      <c r="AL133" s="595"/>
    </row>
    <row r="134" spans="1:38" s="535" customFormat="1" hidden="1" x14ac:dyDescent="0.3">
      <c r="A134" s="592" t="e">
        <f>#REF!</f>
        <v>#REF!</v>
      </c>
      <c r="B134" s="592"/>
      <c r="C134" s="592"/>
      <c r="D134" s="592"/>
      <c r="E134" s="592"/>
      <c r="F134" s="592"/>
      <c r="G134" s="592"/>
      <c r="H134" s="592"/>
      <c r="I134" s="593" t="e">
        <f>#REF!</f>
        <v>#REF!</v>
      </c>
      <c r="J134" s="998" t="e">
        <f>#REF!</f>
        <v>#REF!</v>
      </c>
      <c r="K134" s="998"/>
      <c r="L134" s="998"/>
      <c r="M134" s="998"/>
      <c r="N134" s="461"/>
      <c r="AH134" s="595"/>
      <c r="AI134" s="595"/>
      <c r="AK134" s="594"/>
      <c r="AL134" s="595"/>
    </row>
    <row r="135" spans="1:38" s="535" customFormat="1" ht="33" hidden="1" customHeight="1" x14ac:dyDescent="0.3">
      <c r="A135" s="592" t="e">
        <f>#REF!</f>
        <v>#REF!</v>
      </c>
      <c r="B135" s="592"/>
      <c r="C135" s="592"/>
      <c r="D135" s="592"/>
      <c r="E135" s="592"/>
      <c r="F135" s="592"/>
      <c r="G135" s="592"/>
      <c r="H135" s="592"/>
      <c r="I135" s="593" t="e">
        <f>#REF!</f>
        <v>#REF!</v>
      </c>
      <c r="J135" s="998" t="e">
        <f>#REF!</f>
        <v>#REF!</v>
      </c>
      <c r="K135" s="998"/>
      <c r="L135" s="998"/>
      <c r="M135" s="998"/>
      <c r="N135" s="461"/>
      <c r="AH135" s="595"/>
      <c r="AI135" s="595"/>
      <c r="AK135" s="594"/>
      <c r="AL135" s="595"/>
    </row>
    <row r="136" spans="1:38" s="600" customFormat="1" ht="20.100000000000001" hidden="1" customHeight="1" x14ac:dyDescent="0.25">
      <c r="A136" s="592"/>
      <c r="B136" s="592"/>
      <c r="C136" s="592"/>
      <c r="D136" s="592"/>
      <c r="E136" s="592"/>
      <c r="F136" s="592"/>
      <c r="G136" s="592"/>
      <c r="H136" s="592"/>
      <c r="I136" s="591" t="e">
        <f>#REF!</f>
        <v>#REF!</v>
      </c>
      <c r="J136" s="998" t="e">
        <f>#REF!</f>
        <v>#REF!</v>
      </c>
      <c r="K136" s="998"/>
      <c r="L136" s="998"/>
      <c r="M136" s="998"/>
      <c r="N136" s="461"/>
      <c r="AH136" s="595"/>
      <c r="AI136" s="595"/>
      <c r="AK136" s="595"/>
      <c r="AL136" s="595"/>
    </row>
    <row r="137" spans="1:38" s="535" customFormat="1" ht="20.100000000000001" hidden="1" customHeight="1" x14ac:dyDescent="0.3">
      <c r="A137" s="598" t="e">
        <f>#REF!</f>
        <v>#REF!</v>
      </c>
      <c r="B137" s="598"/>
      <c r="C137" s="598"/>
      <c r="D137" s="598"/>
      <c r="E137" s="598"/>
      <c r="F137" s="598"/>
      <c r="G137" s="598"/>
      <c r="H137" s="598"/>
      <c r="I137" s="591" t="e">
        <f>#REF!</f>
        <v>#REF!</v>
      </c>
      <c r="J137" s="998"/>
      <c r="K137" s="998"/>
      <c r="L137" s="998"/>
      <c r="M137" s="998"/>
      <c r="N137" s="461"/>
      <c r="AH137" s="595"/>
      <c r="AI137" s="595"/>
      <c r="AK137" s="595"/>
      <c r="AL137" s="595"/>
    </row>
    <row r="138" spans="1:38" s="535" customFormat="1" hidden="1" x14ac:dyDescent="0.3">
      <c r="A138" s="592" t="e">
        <f>#REF!</f>
        <v>#REF!</v>
      </c>
      <c r="B138" s="592"/>
      <c r="C138" s="592"/>
      <c r="D138" s="592"/>
      <c r="E138" s="592"/>
      <c r="F138" s="592"/>
      <c r="G138" s="592"/>
      <c r="H138" s="592"/>
      <c r="I138" s="593" t="e">
        <f>#REF!</f>
        <v>#REF!</v>
      </c>
      <c r="J138" s="998" t="e">
        <f>#REF!</f>
        <v>#REF!</v>
      </c>
      <c r="K138" s="998"/>
      <c r="L138" s="998"/>
      <c r="M138" s="998"/>
      <c r="N138" s="461"/>
      <c r="AH138" s="595"/>
      <c r="AI138" s="595"/>
      <c r="AK138" s="594"/>
      <c r="AL138" s="595"/>
    </row>
    <row r="139" spans="1:38" s="535" customFormat="1" hidden="1" x14ac:dyDescent="0.3">
      <c r="A139" s="592" t="e">
        <f>#REF!</f>
        <v>#REF!</v>
      </c>
      <c r="B139" s="592"/>
      <c r="C139" s="592"/>
      <c r="D139" s="592"/>
      <c r="E139" s="592"/>
      <c r="F139" s="592"/>
      <c r="G139" s="592"/>
      <c r="H139" s="592"/>
      <c r="I139" s="593" t="e">
        <f>#REF!</f>
        <v>#REF!</v>
      </c>
      <c r="J139" s="998" t="e">
        <f>#REF!</f>
        <v>#REF!</v>
      </c>
      <c r="K139" s="998"/>
      <c r="L139" s="998"/>
      <c r="M139" s="998"/>
      <c r="N139" s="461"/>
      <c r="AH139" s="595"/>
      <c r="AI139" s="595"/>
      <c r="AK139" s="594"/>
      <c r="AL139" s="595"/>
    </row>
    <row r="140" spans="1:38" s="535" customFormat="1" hidden="1" x14ac:dyDescent="0.3">
      <c r="A140" s="592" t="e">
        <f>#REF!</f>
        <v>#REF!</v>
      </c>
      <c r="B140" s="592"/>
      <c r="C140" s="592"/>
      <c r="D140" s="592"/>
      <c r="E140" s="592"/>
      <c r="F140" s="592"/>
      <c r="G140" s="592"/>
      <c r="H140" s="592"/>
      <c r="I140" s="593" t="e">
        <f>#REF!</f>
        <v>#REF!</v>
      </c>
      <c r="J140" s="998" t="e">
        <f>#REF!</f>
        <v>#REF!</v>
      </c>
      <c r="K140" s="998"/>
      <c r="L140" s="998"/>
      <c r="M140" s="998"/>
      <c r="N140" s="461"/>
      <c r="AH140" s="595"/>
      <c r="AI140" s="595"/>
      <c r="AK140" s="594"/>
      <c r="AL140" s="595"/>
    </row>
    <row r="141" spans="1:38" s="535" customFormat="1" hidden="1" x14ac:dyDescent="0.3">
      <c r="A141" s="592"/>
      <c r="B141" s="592"/>
      <c r="C141" s="592"/>
      <c r="D141" s="592"/>
      <c r="E141" s="592"/>
      <c r="F141" s="592"/>
      <c r="G141" s="592"/>
      <c r="H141" s="592"/>
      <c r="I141" s="591" t="e">
        <f>#REF!</f>
        <v>#REF!</v>
      </c>
      <c r="J141" s="998" t="e">
        <f>#REF!</f>
        <v>#REF!</v>
      </c>
      <c r="K141" s="998"/>
      <c r="L141" s="998"/>
      <c r="M141" s="998"/>
      <c r="N141" s="461"/>
      <c r="AH141" s="595"/>
      <c r="AI141" s="595"/>
      <c r="AK141" s="595"/>
      <c r="AL141" s="595"/>
    </row>
    <row r="142" spans="1:38" s="535" customFormat="1" ht="20.100000000000001" hidden="1" customHeight="1" x14ac:dyDescent="0.3">
      <c r="A142" s="598" t="e">
        <f>#REF!</f>
        <v>#REF!</v>
      </c>
      <c r="B142" s="598"/>
      <c r="C142" s="598"/>
      <c r="D142" s="598"/>
      <c r="E142" s="598"/>
      <c r="F142" s="598"/>
      <c r="G142" s="598"/>
      <c r="H142" s="598"/>
      <c r="I142" s="591" t="e">
        <f>#REF!</f>
        <v>#REF!</v>
      </c>
      <c r="J142" s="998"/>
      <c r="K142" s="998"/>
      <c r="L142" s="998"/>
      <c r="M142" s="998"/>
      <c r="N142" s="461"/>
      <c r="AH142" s="595"/>
      <c r="AI142" s="595"/>
      <c r="AK142" s="595"/>
      <c r="AL142" s="595"/>
    </row>
    <row r="143" spans="1:38" s="535" customFormat="1" hidden="1" x14ac:dyDescent="0.3">
      <c r="A143" s="592" t="e">
        <f>#REF!</f>
        <v>#REF!</v>
      </c>
      <c r="B143" s="592"/>
      <c r="C143" s="592"/>
      <c r="D143" s="592"/>
      <c r="E143" s="592"/>
      <c r="F143" s="592"/>
      <c r="G143" s="592"/>
      <c r="H143" s="592"/>
      <c r="I143" s="593" t="e">
        <f>#REF!</f>
        <v>#REF!</v>
      </c>
      <c r="J143" s="998" t="e">
        <f>#REF!</f>
        <v>#REF!</v>
      </c>
      <c r="K143" s="998"/>
      <c r="L143" s="998"/>
      <c r="M143" s="998"/>
      <c r="N143" s="461"/>
      <c r="AH143" s="595"/>
      <c r="AI143" s="595"/>
      <c r="AK143" s="594"/>
      <c r="AL143" s="595"/>
    </row>
    <row r="144" spans="1:38" s="535" customFormat="1" hidden="1" x14ac:dyDescent="0.3">
      <c r="A144" s="592" t="e">
        <f>#REF!</f>
        <v>#REF!</v>
      </c>
      <c r="B144" s="592"/>
      <c r="C144" s="592"/>
      <c r="D144" s="592"/>
      <c r="E144" s="592"/>
      <c r="F144" s="592"/>
      <c r="G144" s="592"/>
      <c r="H144" s="592"/>
      <c r="I144" s="593" t="e">
        <f>#REF!</f>
        <v>#REF!</v>
      </c>
      <c r="J144" s="998" t="e">
        <f>#REF!</f>
        <v>#REF!</v>
      </c>
      <c r="K144" s="998"/>
      <c r="L144" s="998"/>
      <c r="M144" s="998"/>
      <c r="N144" s="461"/>
      <c r="AH144" s="595"/>
      <c r="AI144" s="595"/>
      <c r="AK144" s="594"/>
      <c r="AL144" s="595"/>
    </row>
    <row r="145" spans="1:38" s="535" customFormat="1" hidden="1" x14ac:dyDescent="0.3">
      <c r="A145" s="592" t="e">
        <f>#REF!</f>
        <v>#REF!</v>
      </c>
      <c r="B145" s="592"/>
      <c r="C145" s="592"/>
      <c r="D145" s="592"/>
      <c r="E145" s="592"/>
      <c r="F145" s="592"/>
      <c r="G145" s="592"/>
      <c r="H145" s="592"/>
      <c r="I145" s="593" t="e">
        <f>#REF!</f>
        <v>#REF!</v>
      </c>
      <c r="J145" s="998" t="e">
        <f>#REF!</f>
        <v>#REF!</v>
      </c>
      <c r="K145" s="998"/>
      <c r="L145" s="998"/>
      <c r="M145" s="998"/>
      <c r="N145" s="461"/>
      <c r="AH145" s="595"/>
      <c r="AI145" s="595"/>
      <c r="AK145" s="594"/>
      <c r="AL145" s="595"/>
    </row>
    <row r="146" spans="1:38" s="535" customFormat="1" hidden="1" x14ac:dyDescent="0.3">
      <c r="A146" s="592" t="e">
        <f>#REF!</f>
        <v>#REF!</v>
      </c>
      <c r="B146" s="592"/>
      <c r="C146" s="592"/>
      <c r="D146" s="592"/>
      <c r="E146" s="592"/>
      <c r="F146" s="592"/>
      <c r="G146" s="592"/>
      <c r="H146" s="592"/>
      <c r="I146" s="593" t="e">
        <f>#REF!</f>
        <v>#REF!</v>
      </c>
      <c r="J146" s="998" t="e">
        <f>#REF!</f>
        <v>#REF!</v>
      </c>
      <c r="K146" s="998"/>
      <c r="L146" s="998"/>
      <c r="M146" s="998"/>
      <c r="N146" s="461"/>
      <c r="AH146" s="595"/>
      <c r="AI146" s="595"/>
      <c r="AK146" s="594"/>
      <c r="AL146" s="595"/>
    </row>
    <row r="147" spans="1:38" s="600" customFormat="1" ht="20.100000000000001" hidden="1" customHeight="1" x14ac:dyDescent="0.25">
      <c r="A147" s="592"/>
      <c r="B147" s="592"/>
      <c r="C147" s="592"/>
      <c r="D147" s="592"/>
      <c r="E147" s="592"/>
      <c r="F147" s="592"/>
      <c r="G147" s="592"/>
      <c r="H147" s="592"/>
      <c r="I147" s="591" t="e">
        <f>#REF!</f>
        <v>#REF!</v>
      </c>
      <c r="J147" s="998" t="e">
        <f>#REF!</f>
        <v>#REF!</v>
      </c>
      <c r="K147" s="998"/>
      <c r="L147" s="998"/>
      <c r="M147" s="998"/>
      <c r="N147" s="461"/>
      <c r="AH147" s="595"/>
      <c r="AI147" s="595"/>
      <c r="AK147" s="595"/>
      <c r="AL147" s="595"/>
    </row>
    <row r="148" spans="1:38" s="535" customFormat="1" ht="20.100000000000001" hidden="1" customHeight="1" x14ac:dyDescent="0.3">
      <c r="A148" s="601"/>
      <c r="B148" s="601"/>
      <c r="C148" s="601"/>
      <c r="D148" s="601"/>
      <c r="E148" s="601"/>
      <c r="F148" s="601"/>
      <c r="G148" s="601"/>
      <c r="H148" s="601"/>
      <c r="I148" s="591" t="e">
        <f>#REF!</f>
        <v>#REF!</v>
      </c>
      <c r="J148" s="998" t="e">
        <f>#REF!</f>
        <v>#REF!</v>
      </c>
      <c r="K148" s="998"/>
      <c r="L148" s="998"/>
      <c r="M148" s="998"/>
      <c r="N148" s="461"/>
      <c r="AH148" s="595"/>
      <c r="AI148" s="595"/>
      <c r="AK148" s="595"/>
      <c r="AL148" s="595"/>
    </row>
    <row r="149" spans="1:38" s="535" customFormat="1" hidden="1" x14ac:dyDescent="0.3">
      <c r="A149" s="601"/>
      <c r="B149" s="601"/>
      <c r="C149" s="601"/>
      <c r="D149" s="601"/>
      <c r="E149" s="601"/>
      <c r="F149" s="601"/>
      <c r="G149" s="601"/>
      <c r="H149" s="601"/>
      <c r="I149" s="591"/>
      <c r="J149" s="998"/>
      <c r="K149" s="998"/>
      <c r="L149" s="998"/>
      <c r="M149" s="998"/>
      <c r="N149" s="461"/>
      <c r="AH149" s="595"/>
      <c r="AI149" s="595"/>
      <c r="AK149" s="595"/>
      <c r="AL149" s="595"/>
    </row>
    <row r="150" spans="1:38" s="535" customFormat="1" ht="20.100000000000001" hidden="1" customHeight="1" x14ac:dyDescent="0.3">
      <c r="A150" s="597" t="e">
        <f>#REF!</f>
        <v>#REF!</v>
      </c>
      <c r="B150" s="597"/>
      <c r="C150" s="597"/>
      <c r="D150" s="597"/>
      <c r="E150" s="597"/>
      <c r="F150" s="597"/>
      <c r="G150" s="597"/>
      <c r="H150" s="597"/>
      <c r="I150" s="591" t="e">
        <f>#REF!</f>
        <v>#REF!</v>
      </c>
      <c r="J150" s="998"/>
      <c r="K150" s="998"/>
      <c r="L150" s="998"/>
      <c r="M150" s="998"/>
      <c r="N150" s="461"/>
      <c r="AH150" s="595"/>
      <c r="AI150" s="595"/>
      <c r="AK150" s="595"/>
      <c r="AL150" s="595"/>
    </row>
    <row r="151" spans="1:38" s="535" customFormat="1" ht="30" hidden="1" customHeight="1" x14ac:dyDescent="0.3">
      <c r="A151" s="598" t="e">
        <f>#REF!</f>
        <v>#REF!</v>
      </c>
      <c r="B151" s="598"/>
      <c r="C151" s="598"/>
      <c r="D151" s="598"/>
      <c r="E151" s="598"/>
      <c r="F151" s="598"/>
      <c r="G151" s="598"/>
      <c r="H151" s="598"/>
      <c r="I151" s="591" t="e">
        <f>#REF!</f>
        <v>#REF!</v>
      </c>
      <c r="J151" s="998"/>
      <c r="K151" s="998"/>
      <c r="L151" s="998"/>
      <c r="M151" s="998"/>
      <c r="N151" s="461"/>
      <c r="AH151" s="595"/>
      <c r="AI151" s="595"/>
      <c r="AK151" s="595"/>
      <c r="AL151" s="595"/>
    </row>
    <row r="152" spans="1:38" s="535" customFormat="1" hidden="1" x14ac:dyDescent="0.3">
      <c r="A152" s="592" t="e">
        <f>#REF!</f>
        <v>#REF!</v>
      </c>
      <c r="B152" s="592"/>
      <c r="C152" s="592"/>
      <c r="D152" s="592"/>
      <c r="E152" s="592"/>
      <c r="F152" s="592"/>
      <c r="G152" s="592"/>
      <c r="H152" s="592"/>
      <c r="I152" s="593" t="e">
        <f>#REF!</f>
        <v>#REF!</v>
      </c>
      <c r="J152" s="998" t="e">
        <f>#REF!</f>
        <v>#REF!</v>
      </c>
      <c r="K152" s="998"/>
      <c r="L152" s="998"/>
      <c r="M152" s="998"/>
      <c r="N152" s="461"/>
      <c r="AH152" s="595"/>
      <c r="AI152" s="595"/>
      <c r="AK152" s="594"/>
      <c r="AL152" s="595"/>
    </row>
    <row r="153" spans="1:38" s="535" customFormat="1" hidden="1" x14ac:dyDescent="0.3">
      <c r="A153" s="592" t="e">
        <f>#REF!</f>
        <v>#REF!</v>
      </c>
      <c r="B153" s="592"/>
      <c r="C153" s="592"/>
      <c r="D153" s="592"/>
      <c r="E153" s="592"/>
      <c r="F153" s="592"/>
      <c r="G153" s="592"/>
      <c r="H153" s="592"/>
      <c r="I153" s="593" t="e">
        <f>#REF!</f>
        <v>#REF!</v>
      </c>
      <c r="J153" s="998" t="e">
        <f>#REF!</f>
        <v>#REF!</v>
      </c>
      <c r="K153" s="998"/>
      <c r="L153" s="998"/>
      <c r="M153" s="998"/>
      <c r="N153" s="461"/>
      <c r="AH153" s="595"/>
      <c r="AI153" s="595"/>
      <c r="AK153" s="594"/>
      <c r="AL153" s="595"/>
    </row>
    <row r="154" spans="1:38" s="535" customFormat="1" hidden="1" x14ac:dyDescent="0.3">
      <c r="A154" s="592" t="e">
        <f>#REF!</f>
        <v>#REF!</v>
      </c>
      <c r="B154" s="592"/>
      <c r="C154" s="592"/>
      <c r="D154" s="592"/>
      <c r="E154" s="592"/>
      <c r="F154" s="592"/>
      <c r="G154" s="592"/>
      <c r="H154" s="592"/>
      <c r="I154" s="593" t="e">
        <f>#REF!</f>
        <v>#REF!</v>
      </c>
      <c r="J154" s="998" t="e">
        <f>#REF!</f>
        <v>#REF!</v>
      </c>
      <c r="K154" s="998"/>
      <c r="L154" s="998"/>
      <c r="M154" s="998"/>
      <c r="N154" s="461"/>
      <c r="AH154" s="595"/>
      <c r="AI154" s="595"/>
      <c r="AK154" s="594"/>
      <c r="AL154" s="595"/>
    </row>
    <row r="155" spans="1:38" s="535" customFormat="1" ht="20.100000000000001" hidden="1" customHeight="1" x14ac:dyDescent="0.3">
      <c r="A155" s="602"/>
      <c r="B155" s="602"/>
      <c r="C155" s="602"/>
      <c r="D155" s="602"/>
      <c r="E155" s="602"/>
      <c r="F155" s="602"/>
      <c r="G155" s="602"/>
      <c r="H155" s="602"/>
      <c r="I155" s="591" t="e">
        <f>#REF!</f>
        <v>#REF!</v>
      </c>
      <c r="J155" s="998" t="e">
        <f>#REF!</f>
        <v>#REF!</v>
      </c>
      <c r="K155" s="998"/>
      <c r="L155" s="998"/>
      <c r="M155" s="998"/>
      <c r="N155" s="461"/>
      <c r="AH155" s="595"/>
      <c r="AI155" s="595"/>
      <c r="AK155" s="595"/>
      <c r="AL155" s="595"/>
    </row>
    <row r="156" spans="1:38" s="535" customFormat="1" ht="20.100000000000001" hidden="1" customHeight="1" x14ac:dyDescent="0.3">
      <c r="A156" s="601"/>
      <c r="B156" s="601"/>
      <c r="C156" s="601"/>
      <c r="D156" s="601"/>
      <c r="E156" s="601"/>
      <c r="F156" s="601"/>
      <c r="G156" s="601"/>
      <c r="H156" s="601"/>
      <c r="I156" s="591" t="e">
        <f>#REF!</f>
        <v>#REF!</v>
      </c>
      <c r="J156" s="998" t="e">
        <f>#REF!</f>
        <v>#REF!</v>
      </c>
      <c r="K156" s="998"/>
      <c r="L156" s="998"/>
      <c r="M156" s="998"/>
      <c r="N156" s="461"/>
      <c r="AH156" s="595"/>
      <c r="AI156" s="595"/>
      <c r="AK156" s="595"/>
      <c r="AL156" s="595"/>
    </row>
    <row r="157" spans="1:38" s="535" customFormat="1" ht="20.100000000000001" hidden="1" customHeight="1" x14ac:dyDescent="0.3">
      <c r="A157" s="590" t="e">
        <f>#REF!</f>
        <v>#REF!</v>
      </c>
      <c r="B157" s="590"/>
      <c r="C157" s="590"/>
      <c r="D157" s="590"/>
      <c r="E157" s="590"/>
      <c r="F157" s="590"/>
      <c r="G157" s="590"/>
      <c r="H157" s="590"/>
      <c r="I157" s="591" t="e">
        <f>#REF!</f>
        <v>#REF!</v>
      </c>
      <c r="J157" s="998"/>
      <c r="K157" s="998"/>
      <c r="L157" s="998"/>
      <c r="M157" s="998"/>
      <c r="N157" s="461"/>
      <c r="AH157" s="595"/>
      <c r="AI157" s="595"/>
      <c r="AK157" s="595"/>
      <c r="AL157" s="595"/>
    </row>
    <row r="158" spans="1:38" s="535" customFormat="1" ht="30" hidden="1" customHeight="1" x14ac:dyDescent="0.3">
      <c r="A158" s="597" t="e">
        <f>#REF!</f>
        <v>#REF!</v>
      </c>
      <c r="B158" s="597"/>
      <c r="C158" s="597"/>
      <c r="D158" s="597"/>
      <c r="E158" s="597"/>
      <c r="F158" s="597"/>
      <c r="G158" s="597"/>
      <c r="H158" s="597"/>
      <c r="I158" s="591" t="e">
        <f>#REF!</f>
        <v>#REF!</v>
      </c>
      <c r="J158" s="998"/>
      <c r="K158" s="998"/>
      <c r="L158" s="998"/>
      <c r="M158" s="998"/>
      <c r="N158" s="461"/>
      <c r="AH158" s="595"/>
      <c r="AI158" s="595"/>
      <c r="AK158" s="595"/>
      <c r="AL158" s="595"/>
    </row>
    <row r="159" spans="1:38" s="535" customFormat="1" ht="20.100000000000001" hidden="1" customHeight="1" x14ac:dyDescent="0.3">
      <c r="A159" s="592" t="e">
        <f>#REF!</f>
        <v>#REF!</v>
      </c>
      <c r="B159" s="592"/>
      <c r="C159" s="592"/>
      <c r="D159" s="592"/>
      <c r="E159" s="592"/>
      <c r="F159" s="592"/>
      <c r="G159" s="592"/>
      <c r="H159" s="592"/>
      <c r="I159" s="593" t="e">
        <f>#REF!</f>
        <v>#REF!</v>
      </c>
      <c r="J159" s="998" t="e">
        <f>#REF!</f>
        <v>#REF!</v>
      </c>
      <c r="K159" s="998"/>
      <c r="L159" s="998"/>
      <c r="M159" s="998"/>
      <c r="N159" s="461"/>
      <c r="AH159" s="595"/>
      <c r="AI159" s="595"/>
      <c r="AK159" s="594"/>
      <c r="AL159" s="595"/>
    </row>
    <row r="160" spans="1:38" s="535" customFormat="1" ht="20.100000000000001" hidden="1" customHeight="1" x14ac:dyDescent="0.3">
      <c r="A160" s="592" t="e">
        <f>#REF!</f>
        <v>#REF!</v>
      </c>
      <c r="B160" s="592"/>
      <c r="C160" s="592"/>
      <c r="D160" s="592"/>
      <c r="E160" s="592"/>
      <c r="F160" s="592"/>
      <c r="G160" s="592"/>
      <c r="H160" s="592"/>
      <c r="I160" s="593" t="e">
        <f>#REF!</f>
        <v>#REF!</v>
      </c>
      <c r="J160" s="998" t="e">
        <f>#REF!</f>
        <v>#REF!</v>
      </c>
      <c r="K160" s="998"/>
      <c r="L160" s="998"/>
      <c r="M160" s="998"/>
      <c r="N160" s="461"/>
      <c r="AH160" s="595"/>
      <c r="AI160" s="595"/>
      <c r="AK160" s="594"/>
      <c r="AL160" s="595"/>
    </row>
    <row r="161" spans="1:38" s="535" customFormat="1" ht="20.100000000000001" hidden="1" customHeight="1" x14ac:dyDescent="0.3">
      <c r="A161" s="592" t="e">
        <f>#REF!</f>
        <v>#REF!</v>
      </c>
      <c r="B161" s="592"/>
      <c r="C161" s="592"/>
      <c r="D161" s="592"/>
      <c r="E161" s="592"/>
      <c r="F161" s="592"/>
      <c r="G161" s="592"/>
      <c r="H161" s="592"/>
      <c r="I161" s="593" t="e">
        <f>#REF!</f>
        <v>#REF!</v>
      </c>
      <c r="J161" s="998" t="e">
        <f>#REF!</f>
        <v>#REF!</v>
      </c>
      <c r="K161" s="998"/>
      <c r="L161" s="998"/>
      <c r="M161" s="998"/>
      <c r="N161" s="461"/>
      <c r="AH161" s="595"/>
      <c r="AI161" s="595"/>
      <c r="AK161" s="594"/>
      <c r="AL161" s="595"/>
    </row>
    <row r="162" spans="1:38" s="535" customFormat="1" ht="20.100000000000001" hidden="1" customHeight="1" x14ac:dyDescent="0.3">
      <c r="A162" s="592" t="e">
        <f>#REF!</f>
        <v>#REF!</v>
      </c>
      <c r="B162" s="592"/>
      <c r="C162" s="592"/>
      <c r="D162" s="592"/>
      <c r="E162" s="592"/>
      <c r="F162" s="592"/>
      <c r="G162" s="592"/>
      <c r="H162" s="592"/>
      <c r="I162" s="593" t="e">
        <f>#REF!</f>
        <v>#REF!</v>
      </c>
      <c r="J162" s="998" t="e">
        <f>#REF!</f>
        <v>#REF!</v>
      </c>
      <c r="K162" s="998"/>
      <c r="L162" s="998"/>
      <c r="M162" s="998"/>
      <c r="N162" s="461"/>
      <c r="AH162" s="595"/>
      <c r="AI162" s="595"/>
      <c r="AK162" s="594"/>
      <c r="AL162" s="595"/>
    </row>
    <row r="163" spans="1:38" s="535" customFormat="1" ht="20.100000000000001" hidden="1" customHeight="1" x14ac:dyDescent="0.3">
      <c r="A163" s="592" t="e">
        <f>#REF!</f>
        <v>#REF!</v>
      </c>
      <c r="B163" s="592"/>
      <c r="C163" s="592"/>
      <c r="D163" s="592"/>
      <c r="E163" s="592"/>
      <c r="F163" s="592"/>
      <c r="G163" s="592"/>
      <c r="H163" s="592"/>
      <c r="I163" s="593" t="e">
        <f>#REF!</f>
        <v>#REF!</v>
      </c>
      <c r="J163" s="998" t="e">
        <f>#REF!</f>
        <v>#REF!</v>
      </c>
      <c r="K163" s="998"/>
      <c r="L163" s="998"/>
      <c r="M163" s="998"/>
      <c r="N163" s="461"/>
      <c r="AH163" s="595"/>
      <c r="AI163" s="595"/>
      <c r="AK163" s="594"/>
      <c r="AL163" s="595"/>
    </row>
    <row r="164" spans="1:38" s="535" customFormat="1" ht="20.100000000000001" hidden="1" customHeight="1" x14ac:dyDescent="0.3">
      <c r="A164" s="596"/>
      <c r="B164" s="596"/>
      <c r="C164" s="596"/>
      <c r="D164" s="596"/>
      <c r="E164" s="596"/>
      <c r="F164" s="596"/>
      <c r="G164" s="596"/>
      <c r="H164" s="596"/>
      <c r="I164" s="591" t="e">
        <f>#REF!</f>
        <v>#REF!</v>
      </c>
      <c r="J164" s="998" t="e">
        <f>#REF!</f>
        <v>#REF!</v>
      </c>
      <c r="K164" s="998"/>
      <c r="L164" s="998"/>
      <c r="M164" s="998"/>
      <c r="N164" s="461"/>
      <c r="AH164" s="595"/>
      <c r="AI164" s="595"/>
      <c r="AK164" s="595"/>
      <c r="AL164" s="595"/>
    </row>
    <row r="165" spans="1:38" s="535" customFormat="1" ht="20.100000000000001" hidden="1" customHeight="1" x14ac:dyDescent="0.3">
      <c r="A165" s="597" t="e">
        <f>#REF!</f>
        <v>#REF!</v>
      </c>
      <c r="B165" s="597"/>
      <c r="C165" s="597"/>
      <c r="D165" s="597"/>
      <c r="E165" s="597"/>
      <c r="F165" s="597"/>
      <c r="G165" s="597"/>
      <c r="H165" s="597"/>
      <c r="I165" s="591" t="e">
        <f>#REF!</f>
        <v>#REF!</v>
      </c>
      <c r="J165" s="998"/>
      <c r="K165" s="998"/>
      <c r="L165" s="998"/>
      <c r="M165" s="998"/>
      <c r="N165" s="461"/>
      <c r="AH165" s="595"/>
      <c r="AI165" s="595"/>
      <c r="AK165" s="595"/>
      <c r="AL165" s="595"/>
    </row>
    <row r="166" spans="1:38" s="535" customFormat="1" ht="20.100000000000001" hidden="1" customHeight="1" x14ac:dyDescent="0.3">
      <c r="A166" s="592" t="e">
        <f>#REF!</f>
        <v>#REF!</v>
      </c>
      <c r="B166" s="592"/>
      <c r="C166" s="592"/>
      <c r="D166" s="592"/>
      <c r="E166" s="592"/>
      <c r="F166" s="592"/>
      <c r="G166" s="592"/>
      <c r="H166" s="592"/>
      <c r="I166" s="603" t="e">
        <f>#REF!</f>
        <v>#REF!</v>
      </c>
      <c r="J166" s="998" t="e">
        <f>#REF!</f>
        <v>#REF!</v>
      </c>
      <c r="K166" s="998"/>
      <c r="L166" s="998"/>
      <c r="M166" s="998"/>
      <c r="N166" s="461"/>
      <c r="AH166" s="595"/>
      <c r="AI166" s="595"/>
      <c r="AK166" s="594"/>
      <c r="AL166" s="595"/>
    </row>
    <row r="167" spans="1:38" s="535" customFormat="1" ht="20.100000000000001" hidden="1" customHeight="1" x14ac:dyDescent="0.3">
      <c r="A167" s="592" t="e">
        <f>#REF!</f>
        <v>#REF!</v>
      </c>
      <c r="B167" s="592"/>
      <c r="C167" s="592"/>
      <c r="D167" s="592"/>
      <c r="E167" s="592"/>
      <c r="F167" s="592"/>
      <c r="G167" s="592"/>
      <c r="H167" s="592"/>
      <c r="I167" s="603" t="e">
        <f>#REF!</f>
        <v>#REF!</v>
      </c>
      <c r="J167" s="998" t="e">
        <f>#REF!</f>
        <v>#REF!</v>
      </c>
      <c r="K167" s="998"/>
      <c r="L167" s="998"/>
      <c r="M167" s="998"/>
      <c r="N167" s="461"/>
      <c r="AH167" s="595"/>
      <c r="AI167" s="595"/>
      <c r="AK167" s="594"/>
      <c r="AL167" s="595"/>
    </row>
    <row r="168" spans="1:38" s="535" customFormat="1" ht="20.100000000000001" hidden="1" customHeight="1" x14ac:dyDescent="0.3">
      <c r="A168" s="592" t="e">
        <f>#REF!</f>
        <v>#REF!</v>
      </c>
      <c r="B168" s="592"/>
      <c r="C168" s="592"/>
      <c r="D168" s="592"/>
      <c r="E168" s="592"/>
      <c r="F168" s="592"/>
      <c r="G168" s="592"/>
      <c r="H168" s="592"/>
      <c r="I168" s="603" t="e">
        <f>#REF!</f>
        <v>#REF!</v>
      </c>
      <c r="J168" s="998" t="e">
        <f>#REF!</f>
        <v>#REF!</v>
      </c>
      <c r="K168" s="998"/>
      <c r="L168" s="998"/>
      <c r="M168" s="998"/>
      <c r="N168" s="461"/>
      <c r="AH168" s="595"/>
      <c r="AI168" s="595"/>
      <c r="AK168" s="594"/>
      <c r="AL168" s="595"/>
    </row>
    <row r="169" spans="1:38" s="535" customFormat="1" ht="20.100000000000001" hidden="1" customHeight="1" x14ac:dyDescent="0.3">
      <c r="A169" s="592" t="e">
        <f>#REF!</f>
        <v>#REF!</v>
      </c>
      <c r="B169" s="592"/>
      <c r="C169" s="592"/>
      <c r="D169" s="592"/>
      <c r="E169" s="592"/>
      <c r="F169" s="592"/>
      <c r="G169" s="592"/>
      <c r="H169" s="592"/>
      <c r="I169" s="603" t="e">
        <f>#REF!</f>
        <v>#REF!</v>
      </c>
      <c r="J169" s="998" t="e">
        <f>#REF!</f>
        <v>#REF!</v>
      </c>
      <c r="K169" s="998"/>
      <c r="L169" s="998"/>
      <c r="M169" s="998"/>
      <c r="N169" s="461"/>
      <c r="AH169" s="595"/>
      <c r="AI169" s="595"/>
      <c r="AK169" s="594"/>
      <c r="AL169" s="595"/>
    </row>
    <row r="170" spans="1:38" s="535" customFormat="1" ht="20.100000000000001" hidden="1" customHeight="1" x14ac:dyDescent="0.3">
      <c r="A170" s="592" t="e">
        <f>#REF!</f>
        <v>#REF!</v>
      </c>
      <c r="B170" s="592"/>
      <c r="C170" s="592"/>
      <c r="D170" s="592"/>
      <c r="E170" s="592"/>
      <c r="F170" s="592"/>
      <c r="G170" s="592"/>
      <c r="H170" s="592"/>
      <c r="I170" s="603" t="e">
        <f>#REF!</f>
        <v>#REF!</v>
      </c>
      <c r="J170" s="998" t="e">
        <f>#REF!</f>
        <v>#REF!</v>
      </c>
      <c r="K170" s="998"/>
      <c r="L170" s="998"/>
      <c r="M170" s="998"/>
      <c r="N170" s="461"/>
      <c r="AH170" s="595"/>
      <c r="AI170" s="595"/>
      <c r="AK170" s="594"/>
      <c r="AL170" s="595"/>
    </row>
    <row r="171" spans="1:38" s="535" customFormat="1" ht="20.100000000000001" hidden="1" customHeight="1" x14ac:dyDescent="0.3">
      <c r="A171" s="592" t="e">
        <f>#REF!</f>
        <v>#REF!</v>
      </c>
      <c r="B171" s="592"/>
      <c r="C171" s="592"/>
      <c r="D171" s="592"/>
      <c r="E171" s="592"/>
      <c r="F171" s="592"/>
      <c r="G171" s="592"/>
      <c r="H171" s="592"/>
      <c r="I171" s="603" t="e">
        <f>#REF!</f>
        <v>#REF!</v>
      </c>
      <c r="J171" s="998" t="e">
        <f>#REF!</f>
        <v>#REF!</v>
      </c>
      <c r="K171" s="998"/>
      <c r="L171" s="998"/>
      <c r="M171" s="998"/>
      <c r="N171" s="461"/>
      <c r="AH171" s="595"/>
      <c r="AI171" s="595"/>
      <c r="AK171" s="594"/>
      <c r="AL171" s="595"/>
    </row>
    <row r="172" spans="1:38" s="535" customFormat="1" ht="20.100000000000001" hidden="1" customHeight="1" x14ac:dyDescent="0.3">
      <c r="A172" s="604"/>
      <c r="B172" s="604"/>
      <c r="C172" s="604"/>
      <c r="D172" s="604"/>
      <c r="E172" s="604"/>
      <c r="F172" s="604"/>
      <c r="G172" s="604"/>
      <c r="H172" s="604"/>
      <c r="I172" s="591" t="e">
        <f>#REF!</f>
        <v>#REF!</v>
      </c>
      <c r="J172" s="998" t="e">
        <f>#REF!</f>
        <v>#REF!</v>
      </c>
      <c r="K172" s="998"/>
      <c r="L172" s="998"/>
      <c r="M172" s="998"/>
      <c r="N172" s="461"/>
      <c r="AH172" s="595"/>
      <c r="AI172" s="595"/>
      <c r="AK172" s="595"/>
      <c r="AL172" s="595"/>
    </row>
    <row r="173" spans="1:38" s="535" customFormat="1" ht="35.25" hidden="1" customHeight="1" x14ac:dyDescent="0.3">
      <c r="A173" s="597" t="e">
        <f>#REF!</f>
        <v>#REF!</v>
      </c>
      <c r="B173" s="597"/>
      <c r="C173" s="597"/>
      <c r="D173" s="597"/>
      <c r="E173" s="597"/>
      <c r="F173" s="597"/>
      <c r="G173" s="597"/>
      <c r="H173" s="597"/>
      <c r="I173" s="591" t="e">
        <f>#REF!</f>
        <v>#REF!</v>
      </c>
      <c r="J173" s="998"/>
      <c r="K173" s="998"/>
      <c r="L173" s="998"/>
      <c r="M173" s="998"/>
      <c r="N173" s="461"/>
      <c r="AH173" s="595"/>
      <c r="AI173" s="595"/>
      <c r="AK173" s="595"/>
      <c r="AL173" s="595"/>
    </row>
    <row r="174" spans="1:38" s="535" customFormat="1" ht="19.5" hidden="1" customHeight="1" x14ac:dyDescent="0.3">
      <c r="A174" s="592" t="e">
        <f>#REF!</f>
        <v>#REF!</v>
      </c>
      <c r="B174" s="592"/>
      <c r="C174" s="592"/>
      <c r="D174" s="592"/>
      <c r="E174" s="592"/>
      <c r="F174" s="592"/>
      <c r="G174" s="592"/>
      <c r="H174" s="592"/>
      <c r="I174" s="603" t="e">
        <f>#REF!</f>
        <v>#REF!</v>
      </c>
      <c r="J174" s="998" t="e">
        <f>#REF!</f>
        <v>#REF!</v>
      </c>
      <c r="K174" s="998"/>
      <c r="L174" s="998"/>
      <c r="M174" s="998"/>
      <c r="N174" s="461"/>
      <c r="AH174" s="595"/>
      <c r="AI174" s="595"/>
      <c r="AK174" s="594"/>
      <c r="AL174" s="595"/>
    </row>
    <row r="175" spans="1:38" s="535" customFormat="1" ht="19.5" hidden="1" customHeight="1" x14ac:dyDescent="0.3">
      <c r="A175" s="592" t="e">
        <f>#REF!</f>
        <v>#REF!</v>
      </c>
      <c r="B175" s="592"/>
      <c r="C175" s="592"/>
      <c r="D175" s="592"/>
      <c r="E175" s="592"/>
      <c r="F175" s="592"/>
      <c r="G175" s="592"/>
      <c r="H175" s="592"/>
      <c r="I175" s="603" t="e">
        <f>#REF!</f>
        <v>#REF!</v>
      </c>
      <c r="J175" s="998" t="e">
        <f>#REF!</f>
        <v>#REF!</v>
      </c>
      <c r="K175" s="998"/>
      <c r="L175" s="998"/>
      <c r="M175" s="998"/>
      <c r="N175" s="461"/>
      <c r="AH175" s="595"/>
      <c r="AI175" s="595"/>
      <c r="AK175" s="594"/>
      <c r="AL175" s="595"/>
    </row>
    <row r="176" spans="1:38" s="535" customFormat="1" ht="19.5" hidden="1" customHeight="1" x14ac:dyDescent="0.3">
      <c r="A176" s="592" t="e">
        <f>#REF!</f>
        <v>#REF!</v>
      </c>
      <c r="B176" s="592"/>
      <c r="C176" s="592"/>
      <c r="D176" s="592"/>
      <c r="E176" s="592"/>
      <c r="F176" s="592"/>
      <c r="G176" s="592"/>
      <c r="H176" s="592"/>
      <c r="I176" s="603" t="e">
        <f>#REF!</f>
        <v>#REF!</v>
      </c>
      <c r="J176" s="998" t="e">
        <f>#REF!</f>
        <v>#REF!</v>
      </c>
      <c r="K176" s="998"/>
      <c r="L176" s="998"/>
      <c r="M176" s="998"/>
      <c r="N176" s="461"/>
      <c r="AH176" s="595"/>
      <c r="AI176" s="595"/>
      <c r="AK176" s="594"/>
      <c r="AL176" s="595"/>
    </row>
    <row r="177" spans="1:38" s="535" customFormat="1" ht="19.5" hidden="1" customHeight="1" x14ac:dyDescent="0.3">
      <c r="A177" s="592" t="e">
        <f>#REF!</f>
        <v>#REF!</v>
      </c>
      <c r="B177" s="592"/>
      <c r="C177" s="592"/>
      <c r="D177" s="592"/>
      <c r="E177" s="592"/>
      <c r="F177" s="592"/>
      <c r="G177" s="592"/>
      <c r="H177" s="592"/>
      <c r="I177" s="603" t="e">
        <f>#REF!</f>
        <v>#REF!</v>
      </c>
      <c r="J177" s="998" t="e">
        <f>#REF!</f>
        <v>#REF!</v>
      </c>
      <c r="K177" s="998"/>
      <c r="L177" s="998"/>
      <c r="M177" s="998"/>
      <c r="N177" s="461"/>
      <c r="AH177" s="595"/>
      <c r="AI177" s="595"/>
      <c r="AK177" s="594"/>
      <c r="AL177" s="595"/>
    </row>
    <row r="178" spans="1:38" s="535" customFormat="1" ht="33" hidden="1" customHeight="1" x14ac:dyDescent="0.3">
      <c r="A178" s="592" t="e">
        <f>#REF!</f>
        <v>#REF!</v>
      </c>
      <c r="B178" s="592"/>
      <c r="C178" s="592"/>
      <c r="D178" s="592"/>
      <c r="E178" s="592"/>
      <c r="F178" s="592"/>
      <c r="G178" s="592"/>
      <c r="H178" s="592"/>
      <c r="I178" s="603" t="e">
        <f>#REF!</f>
        <v>#REF!</v>
      </c>
      <c r="J178" s="998" t="e">
        <f>#REF!</f>
        <v>#REF!</v>
      </c>
      <c r="K178" s="998"/>
      <c r="L178" s="998"/>
      <c r="M178" s="998"/>
      <c r="N178" s="461"/>
      <c r="AH178" s="595"/>
      <c r="AI178" s="595"/>
      <c r="AK178" s="594"/>
      <c r="AL178" s="595"/>
    </row>
    <row r="179" spans="1:38" s="535" customFormat="1" ht="19.5" hidden="1" customHeight="1" x14ac:dyDescent="0.3">
      <c r="A179" s="592" t="e">
        <f>#REF!</f>
        <v>#REF!</v>
      </c>
      <c r="B179" s="592"/>
      <c r="C179" s="592"/>
      <c r="D179" s="592"/>
      <c r="E179" s="592"/>
      <c r="F179" s="592"/>
      <c r="G179" s="592"/>
      <c r="H179" s="592"/>
      <c r="I179" s="603" t="e">
        <f>#REF!</f>
        <v>#REF!</v>
      </c>
      <c r="J179" s="998" t="e">
        <f>#REF!</f>
        <v>#REF!</v>
      </c>
      <c r="K179" s="998"/>
      <c r="L179" s="998"/>
      <c r="M179" s="998"/>
      <c r="N179" s="461"/>
      <c r="AH179" s="595"/>
      <c r="AI179" s="595"/>
      <c r="AK179" s="594"/>
      <c r="AL179" s="595"/>
    </row>
    <row r="180" spans="1:38" s="535" customFormat="1" ht="19.5" hidden="1" customHeight="1" x14ac:dyDescent="0.3">
      <c r="A180" s="592" t="e">
        <f>#REF!</f>
        <v>#REF!</v>
      </c>
      <c r="B180" s="592"/>
      <c r="C180" s="592"/>
      <c r="D180" s="592"/>
      <c r="E180" s="592"/>
      <c r="F180" s="592"/>
      <c r="G180" s="592"/>
      <c r="H180" s="592"/>
      <c r="I180" s="603" t="e">
        <f>#REF!</f>
        <v>#REF!</v>
      </c>
      <c r="J180" s="998" t="e">
        <f>#REF!</f>
        <v>#REF!</v>
      </c>
      <c r="K180" s="998"/>
      <c r="L180" s="998"/>
      <c r="M180" s="998"/>
      <c r="N180" s="461"/>
      <c r="AH180" s="595"/>
      <c r="AI180" s="595"/>
      <c r="AK180" s="594"/>
      <c r="AL180" s="595"/>
    </row>
    <row r="181" spans="1:38" s="535" customFormat="1" ht="19.5" hidden="1" customHeight="1" x14ac:dyDescent="0.3">
      <c r="A181" s="592" t="e">
        <f>#REF!</f>
        <v>#REF!</v>
      </c>
      <c r="B181" s="592"/>
      <c r="C181" s="592"/>
      <c r="D181" s="592"/>
      <c r="E181" s="592"/>
      <c r="F181" s="592"/>
      <c r="G181" s="592"/>
      <c r="H181" s="592"/>
      <c r="I181" s="603" t="e">
        <f>#REF!</f>
        <v>#REF!</v>
      </c>
      <c r="J181" s="998" t="e">
        <f>#REF!</f>
        <v>#REF!</v>
      </c>
      <c r="K181" s="998"/>
      <c r="L181" s="998"/>
      <c r="M181" s="998"/>
      <c r="N181" s="461"/>
      <c r="AH181" s="595"/>
      <c r="AI181" s="595"/>
      <c r="AK181" s="594"/>
      <c r="AL181" s="595"/>
    </row>
    <row r="182" spans="1:38" s="535" customFormat="1" ht="19.5" hidden="1" customHeight="1" x14ac:dyDescent="0.3">
      <c r="A182" s="592" t="e">
        <f>#REF!</f>
        <v>#REF!</v>
      </c>
      <c r="B182" s="592"/>
      <c r="C182" s="592"/>
      <c r="D182" s="592"/>
      <c r="E182" s="592"/>
      <c r="F182" s="592"/>
      <c r="G182" s="592"/>
      <c r="H182" s="592"/>
      <c r="I182" s="603" t="e">
        <f>#REF!</f>
        <v>#REF!</v>
      </c>
      <c r="J182" s="998" t="e">
        <f>#REF!</f>
        <v>#REF!</v>
      </c>
      <c r="K182" s="998"/>
      <c r="L182" s="998"/>
      <c r="M182" s="998"/>
      <c r="N182" s="461"/>
      <c r="AH182" s="595"/>
      <c r="AI182" s="595"/>
      <c r="AK182" s="594"/>
      <c r="AL182" s="595"/>
    </row>
    <row r="183" spans="1:38" s="535" customFormat="1" ht="19.5" hidden="1" customHeight="1" x14ac:dyDescent="0.3">
      <c r="A183" s="604"/>
      <c r="B183" s="604"/>
      <c r="C183" s="604"/>
      <c r="D183" s="604"/>
      <c r="E183" s="604"/>
      <c r="F183" s="604"/>
      <c r="G183" s="604"/>
      <c r="H183" s="604"/>
      <c r="I183" s="591" t="e">
        <f>#REF!</f>
        <v>#REF!</v>
      </c>
      <c r="J183" s="998" t="e">
        <f>#REF!</f>
        <v>#REF!</v>
      </c>
      <c r="K183" s="998"/>
      <c r="L183" s="998"/>
      <c r="M183" s="998"/>
      <c r="N183" s="461"/>
      <c r="AH183" s="595"/>
      <c r="AI183" s="595"/>
      <c r="AK183" s="595"/>
      <c r="AL183" s="595"/>
    </row>
    <row r="184" spans="1:38" s="535" customFormat="1" ht="19.5" hidden="1" customHeight="1" x14ac:dyDescent="0.3">
      <c r="A184" s="597" t="e">
        <f>#REF!</f>
        <v>#REF!</v>
      </c>
      <c r="B184" s="597"/>
      <c r="C184" s="597"/>
      <c r="D184" s="597"/>
      <c r="E184" s="597"/>
      <c r="F184" s="597"/>
      <c r="G184" s="597"/>
      <c r="H184" s="597"/>
      <c r="I184" s="591" t="e">
        <f>#REF!</f>
        <v>#REF!</v>
      </c>
      <c r="J184" s="998"/>
      <c r="K184" s="998"/>
      <c r="L184" s="998"/>
      <c r="M184" s="998"/>
      <c r="N184" s="461"/>
      <c r="AH184" s="595"/>
      <c r="AI184" s="595"/>
      <c r="AK184" s="595"/>
      <c r="AL184" s="595"/>
    </row>
    <row r="185" spans="1:38" s="535" customFormat="1" ht="19.5" hidden="1" customHeight="1" x14ac:dyDescent="0.3">
      <c r="A185" s="592" t="e">
        <f>#REF!</f>
        <v>#REF!</v>
      </c>
      <c r="B185" s="592"/>
      <c r="C185" s="592"/>
      <c r="D185" s="592"/>
      <c r="E185" s="592"/>
      <c r="F185" s="592"/>
      <c r="G185" s="592"/>
      <c r="H185" s="592"/>
      <c r="I185" s="593" t="e">
        <f>#REF!</f>
        <v>#REF!</v>
      </c>
      <c r="J185" s="998" t="e">
        <f>#REF!</f>
        <v>#REF!</v>
      </c>
      <c r="K185" s="998"/>
      <c r="L185" s="998"/>
      <c r="M185" s="998"/>
      <c r="N185" s="461"/>
      <c r="AH185" s="595"/>
      <c r="AI185" s="595"/>
      <c r="AK185" s="594"/>
      <c r="AL185" s="595"/>
    </row>
    <row r="186" spans="1:38" s="535" customFormat="1" ht="19.5" hidden="1" customHeight="1" x14ac:dyDescent="0.3">
      <c r="A186" s="592" t="e">
        <f>#REF!</f>
        <v>#REF!</v>
      </c>
      <c r="B186" s="592"/>
      <c r="C186" s="592"/>
      <c r="D186" s="592"/>
      <c r="E186" s="592"/>
      <c r="F186" s="592"/>
      <c r="G186" s="592"/>
      <c r="H186" s="592"/>
      <c r="I186" s="593" t="e">
        <f>#REF!</f>
        <v>#REF!</v>
      </c>
      <c r="J186" s="998" t="e">
        <f>#REF!</f>
        <v>#REF!</v>
      </c>
      <c r="K186" s="998"/>
      <c r="L186" s="998"/>
      <c r="M186" s="998"/>
      <c r="N186" s="461"/>
      <c r="AH186" s="595"/>
      <c r="AI186" s="595"/>
      <c r="AK186" s="594"/>
      <c r="AL186" s="595"/>
    </row>
    <row r="187" spans="1:38" s="535" customFormat="1" ht="19.5" hidden="1" customHeight="1" x14ac:dyDescent="0.3">
      <c r="A187" s="592" t="e">
        <f>#REF!</f>
        <v>#REF!</v>
      </c>
      <c r="B187" s="592"/>
      <c r="C187" s="592"/>
      <c r="D187" s="592"/>
      <c r="E187" s="592"/>
      <c r="F187" s="592"/>
      <c r="G187" s="592"/>
      <c r="H187" s="592"/>
      <c r="I187" s="593" t="e">
        <f>#REF!</f>
        <v>#REF!</v>
      </c>
      <c r="J187" s="998" t="e">
        <f>#REF!</f>
        <v>#REF!</v>
      </c>
      <c r="K187" s="998"/>
      <c r="L187" s="998"/>
      <c r="M187" s="998"/>
      <c r="N187" s="461"/>
      <c r="AH187" s="595"/>
      <c r="AI187" s="595"/>
      <c r="AK187" s="594"/>
      <c r="AL187" s="595"/>
    </row>
    <row r="188" spans="1:38" s="535" customFormat="1" ht="19.5" hidden="1" customHeight="1" x14ac:dyDescent="0.3">
      <c r="A188" s="604"/>
      <c r="B188" s="604"/>
      <c r="C188" s="604"/>
      <c r="D188" s="604"/>
      <c r="E188" s="604"/>
      <c r="F188" s="604"/>
      <c r="G188" s="604"/>
      <c r="H188" s="604"/>
      <c r="I188" s="591" t="e">
        <f>#REF!</f>
        <v>#REF!</v>
      </c>
      <c r="J188" s="998" t="e">
        <f>#REF!</f>
        <v>#REF!</v>
      </c>
      <c r="K188" s="998"/>
      <c r="L188" s="998"/>
      <c r="M188" s="998"/>
      <c r="N188" s="461"/>
      <c r="AH188" s="595"/>
      <c r="AI188" s="595"/>
      <c r="AK188" s="595"/>
      <c r="AL188" s="595"/>
    </row>
    <row r="189" spans="1:38" s="535" customFormat="1" ht="33" hidden="1" customHeight="1" x14ac:dyDescent="0.3">
      <c r="A189" s="597" t="e">
        <f>#REF!</f>
        <v>#REF!</v>
      </c>
      <c r="B189" s="597"/>
      <c r="C189" s="597"/>
      <c r="D189" s="597"/>
      <c r="E189" s="597"/>
      <c r="F189" s="597"/>
      <c r="G189" s="597"/>
      <c r="H189" s="597"/>
      <c r="I189" s="591" t="e">
        <f>#REF!</f>
        <v>#REF!</v>
      </c>
      <c r="J189" s="998"/>
      <c r="K189" s="998"/>
      <c r="L189" s="998"/>
      <c r="M189" s="998"/>
      <c r="N189" s="461"/>
      <c r="AH189" s="595"/>
      <c r="AI189" s="595"/>
      <c r="AK189" s="595"/>
      <c r="AL189" s="595"/>
    </row>
    <row r="190" spans="1:38" s="535" customFormat="1" ht="19.5" hidden="1" customHeight="1" x14ac:dyDescent="0.3">
      <c r="A190" s="604" t="e">
        <f>#REF!</f>
        <v>#REF!</v>
      </c>
      <c r="B190" s="604"/>
      <c r="C190" s="604"/>
      <c r="D190" s="604"/>
      <c r="E190" s="604"/>
      <c r="F190" s="604"/>
      <c r="G190" s="604"/>
      <c r="H190" s="604"/>
      <c r="I190" s="593" t="e">
        <f>#REF!</f>
        <v>#REF!</v>
      </c>
      <c r="J190" s="998" t="e">
        <f>#REF!</f>
        <v>#REF!</v>
      </c>
      <c r="K190" s="998"/>
      <c r="L190" s="998"/>
      <c r="M190" s="998"/>
      <c r="N190" s="461"/>
      <c r="AH190" s="595"/>
      <c r="AI190" s="595"/>
      <c r="AK190" s="594"/>
      <c r="AL190" s="595"/>
    </row>
    <row r="191" spans="1:38" s="535" customFormat="1" ht="19.5" hidden="1" customHeight="1" x14ac:dyDescent="0.3">
      <c r="A191" s="604" t="e">
        <f>#REF!</f>
        <v>#REF!</v>
      </c>
      <c r="B191" s="604"/>
      <c r="C191" s="604"/>
      <c r="D191" s="604"/>
      <c r="E191" s="604"/>
      <c r="F191" s="604"/>
      <c r="G191" s="604"/>
      <c r="H191" s="604"/>
      <c r="I191" s="593" t="e">
        <f>#REF!</f>
        <v>#REF!</v>
      </c>
      <c r="J191" s="998" t="e">
        <f>#REF!</f>
        <v>#REF!</v>
      </c>
      <c r="K191" s="998"/>
      <c r="L191" s="998"/>
      <c r="M191" s="998"/>
      <c r="N191" s="461"/>
      <c r="AH191" s="595"/>
      <c r="AI191" s="595"/>
      <c r="AK191" s="594"/>
      <c r="AL191" s="595"/>
    </row>
    <row r="192" spans="1:38" s="535" customFormat="1" ht="19.5" hidden="1" customHeight="1" x14ac:dyDescent="0.3">
      <c r="A192" s="604" t="e">
        <f>#REF!</f>
        <v>#REF!</v>
      </c>
      <c r="B192" s="604"/>
      <c r="C192" s="604"/>
      <c r="D192" s="604"/>
      <c r="E192" s="604"/>
      <c r="F192" s="604"/>
      <c r="G192" s="604"/>
      <c r="H192" s="604"/>
      <c r="I192" s="593" t="e">
        <f>#REF!</f>
        <v>#REF!</v>
      </c>
      <c r="J192" s="998" t="e">
        <f>#REF!</f>
        <v>#REF!</v>
      </c>
      <c r="K192" s="998"/>
      <c r="L192" s="998"/>
      <c r="M192" s="998"/>
      <c r="N192" s="461"/>
      <c r="AH192" s="595"/>
      <c r="AI192" s="595"/>
      <c r="AK192" s="594"/>
      <c r="AL192" s="595"/>
    </row>
    <row r="193" spans="1:38" s="535" customFormat="1" ht="19.5" hidden="1" customHeight="1" x14ac:dyDescent="0.3">
      <c r="A193" s="604"/>
      <c r="B193" s="604"/>
      <c r="C193" s="604"/>
      <c r="D193" s="604"/>
      <c r="E193" s="604"/>
      <c r="F193" s="604"/>
      <c r="G193" s="604"/>
      <c r="H193" s="604"/>
      <c r="I193" s="591" t="e">
        <f>#REF!</f>
        <v>#REF!</v>
      </c>
      <c r="J193" s="998" t="e">
        <f>#REF!</f>
        <v>#REF!</v>
      </c>
      <c r="K193" s="998"/>
      <c r="L193" s="998"/>
      <c r="M193" s="998"/>
      <c r="N193" s="461"/>
      <c r="AH193" s="595"/>
      <c r="AI193" s="595"/>
      <c r="AK193" s="595"/>
      <c r="AL193" s="595"/>
    </row>
    <row r="194" spans="1:38" s="535" customFormat="1" ht="19.5" hidden="1" customHeight="1" x14ac:dyDescent="0.3">
      <c r="A194" s="597" t="e">
        <f>#REF!</f>
        <v>#REF!</v>
      </c>
      <c r="B194" s="597"/>
      <c r="C194" s="597"/>
      <c r="D194" s="597"/>
      <c r="E194" s="597"/>
      <c r="F194" s="597"/>
      <c r="G194" s="597"/>
      <c r="H194" s="597"/>
      <c r="I194" s="591" t="e">
        <f>#REF!</f>
        <v>#REF!</v>
      </c>
      <c r="J194" s="998"/>
      <c r="K194" s="998"/>
      <c r="L194" s="998"/>
      <c r="M194" s="998"/>
      <c r="N194" s="461"/>
      <c r="AH194" s="595"/>
      <c r="AI194" s="595"/>
      <c r="AK194" s="595"/>
      <c r="AL194" s="595"/>
    </row>
    <row r="195" spans="1:38" s="535" customFormat="1" ht="19.5" hidden="1" customHeight="1" x14ac:dyDescent="0.3">
      <c r="A195" s="592" t="e">
        <f>#REF!</f>
        <v>#REF!</v>
      </c>
      <c r="B195" s="592"/>
      <c r="C195" s="592"/>
      <c r="D195" s="592"/>
      <c r="E195" s="592"/>
      <c r="F195" s="592"/>
      <c r="G195" s="592"/>
      <c r="H195" s="592"/>
      <c r="I195" s="593" t="e">
        <f>#REF!</f>
        <v>#REF!</v>
      </c>
      <c r="J195" s="998" t="e">
        <f>#REF!</f>
        <v>#REF!</v>
      </c>
      <c r="K195" s="998"/>
      <c r="L195" s="998"/>
      <c r="M195" s="998"/>
      <c r="N195" s="461"/>
      <c r="AH195" s="595"/>
      <c r="AI195" s="595"/>
      <c r="AK195" s="594"/>
      <c r="AL195" s="595"/>
    </row>
    <row r="196" spans="1:38" s="535" customFormat="1" ht="19.5" hidden="1" customHeight="1" x14ac:dyDescent="0.3">
      <c r="A196" s="592" t="e">
        <f>#REF!</f>
        <v>#REF!</v>
      </c>
      <c r="B196" s="592"/>
      <c r="C196" s="592"/>
      <c r="D196" s="592"/>
      <c r="E196" s="592"/>
      <c r="F196" s="592"/>
      <c r="G196" s="592"/>
      <c r="H196" s="592"/>
      <c r="I196" s="593" t="e">
        <f>#REF!</f>
        <v>#REF!</v>
      </c>
      <c r="J196" s="998" t="e">
        <f>#REF!</f>
        <v>#REF!</v>
      </c>
      <c r="K196" s="998"/>
      <c r="L196" s="998"/>
      <c r="M196" s="998"/>
      <c r="N196" s="461"/>
      <c r="AH196" s="595"/>
      <c r="AI196" s="595"/>
      <c r="AK196" s="594"/>
      <c r="AL196" s="595"/>
    </row>
    <row r="197" spans="1:38" s="535" customFormat="1" ht="19.5" hidden="1" customHeight="1" x14ac:dyDescent="0.3">
      <c r="A197" s="604"/>
      <c r="B197" s="604"/>
      <c r="C197" s="604"/>
      <c r="D197" s="604"/>
      <c r="E197" s="604"/>
      <c r="F197" s="604"/>
      <c r="G197" s="604"/>
      <c r="H197" s="604"/>
      <c r="I197" s="591" t="e">
        <f>#REF!</f>
        <v>#REF!</v>
      </c>
      <c r="J197" s="998" t="e">
        <f>#REF!</f>
        <v>#REF!</v>
      </c>
      <c r="K197" s="998"/>
      <c r="L197" s="998"/>
      <c r="M197" s="998"/>
      <c r="N197" s="461"/>
      <c r="AH197" s="595"/>
      <c r="AI197" s="595"/>
      <c r="AK197" s="595"/>
      <c r="AL197" s="595"/>
    </row>
    <row r="198" spans="1:38" s="535" customFormat="1" ht="33" hidden="1" customHeight="1" x14ac:dyDescent="0.3">
      <c r="A198" s="597" t="e">
        <f>#REF!</f>
        <v>#REF!</v>
      </c>
      <c r="B198" s="597"/>
      <c r="C198" s="597"/>
      <c r="D198" s="597"/>
      <c r="E198" s="597"/>
      <c r="F198" s="597"/>
      <c r="G198" s="597"/>
      <c r="H198" s="597"/>
      <c r="I198" s="591" t="e">
        <f>#REF!</f>
        <v>#REF!</v>
      </c>
      <c r="J198" s="998"/>
      <c r="K198" s="998"/>
      <c r="L198" s="998"/>
      <c r="M198" s="998"/>
      <c r="N198" s="461"/>
      <c r="AH198" s="595"/>
      <c r="AI198" s="595"/>
      <c r="AK198" s="595"/>
      <c r="AL198" s="595"/>
    </row>
    <row r="199" spans="1:38" s="535" customFormat="1" ht="19.5" hidden="1" customHeight="1" x14ac:dyDescent="0.3">
      <c r="A199" s="592" t="e">
        <f>#REF!</f>
        <v>#REF!</v>
      </c>
      <c r="B199" s="592"/>
      <c r="C199" s="592"/>
      <c r="D199" s="592"/>
      <c r="E199" s="592"/>
      <c r="F199" s="592"/>
      <c r="G199" s="592"/>
      <c r="H199" s="592"/>
      <c r="I199" s="593" t="e">
        <f>#REF!</f>
        <v>#REF!</v>
      </c>
      <c r="J199" s="998" t="e">
        <f>#REF!</f>
        <v>#REF!</v>
      </c>
      <c r="K199" s="998"/>
      <c r="L199" s="998"/>
      <c r="M199" s="998"/>
      <c r="N199" s="461"/>
      <c r="AH199" s="595"/>
      <c r="AI199" s="595"/>
      <c r="AK199" s="594"/>
      <c r="AL199" s="595"/>
    </row>
    <row r="200" spans="1:38" s="535" customFormat="1" ht="19.5" hidden="1" customHeight="1" x14ac:dyDescent="0.3">
      <c r="A200" s="592" t="e">
        <f>#REF!</f>
        <v>#REF!</v>
      </c>
      <c r="B200" s="592"/>
      <c r="C200" s="592"/>
      <c r="D200" s="592"/>
      <c r="E200" s="592"/>
      <c r="F200" s="592"/>
      <c r="G200" s="592"/>
      <c r="H200" s="592"/>
      <c r="I200" s="593" t="e">
        <f>#REF!</f>
        <v>#REF!</v>
      </c>
      <c r="J200" s="998" t="e">
        <f>#REF!</f>
        <v>#REF!</v>
      </c>
      <c r="K200" s="998"/>
      <c r="L200" s="998"/>
      <c r="M200" s="998"/>
      <c r="N200" s="461"/>
      <c r="AH200" s="595"/>
      <c r="AI200" s="595"/>
      <c r="AK200" s="594"/>
      <c r="AL200" s="595"/>
    </row>
    <row r="201" spans="1:38" s="535" customFormat="1" ht="19.5" hidden="1" customHeight="1" x14ac:dyDescent="0.3">
      <c r="A201" s="592" t="e">
        <f>#REF!</f>
        <v>#REF!</v>
      </c>
      <c r="B201" s="592"/>
      <c r="C201" s="592"/>
      <c r="D201" s="592"/>
      <c r="E201" s="592"/>
      <c r="F201" s="592"/>
      <c r="G201" s="592"/>
      <c r="H201" s="592"/>
      <c r="I201" s="593" t="e">
        <f>#REF!</f>
        <v>#REF!</v>
      </c>
      <c r="J201" s="998" t="e">
        <f>#REF!</f>
        <v>#REF!</v>
      </c>
      <c r="K201" s="998"/>
      <c r="L201" s="998"/>
      <c r="M201" s="998"/>
      <c r="N201" s="461"/>
      <c r="AH201" s="595"/>
      <c r="AI201" s="595"/>
      <c r="AK201" s="594"/>
      <c r="AL201" s="595"/>
    </row>
    <row r="202" spans="1:38" s="535" customFormat="1" ht="19.5" hidden="1" customHeight="1" x14ac:dyDescent="0.3">
      <c r="A202" s="592" t="e">
        <f>#REF!</f>
        <v>#REF!</v>
      </c>
      <c r="B202" s="592"/>
      <c r="C202" s="592"/>
      <c r="D202" s="592"/>
      <c r="E202" s="592"/>
      <c r="F202" s="592"/>
      <c r="G202" s="592"/>
      <c r="H202" s="592"/>
      <c r="I202" s="593" t="e">
        <f>#REF!</f>
        <v>#REF!</v>
      </c>
      <c r="J202" s="998" t="e">
        <f>#REF!</f>
        <v>#REF!</v>
      </c>
      <c r="K202" s="998"/>
      <c r="L202" s="998"/>
      <c r="M202" s="998"/>
      <c r="N202" s="461"/>
      <c r="AH202" s="595"/>
      <c r="AI202" s="595"/>
      <c r="AK202" s="594"/>
      <c r="AL202" s="595"/>
    </row>
    <row r="203" spans="1:38" s="535" customFormat="1" ht="19.5" hidden="1" customHeight="1" x14ac:dyDescent="0.3">
      <c r="A203" s="592" t="e">
        <f>#REF!</f>
        <v>#REF!</v>
      </c>
      <c r="B203" s="592"/>
      <c r="C203" s="592"/>
      <c r="D203" s="592"/>
      <c r="E203" s="592"/>
      <c r="F203" s="592"/>
      <c r="G203" s="592"/>
      <c r="H203" s="592"/>
      <c r="I203" s="593" t="e">
        <f>#REF!</f>
        <v>#REF!</v>
      </c>
      <c r="J203" s="998" t="e">
        <f>#REF!</f>
        <v>#REF!</v>
      </c>
      <c r="K203" s="998"/>
      <c r="L203" s="998"/>
      <c r="M203" s="998"/>
      <c r="N203" s="461"/>
      <c r="AH203" s="595"/>
      <c r="AI203" s="595"/>
      <c r="AK203" s="594"/>
      <c r="AL203" s="595"/>
    </row>
    <row r="204" spans="1:38" s="535" customFormat="1" ht="19.5" hidden="1" customHeight="1" x14ac:dyDescent="0.3">
      <c r="A204" s="592" t="e">
        <f>#REF!</f>
        <v>#REF!</v>
      </c>
      <c r="B204" s="592"/>
      <c r="C204" s="592"/>
      <c r="D204" s="592"/>
      <c r="E204" s="592"/>
      <c r="F204" s="592"/>
      <c r="G204" s="592"/>
      <c r="H204" s="592"/>
      <c r="I204" s="593" t="e">
        <f>#REF!</f>
        <v>#REF!</v>
      </c>
      <c r="J204" s="998" t="e">
        <f>#REF!</f>
        <v>#REF!</v>
      </c>
      <c r="K204" s="998"/>
      <c r="L204" s="998"/>
      <c r="M204" s="998"/>
      <c r="N204" s="461"/>
      <c r="AH204" s="595"/>
      <c r="AI204" s="595"/>
      <c r="AK204" s="594"/>
      <c r="AL204" s="595"/>
    </row>
    <row r="205" spans="1:38" s="535" customFormat="1" ht="19.5" hidden="1" customHeight="1" x14ac:dyDescent="0.3">
      <c r="A205" s="604"/>
      <c r="B205" s="604"/>
      <c r="C205" s="604"/>
      <c r="D205" s="604"/>
      <c r="E205" s="604"/>
      <c r="F205" s="604"/>
      <c r="G205" s="604"/>
      <c r="H205" s="604"/>
      <c r="I205" s="591" t="e">
        <f>#REF!</f>
        <v>#REF!</v>
      </c>
      <c r="J205" s="998" t="e">
        <f>#REF!</f>
        <v>#REF!</v>
      </c>
      <c r="K205" s="998"/>
      <c r="L205" s="998"/>
      <c r="M205" s="998"/>
      <c r="N205" s="461"/>
      <c r="AH205" s="595"/>
      <c r="AI205" s="595"/>
      <c r="AK205" s="595"/>
      <c r="AL205" s="595"/>
    </row>
    <row r="206" spans="1:38" s="535" customFormat="1" ht="33" hidden="1" customHeight="1" x14ac:dyDescent="0.3">
      <c r="A206" s="597" t="e">
        <f>#REF!</f>
        <v>#REF!</v>
      </c>
      <c r="B206" s="597"/>
      <c r="C206" s="597"/>
      <c r="D206" s="597"/>
      <c r="E206" s="597"/>
      <c r="F206" s="597"/>
      <c r="G206" s="597"/>
      <c r="H206" s="597"/>
      <c r="I206" s="591" t="e">
        <f>#REF!</f>
        <v>#REF!</v>
      </c>
      <c r="J206" s="998"/>
      <c r="K206" s="998"/>
      <c r="L206" s="998"/>
      <c r="M206" s="998"/>
      <c r="N206" s="461"/>
      <c r="AH206" s="595"/>
      <c r="AI206" s="595"/>
      <c r="AK206" s="595"/>
      <c r="AL206" s="595"/>
    </row>
    <row r="207" spans="1:38" s="535" customFormat="1" ht="33" hidden="1" customHeight="1" x14ac:dyDescent="0.3">
      <c r="A207" s="592" t="e">
        <f>#REF!</f>
        <v>#REF!</v>
      </c>
      <c r="B207" s="592"/>
      <c r="C207" s="592"/>
      <c r="D207" s="592"/>
      <c r="E207" s="592"/>
      <c r="F207" s="592"/>
      <c r="G207" s="592"/>
      <c r="H207" s="592"/>
      <c r="I207" s="593" t="e">
        <f>#REF!</f>
        <v>#REF!</v>
      </c>
      <c r="J207" s="998" t="e">
        <f>#REF!</f>
        <v>#REF!</v>
      </c>
      <c r="K207" s="998"/>
      <c r="L207" s="998"/>
      <c r="M207" s="998"/>
      <c r="N207" s="461"/>
      <c r="AH207" s="595"/>
      <c r="AI207" s="595"/>
      <c r="AK207" s="594"/>
      <c r="AL207" s="595"/>
    </row>
    <row r="208" spans="1:38" s="535" customFormat="1" ht="19.5" hidden="1" customHeight="1" x14ac:dyDescent="0.3">
      <c r="A208" s="592" t="e">
        <f>#REF!</f>
        <v>#REF!</v>
      </c>
      <c r="B208" s="592"/>
      <c r="C208" s="592"/>
      <c r="D208" s="592"/>
      <c r="E208" s="592"/>
      <c r="F208" s="592"/>
      <c r="G208" s="592"/>
      <c r="H208" s="592"/>
      <c r="I208" s="593" t="e">
        <f>#REF!</f>
        <v>#REF!</v>
      </c>
      <c r="J208" s="998" t="e">
        <f>#REF!</f>
        <v>#REF!</v>
      </c>
      <c r="K208" s="998"/>
      <c r="L208" s="998"/>
      <c r="M208" s="998"/>
      <c r="N208" s="461"/>
      <c r="AH208" s="595"/>
      <c r="AI208" s="595"/>
      <c r="AK208" s="594"/>
      <c r="AL208" s="595"/>
    </row>
    <row r="209" spans="1:38" s="535" customFormat="1" ht="19.5" hidden="1" customHeight="1" x14ac:dyDescent="0.3">
      <c r="A209" s="592" t="e">
        <f>#REF!</f>
        <v>#REF!</v>
      </c>
      <c r="B209" s="592"/>
      <c r="C209" s="592"/>
      <c r="D209" s="592"/>
      <c r="E209" s="592"/>
      <c r="F209" s="592"/>
      <c r="G209" s="592"/>
      <c r="H209" s="592"/>
      <c r="I209" s="593" t="e">
        <f>#REF!</f>
        <v>#REF!</v>
      </c>
      <c r="J209" s="998" t="e">
        <f>#REF!</f>
        <v>#REF!</v>
      </c>
      <c r="K209" s="998"/>
      <c r="L209" s="998"/>
      <c r="M209" s="998"/>
      <c r="N209" s="461"/>
      <c r="AH209" s="595"/>
      <c r="AI209" s="595"/>
      <c r="AK209" s="594"/>
      <c r="AL209" s="595"/>
    </row>
    <row r="210" spans="1:38" s="535" customFormat="1" ht="19.5" hidden="1" customHeight="1" x14ac:dyDescent="0.3">
      <c r="A210" s="604" t="e">
        <f>#REF!</f>
        <v>#REF!</v>
      </c>
      <c r="B210" s="604"/>
      <c r="C210" s="604"/>
      <c r="D210" s="604"/>
      <c r="E210" s="604"/>
      <c r="F210" s="604"/>
      <c r="G210" s="604"/>
      <c r="H210" s="604"/>
      <c r="I210" s="591" t="e">
        <f>#REF!</f>
        <v>#REF!</v>
      </c>
      <c r="J210" s="998" t="e">
        <f>#REF!</f>
        <v>#REF!</v>
      </c>
      <c r="K210" s="998"/>
      <c r="L210" s="998"/>
      <c r="M210" s="998"/>
      <c r="N210" s="461"/>
      <c r="AH210" s="595"/>
      <c r="AI210" s="595"/>
      <c r="AK210" s="595"/>
      <c r="AL210" s="595"/>
    </row>
    <row r="211" spans="1:38" s="535" customFormat="1" ht="33" hidden="1" customHeight="1" x14ac:dyDescent="0.3">
      <c r="A211" s="597" t="e">
        <f>#REF!</f>
        <v>#REF!</v>
      </c>
      <c r="B211" s="597"/>
      <c r="C211" s="597"/>
      <c r="D211" s="597"/>
      <c r="E211" s="597"/>
      <c r="F211" s="597"/>
      <c r="G211" s="597"/>
      <c r="H211" s="597"/>
      <c r="I211" s="591" t="e">
        <f>#REF!</f>
        <v>#REF!</v>
      </c>
      <c r="J211" s="998"/>
      <c r="K211" s="998"/>
      <c r="L211" s="998"/>
      <c r="M211" s="998"/>
      <c r="N211" s="461"/>
      <c r="AH211" s="595"/>
      <c r="AI211" s="595"/>
      <c r="AK211" s="595"/>
      <c r="AL211" s="595"/>
    </row>
    <row r="212" spans="1:38" s="535" customFormat="1" ht="19.5" hidden="1" customHeight="1" x14ac:dyDescent="0.3">
      <c r="A212" s="592" t="e">
        <f>#REF!</f>
        <v>#REF!</v>
      </c>
      <c r="B212" s="592"/>
      <c r="C212" s="592"/>
      <c r="D212" s="592"/>
      <c r="E212" s="592"/>
      <c r="F212" s="592"/>
      <c r="G212" s="592"/>
      <c r="H212" s="592"/>
      <c r="I212" s="593" t="e">
        <f>#REF!</f>
        <v>#REF!</v>
      </c>
      <c r="J212" s="998" t="e">
        <f>#REF!</f>
        <v>#REF!</v>
      </c>
      <c r="K212" s="998"/>
      <c r="L212" s="998"/>
      <c r="M212" s="998"/>
      <c r="N212" s="461"/>
      <c r="AH212" s="595"/>
      <c r="AI212" s="595"/>
      <c r="AK212" s="594"/>
      <c r="AL212" s="595"/>
    </row>
    <row r="213" spans="1:38" s="535" customFormat="1" ht="19.5" hidden="1" customHeight="1" x14ac:dyDescent="0.3">
      <c r="A213" s="592" t="e">
        <f>#REF!</f>
        <v>#REF!</v>
      </c>
      <c r="B213" s="592"/>
      <c r="C213" s="592"/>
      <c r="D213" s="592"/>
      <c r="E213" s="592"/>
      <c r="F213" s="592"/>
      <c r="G213" s="592"/>
      <c r="H213" s="592"/>
      <c r="I213" s="593" t="e">
        <f>#REF!</f>
        <v>#REF!</v>
      </c>
      <c r="J213" s="998" t="e">
        <f>#REF!</f>
        <v>#REF!</v>
      </c>
      <c r="K213" s="998"/>
      <c r="L213" s="998"/>
      <c r="M213" s="998"/>
      <c r="N213" s="461"/>
      <c r="AH213" s="595"/>
      <c r="AI213" s="595"/>
      <c r="AK213" s="594"/>
      <c r="AL213" s="595"/>
    </row>
    <row r="214" spans="1:38" s="535" customFormat="1" ht="32.25" hidden="1" customHeight="1" x14ac:dyDescent="0.3">
      <c r="A214" s="592" t="e">
        <f>#REF!</f>
        <v>#REF!</v>
      </c>
      <c r="B214" s="592"/>
      <c r="C214" s="592"/>
      <c r="D214" s="592"/>
      <c r="E214" s="592"/>
      <c r="F214" s="592"/>
      <c r="G214" s="592"/>
      <c r="H214" s="592"/>
      <c r="I214" s="593" t="e">
        <f>#REF!</f>
        <v>#REF!</v>
      </c>
      <c r="J214" s="998" t="e">
        <f>#REF!</f>
        <v>#REF!</v>
      </c>
      <c r="K214" s="998"/>
      <c r="L214" s="998"/>
      <c r="M214" s="998"/>
      <c r="N214" s="461"/>
      <c r="AH214" s="595"/>
      <c r="AI214" s="595"/>
      <c r="AK214" s="594"/>
      <c r="AL214" s="595"/>
    </row>
    <row r="215" spans="1:38" s="535" customFormat="1" ht="19.5" hidden="1" customHeight="1" x14ac:dyDescent="0.3">
      <c r="A215" s="592" t="e">
        <f>#REF!</f>
        <v>#REF!</v>
      </c>
      <c r="B215" s="592"/>
      <c r="C215" s="592"/>
      <c r="D215" s="592"/>
      <c r="E215" s="592"/>
      <c r="F215" s="592"/>
      <c r="G215" s="592"/>
      <c r="H215" s="592"/>
      <c r="I215" s="593" t="e">
        <f>#REF!</f>
        <v>#REF!</v>
      </c>
      <c r="J215" s="998" t="e">
        <f>#REF!</f>
        <v>#REF!</v>
      </c>
      <c r="K215" s="998"/>
      <c r="L215" s="998"/>
      <c r="M215" s="998"/>
      <c r="N215" s="461"/>
      <c r="AH215" s="595"/>
      <c r="AI215" s="595"/>
      <c r="AK215" s="594"/>
      <c r="AL215" s="595"/>
    </row>
    <row r="216" spans="1:38" s="535" customFormat="1" ht="19.5" hidden="1" customHeight="1" x14ac:dyDescent="0.3">
      <c r="A216" s="596"/>
      <c r="B216" s="596"/>
      <c r="C216" s="596"/>
      <c r="D216" s="596"/>
      <c r="E216" s="596"/>
      <c r="F216" s="596"/>
      <c r="G216" s="596"/>
      <c r="H216" s="596"/>
      <c r="I216" s="591" t="e">
        <f>#REF!</f>
        <v>#REF!</v>
      </c>
      <c r="J216" s="998" t="e">
        <f>#REF!</f>
        <v>#REF!</v>
      </c>
      <c r="K216" s="998"/>
      <c r="L216" s="998"/>
      <c r="M216" s="998"/>
      <c r="N216" s="587"/>
      <c r="AH216" s="595"/>
      <c r="AI216" s="595"/>
      <c r="AK216" s="595"/>
      <c r="AL216" s="595"/>
    </row>
    <row r="217" spans="1:38" s="535" customFormat="1" hidden="1" x14ac:dyDescent="0.3">
      <c r="A217" s="599"/>
      <c r="B217" s="599"/>
      <c r="C217" s="599"/>
      <c r="D217" s="599"/>
      <c r="E217" s="599"/>
      <c r="F217" s="599"/>
      <c r="G217" s="599"/>
      <c r="H217" s="599"/>
      <c r="I217" s="591" t="e">
        <f>#REF!</f>
        <v>#REF!</v>
      </c>
      <c r="J217" s="998" t="e">
        <f>#REF!</f>
        <v>#REF!</v>
      </c>
      <c r="K217" s="998"/>
      <c r="L217" s="998"/>
      <c r="M217" s="998"/>
      <c r="N217" s="587"/>
      <c r="AH217" s="595"/>
      <c r="AI217" s="595"/>
      <c r="AK217" s="595"/>
      <c r="AL217" s="595"/>
    </row>
    <row r="218" spans="1:38" s="535" customFormat="1" ht="19.5" hidden="1" customHeight="1" x14ac:dyDescent="0.3">
      <c r="A218" s="601"/>
      <c r="B218" s="601"/>
      <c r="C218" s="601"/>
      <c r="D218" s="601"/>
      <c r="E218" s="601"/>
      <c r="F218" s="601"/>
      <c r="G218" s="601"/>
      <c r="H218" s="601"/>
      <c r="I218" s="591" t="e">
        <f>#REF!</f>
        <v>#REF!</v>
      </c>
      <c r="J218" s="998" t="e">
        <f>#REF!</f>
        <v>#REF!</v>
      </c>
      <c r="K218" s="998"/>
      <c r="L218" s="998"/>
      <c r="M218" s="998"/>
      <c r="N218" s="587"/>
      <c r="AH218" s="595"/>
      <c r="AI218" s="595"/>
      <c r="AK218" s="595"/>
      <c r="AL218" s="595"/>
    </row>
    <row r="219" spans="1:38" s="536" customFormat="1" x14ac:dyDescent="0.3">
      <c r="A219" s="605"/>
      <c r="B219" s="605"/>
      <c r="C219" s="605"/>
      <c r="D219" s="605"/>
      <c r="E219" s="605"/>
      <c r="F219" s="605"/>
      <c r="G219" s="605"/>
      <c r="H219" s="605"/>
      <c r="I219" s="606"/>
      <c r="J219" s="980"/>
      <c r="K219" s="980"/>
      <c r="L219" s="980"/>
      <c r="M219" s="980"/>
      <c r="N219" s="534"/>
      <c r="O219" s="535"/>
    </row>
    <row r="220" spans="1:38" s="536" customFormat="1" x14ac:dyDescent="0.3">
      <c r="A220" s="584"/>
      <c r="B220" s="584"/>
      <c r="C220" s="584"/>
      <c r="D220" s="584"/>
      <c r="E220" s="584"/>
      <c r="F220" s="584"/>
      <c r="G220" s="584"/>
      <c r="H220" s="584"/>
      <c r="I220" s="585"/>
      <c r="J220" s="585"/>
      <c r="K220" s="585"/>
      <c r="L220" s="585"/>
      <c r="M220" s="585"/>
      <c r="N220" s="534"/>
      <c r="O220" s="535"/>
    </row>
    <row r="221" spans="1:38" s="536" customFormat="1" x14ac:dyDescent="0.3">
      <c r="A221" s="584"/>
      <c r="B221" s="584"/>
      <c r="C221" s="584"/>
      <c r="D221" s="584"/>
      <c r="E221" s="584"/>
      <c r="F221" s="584"/>
      <c r="G221" s="584"/>
      <c r="H221" s="584"/>
      <c r="I221" s="585"/>
      <c r="J221" s="585"/>
      <c r="K221" s="585"/>
      <c r="L221" s="585"/>
      <c r="M221" s="585"/>
      <c r="N221" s="534"/>
      <c r="O221" s="535"/>
    </row>
  </sheetData>
  <sheetProtection algorithmName="SHA-512" hashValue="0oqNjgDAXBdgew4xayPzsCFvgeseLI7pvf51u4luVku8p/i++XlRxCMEqJNIQVeIb57QM480j37+YH1uzpdcdg==" saltValue="dQzeLWbbfaPvyCxJQhskvQ==" spinCount="100000"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tabSelected="1" view="pageBreakPreview" topLeftCell="A13" zoomScaleNormal="100" zoomScaleSheetLayoutView="100" workbookViewId="0">
      <selection activeCell="G25" sqref="G25"/>
    </sheetView>
  </sheetViews>
  <sheetFormatPr defaultRowHeight="16.5" x14ac:dyDescent="0.3"/>
  <cols>
    <col min="1" max="2" width="6.625" style="625" customWidth="1"/>
    <col min="3" max="3" width="21.625" style="625" customWidth="1"/>
    <col min="4" max="4" width="13.375" style="625" customWidth="1"/>
    <col min="5" max="5" width="23.625" style="625" customWidth="1"/>
    <col min="6" max="6" width="11.875" style="625" customWidth="1"/>
    <col min="7" max="7" width="14.375" style="625" customWidth="1"/>
    <col min="8" max="8" width="15.625" style="612" hidden="1" customWidth="1"/>
    <col min="9" max="9" width="20" style="613" hidden="1" customWidth="1"/>
    <col min="10" max="10" width="41.5" style="613" hidden="1" customWidth="1"/>
    <col min="11" max="11" width="21.25" style="613" hidden="1" customWidth="1"/>
    <col min="12" max="12" width="14.25" style="613" hidden="1" customWidth="1"/>
    <col min="13" max="13" width="14.25" style="613" customWidth="1"/>
    <col min="14" max="16" width="9" style="614" customWidth="1"/>
    <col min="17" max="19" width="9" style="615"/>
    <col min="20" max="21" width="9" style="616"/>
    <col min="22" max="16384" width="9" style="617"/>
  </cols>
  <sheetData>
    <row r="1" spans="1:21" s="611" customFormat="1" ht="39.950000000000003" customHeight="1" x14ac:dyDescent="0.3">
      <c r="A1" s="1003" t="s">
        <v>218</v>
      </c>
      <c r="B1" s="1003"/>
      <c r="C1" s="1003"/>
      <c r="D1" s="1003"/>
      <c r="E1" s="1003"/>
      <c r="F1" s="1003"/>
      <c r="G1" s="1003"/>
      <c r="H1" s="607"/>
      <c r="I1" s="608"/>
      <c r="J1" s="608"/>
      <c r="K1" s="608"/>
      <c r="L1" s="608"/>
      <c r="M1" s="608"/>
      <c r="N1" s="608"/>
      <c r="O1" s="608"/>
      <c r="P1" s="608"/>
      <c r="Q1" s="609"/>
      <c r="R1" s="609"/>
      <c r="S1" s="609"/>
      <c r="T1" s="610"/>
      <c r="U1" s="610"/>
    </row>
    <row r="2" spans="1:21" ht="18" customHeight="1" x14ac:dyDescent="0.3">
      <c r="A2" s="430" t="str">
        <f>Cover!B3</f>
        <v>Specification No: CC/NT/W-COMM/DOM/A00/24/05281</v>
      </c>
      <c r="B2" s="430"/>
      <c r="C2" s="431"/>
      <c r="D2" s="432"/>
      <c r="E2" s="432"/>
      <c r="F2" s="432"/>
      <c r="G2" s="434" t="s">
        <v>219</v>
      </c>
    </row>
    <row r="3" spans="1:21" ht="18" customHeight="1" x14ac:dyDescent="0.3">
      <c r="A3" s="507"/>
      <c r="B3" s="507"/>
      <c r="C3" s="508"/>
      <c r="D3" s="529"/>
      <c r="E3" s="529"/>
      <c r="F3" s="529"/>
      <c r="G3" s="509"/>
    </row>
    <row r="4" spans="1:21" ht="18.95" customHeight="1" x14ac:dyDescent="0.3">
      <c r="A4" s="989" t="s">
        <v>220</v>
      </c>
      <c r="B4" s="989"/>
      <c r="C4" s="989"/>
      <c r="D4" s="989"/>
      <c r="E4" s="989"/>
      <c r="F4" s="989"/>
      <c r="G4" s="989"/>
    </row>
    <row r="5" spans="1:21" ht="21" customHeight="1" x14ac:dyDescent="0.3">
      <c r="A5" s="618" t="s">
        <v>5</v>
      </c>
      <c r="B5" s="618"/>
      <c r="C5" s="586"/>
      <c r="D5" s="586"/>
      <c r="E5" s="586"/>
      <c r="F5" s="586"/>
      <c r="G5" s="586"/>
    </row>
    <row r="6" spans="1:21" ht="21" customHeight="1" x14ac:dyDescent="0.3">
      <c r="A6" s="619" t="s">
        <v>221</v>
      </c>
      <c r="B6" s="619"/>
      <c r="C6" s="586"/>
      <c r="D6" s="586"/>
      <c r="E6" s="586"/>
      <c r="F6" s="586"/>
      <c r="G6" s="586"/>
    </row>
    <row r="7" spans="1:21" ht="21" customHeight="1" x14ac:dyDescent="0.3">
      <c r="A7" s="619" t="s">
        <v>8</v>
      </c>
      <c r="B7" s="619"/>
      <c r="C7" s="586"/>
      <c r="D7" s="586"/>
      <c r="E7" s="586"/>
      <c r="F7" s="586"/>
      <c r="G7" s="586"/>
    </row>
    <row r="8" spans="1:21" ht="21" customHeight="1" x14ac:dyDescent="0.3">
      <c r="A8" s="619" t="s">
        <v>10</v>
      </c>
      <c r="B8" s="619"/>
      <c r="C8" s="586"/>
      <c r="D8" s="586"/>
      <c r="E8" s="586"/>
      <c r="F8" s="586"/>
      <c r="G8" s="586"/>
    </row>
    <row r="9" spans="1:21" ht="21" customHeight="1" x14ac:dyDescent="0.3">
      <c r="A9" s="619" t="s">
        <v>222</v>
      </c>
      <c r="B9" s="619"/>
      <c r="C9" s="586"/>
      <c r="D9" s="586"/>
      <c r="E9" s="586"/>
      <c r="F9" s="586"/>
      <c r="G9" s="586"/>
    </row>
    <row r="10" spans="1:21" ht="21" customHeight="1" x14ac:dyDescent="0.3">
      <c r="A10" s="619" t="s">
        <v>223</v>
      </c>
      <c r="B10" s="619"/>
      <c r="C10" s="586"/>
      <c r="D10" s="586"/>
      <c r="E10" s="586"/>
      <c r="F10" s="586"/>
      <c r="G10" s="586"/>
    </row>
    <row r="11" spans="1:21" ht="21" customHeight="1" x14ac:dyDescent="0.3">
      <c r="A11" s="586"/>
      <c r="B11" s="586"/>
      <c r="C11" s="586"/>
      <c r="D11" s="586"/>
      <c r="E11" s="586"/>
      <c r="F11" s="586"/>
      <c r="G11" s="586"/>
    </row>
    <row r="12" spans="1:21" ht="87.75" customHeight="1" x14ac:dyDescent="0.3">
      <c r="A12" s="620" t="s">
        <v>224</v>
      </c>
      <c r="B12" s="620"/>
      <c r="C12" s="1004"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D12" s="1004"/>
      <c r="E12" s="1004"/>
      <c r="F12" s="1004"/>
      <c r="G12" s="1004"/>
    </row>
    <row r="13" spans="1:21" ht="21" customHeight="1" x14ac:dyDescent="0.3">
      <c r="A13" s="621" t="s">
        <v>225</v>
      </c>
      <c r="B13" s="621"/>
      <c r="C13" s="622"/>
      <c r="D13" s="621"/>
      <c r="E13" s="621"/>
      <c r="F13" s="621"/>
      <c r="G13" s="621"/>
    </row>
    <row r="14" spans="1:21" ht="55.5" customHeight="1" x14ac:dyDescent="0.3">
      <c r="A14" s="1005" t="s">
        <v>226</v>
      </c>
      <c r="B14" s="1005"/>
      <c r="C14" s="1005"/>
      <c r="D14" s="1005"/>
      <c r="E14" s="1005"/>
      <c r="F14" s="1005"/>
      <c r="G14" s="1005"/>
      <c r="I14" s="623" t="s">
        <v>227</v>
      </c>
      <c r="J14" s="624" t="s">
        <v>228</v>
      </c>
    </row>
    <row r="15" spans="1:21" ht="69.95" customHeight="1" x14ac:dyDescent="0.3">
      <c r="B15" s="626">
        <v>1</v>
      </c>
      <c r="C15" s="1000" t="s">
        <v>229</v>
      </c>
      <c r="D15" s="1001"/>
      <c r="E15" s="1001"/>
      <c r="F15" s="1002"/>
      <c r="G15" s="627"/>
      <c r="H15" s="628">
        <f>'Sch-1'!N217+'Sch-2'!J218+'Sch-3 '!P123+'Sch-4a'!P35+'Sch-4b'!P43+'Sch-7'!M20</f>
        <v>0</v>
      </c>
      <c r="I15" s="629">
        <f>IF(H15=0,0,G15/H15)</f>
        <v>0</v>
      </c>
    </row>
    <row r="16" spans="1:21" ht="69.95" customHeight="1" x14ac:dyDescent="0.3">
      <c r="B16" s="626">
        <v>2</v>
      </c>
      <c r="C16" s="1000" t="s">
        <v>308</v>
      </c>
      <c r="D16" s="1001"/>
      <c r="E16" s="1001"/>
      <c r="F16" s="1002"/>
      <c r="G16" s="630"/>
      <c r="H16" s="628">
        <f>'Sch-1'!N217+'Sch-2'!J218+'Sch-3 '!P123+'Sch-4a'!P35+'Sch-4b'!P43+'Sch-7'!M20</f>
        <v>0</v>
      </c>
      <c r="I16" s="631">
        <f>G16</f>
        <v>0</v>
      </c>
    </row>
    <row r="17" spans="1:21" s="632" customFormat="1" ht="54.95" customHeight="1" x14ac:dyDescent="0.3">
      <c r="B17" s="633">
        <v>3</v>
      </c>
      <c r="C17" s="1007" t="s">
        <v>230</v>
      </c>
      <c r="D17" s="1008"/>
      <c r="E17" s="1008"/>
      <c r="F17" s="1009"/>
      <c r="G17" s="634"/>
      <c r="H17" s="635"/>
      <c r="I17" s="636"/>
      <c r="J17" s="636"/>
      <c r="K17" s="636"/>
      <c r="L17" s="636"/>
      <c r="M17" s="636"/>
      <c r="N17" s="637"/>
      <c r="O17" s="637"/>
      <c r="P17" s="637"/>
      <c r="Q17" s="638"/>
      <c r="R17" s="638"/>
      <c r="S17" s="638"/>
      <c r="T17" s="639"/>
      <c r="U17" s="639"/>
    </row>
    <row r="18" spans="1:21" s="632" customFormat="1" ht="21" customHeight="1" x14ac:dyDescent="0.3">
      <c r="B18" s="640"/>
      <c r="C18" s="641" t="s">
        <v>231</v>
      </c>
      <c r="D18" s="642"/>
      <c r="E18" s="643"/>
      <c r="F18" s="644" t="s">
        <v>232</v>
      </c>
      <c r="G18" s="645"/>
      <c r="H18" s="646">
        <f>'Sch-1'!N217</f>
        <v>0</v>
      </c>
      <c r="I18" s="647">
        <f t="shared" ref="I18:I23" si="0">IF(H18=0,0,G18/H18)</f>
        <v>0</v>
      </c>
      <c r="J18" s="648" t="s">
        <v>233</v>
      </c>
      <c r="K18" s="649">
        <f>I15+I16+I18+I25</f>
        <v>0</v>
      </c>
      <c r="L18" s="636"/>
      <c r="M18" s="636"/>
      <c r="N18" s="637"/>
      <c r="O18" s="637"/>
      <c r="P18" s="637"/>
      <c r="Q18" s="638"/>
      <c r="R18" s="638"/>
      <c r="S18" s="638"/>
      <c r="T18" s="639"/>
      <c r="U18" s="639"/>
    </row>
    <row r="19" spans="1:21" s="632" customFormat="1" ht="21" customHeight="1" x14ac:dyDescent="0.3">
      <c r="B19" s="640"/>
      <c r="C19" s="650" t="s">
        <v>234</v>
      </c>
      <c r="D19" s="642"/>
      <c r="E19" s="643"/>
      <c r="F19" s="644" t="s">
        <v>232</v>
      </c>
      <c r="G19" s="645"/>
      <c r="H19" s="646">
        <f>'Sch-2'!J218</f>
        <v>0</v>
      </c>
      <c r="I19" s="647">
        <f t="shared" si="0"/>
        <v>0</v>
      </c>
      <c r="J19" s="648" t="s">
        <v>234</v>
      </c>
      <c r="K19" s="649">
        <f>I15+I16+I19+I26</f>
        <v>0</v>
      </c>
      <c r="L19" s="636"/>
      <c r="M19" s="636"/>
      <c r="N19" s="637"/>
      <c r="O19" s="637"/>
      <c r="P19" s="637"/>
      <c r="Q19" s="638"/>
      <c r="R19" s="638"/>
      <c r="S19" s="638"/>
      <c r="T19" s="639"/>
      <c r="U19" s="639"/>
    </row>
    <row r="20" spans="1:21" s="632" customFormat="1" ht="21" customHeight="1" x14ac:dyDescent="0.3">
      <c r="B20" s="640"/>
      <c r="C20" s="650" t="s">
        <v>235</v>
      </c>
      <c r="D20" s="642"/>
      <c r="E20" s="643"/>
      <c r="F20" s="644" t="s">
        <v>232</v>
      </c>
      <c r="G20" s="645"/>
      <c r="H20" s="646">
        <f>'Sch-3 '!P123</f>
        <v>0</v>
      </c>
      <c r="I20" s="647">
        <f t="shared" si="0"/>
        <v>0</v>
      </c>
      <c r="J20" s="648" t="s">
        <v>235</v>
      </c>
      <c r="K20" s="649">
        <f>I15+I16+I20+I27</f>
        <v>0</v>
      </c>
      <c r="L20" s="636"/>
      <c r="M20" s="636"/>
      <c r="N20" s="637"/>
      <c r="O20" s="637"/>
      <c r="P20" s="637"/>
      <c r="Q20" s="638"/>
      <c r="R20" s="638"/>
      <c r="S20" s="638"/>
      <c r="T20" s="639"/>
      <c r="U20" s="639"/>
    </row>
    <row r="21" spans="1:21" s="632" customFormat="1" ht="21" customHeight="1" x14ac:dyDescent="0.3">
      <c r="B21" s="640"/>
      <c r="C21" s="641" t="s">
        <v>236</v>
      </c>
      <c r="D21" s="642"/>
      <c r="E21" s="643"/>
      <c r="F21" s="644" t="s">
        <v>232</v>
      </c>
      <c r="G21" s="645"/>
      <c r="H21" s="646">
        <f>'Sch-4a'!P35</f>
        <v>0</v>
      </c>
      <c r="I21" s="647">
        <f t="shared" si="0"/>
        <v>0</v>
      </c>
      <c r="J21" s="648" t="s">
        <v>236</v>
      </c>
      <c r="K21" s="649">
        <f>I15+I16+I21+I28</f>
        <v>0</v>
      </c>
      <c r="L21" s="636"/>
      <c r="M21" s="636"/>
      <c r="N21" s="637"/>
      <c r="O21" s="637"/>
      <c r="P21" s="637"/>
      <c r="Q21" s="638"/>
      <c r="R21" s="638"/>
      <c r="S21" s="638"/>
      <c r="T21" s="639"/>
      <c r="U21" s="639"/>
    </row>
    <row r="22" spans="1:21" s="632" customFormat="1" ht="21" customHeight="1" x14ac:dyDescent="0.3">
      <c r="B22" s="640"/>
      <c r="C22" s="641" t="s">
        <v>237</v>
      </c>
      <c r="D22" s="642"/>
      <c r="E22" s="643"/>
      <c r="F22" s="644" t="s">
        <v>232</v>
      </c>
      <c r="G22" s="645"/>
      <c r="H22" s="646">
        <f>'Sch-4b'!P43</f>
        <v>0</v>
      </c>
      <c r="I22" s="647">
        <f t="shared" si="0"/>
        <v>0</v>
      </c>
      <c r="J22" s="648" t="s">
        <v>238</v>
      </c>
      <c r="K22" s="649">
        <f>I15+I16+I22+I29</f>
        <v>0</v>
      </c>
      <c r="L22" s="636"/>
      <c r="M22" s="636"/>
      <c r="N22" s="637"/>
      <c r="O22" s="637"/>
      <c r="P22" s="637"/>
      <c r="Q22" s="638"/>
      <c r="R22" s="638"/>
      <c r="S22" s="638"/>
      <c r="T22" s="639"/>
      <c r="U22" s="639"/>
    </row>
    <row r="23" spans="1:21" s="632" customFormat="1" ht="23.25" customHeight="1" x14ac:dyDescent="0.3">
      <c r="B23" s="651"/>
      <c r="C23" s="652" t="s">
        <v>239</v>
      </c>
      <c r="D23" s="653"/>
      <c r="E23" s="643"/>
      <c r="F23" s="654" t="s">
        <v>232</v>
      </c>
      <c r="G23" s="655"/>
      <c r="H23" s="646">
        <f>'[1]Sch-7'!M20</f>
        <v>0</v>
      </c>
      <c r="I23" s="647">
        <f t="shared" si="0"/>
        <v>0</v>
      </c>
      <c r="J23" s="648" t="s">
        <v>239</v>
      </c>
      <c r="K23" s="649">
        <f>I15+I16+I23+I30</f>
        <v>0</v>
      </c>
      <c r="L23" s="636"/>
      <c r="M23" s="636"/>
      <c r="N23" s="637"/>
      <c r="O23" s="637"/>
      <c r="P23" s="637"/>
      <c r="Q23" s="638"/>
      <c r="R23" s="638"/>
      <c r="S23" s="638"/>
      <c r="T23" s="639"/>
      <c r="U23" s="639"/>
    </row>
    <row r="24" spans="1:21" s="632" customFormat="1" ht="54.95" customHeight="1" x14ac:dyDescent="0.3">
      <c r="B24" s="633">
        <v>4</v>
      </c>
      <c r="C24" s="1010" t="s">
        <v>309</v>
      </c>
      <c r="D24" s="1011"/>
      <c r="E24" s="1011"/>
      <c r="F24" s="1012"/>
      <c r="G24" s="634"/>
      <c r="H24" s="635"/>
      <c r="I24" s="636"/>
      <c r="J24" s="636"/>
      <c r="K24" s="636"/>
      <c r="L24" s="636"/>
      <c r="M24" s="636"/>
      <c r="N24" s="637"/>
      <c r="O24" s="637"/>
      <c r="P24" s="637"/>
      <c r="Q24" s="638"/>
      <c r="R24" s="638"/>
      <c r="S24" s="638"/>
      <c r="T24" s="639"/>
      <c r="U24" s="639"/>
    </row>
    <row r="25" spans="1:21" s="632" customFormat="1" ht="21" customHeight="1" x14ac:dyDescent="0.3">
      <c r="A25" s="656"/>
      <c r="B25" s="640"/>
      <c r="C25" s="641" t="s">
        <v>240</v>
      </c>
      <c r="D25" s="642"/>
      <c r="E25" s="657"/>
      <c r="F25" s="644" t="s">
        <v>241</v>
      </c>
      <c r="G25" s="658"/>
      <c r="H25" s="646">
        <f>'Sch-1'!N217</f>
        <v>0</v>
      </c>
      <c r="I25" s="659">
        <f t="shared" ref="I25:I30" si="1">G25</f>
        <v>0</v>
      </c>
      <c r="J25" s="636"/>
      <c r="K25" s="636"/>
      <c r="L25" s="636"/>
      <c r="M25" s="636"/>
      <c r="N25" s="637"/>
      <c r="O25" s="637"/>
      <c r="P25" s="637"/>
      <c r="Q25" s="638"/>
      <c r="R25" s="638"/>
      <c r="S25" s="638"/>
      <c r="T25" s="639"/>
      <c r="U25" s="639"/>
    </row>
    <row r="26" spans="1:21" s="632" customFormat="1" ht="21" customHeight="1" x14ac:dyDescent="0.3">
      <c r="A26" s="656"/>
      <c r="B26" s="640"/>
      <c r="C26" s="650" t="s">
        <v>234</v>
      </c>
      <c r="D26" s="642"/>
      <c r="E26" s="657"/>
      <c r="F26" s="644" t="s">
        <v>241</v>
      </c>
      <c r="G26" s="658"/>
      <c r="H26" s="646">
        <f>'Sch-2'!J218</f>
        <v>0</v>
      </c>
      <c r="I26" s="659">
        <f t="shared" si="1"/>
        <v>0</v>
      </c>
      <c r="J26" s="636"/>
      <c r="K26" s="636"/>
      <c r="L26" s="636"/>
      <c r="M26" s="636"/>
      <c r="N26" s="637"/>
      <c r="O26" s="637"/>
      <c r="P26" s="637"/>
      <c r="Q26" s="638"/>
      <c r="R26" s="638"/>
      <c r="S26" s="638"/>
      <c r="T26" s="639"/>
      <c r="U26" s="639"/>
    </row>
    <row r="27" spans="1:21" s="632" customFormat="1" ht="21" customHeight="1" x14ac:dyDescent="0.3">
      <c r="A27" s="656"/>
      <c r="B27" s="640"/>
      <c r="C27" s="650" t="s">
        <v>235</v>
      </c>
      <c r="D27" s="642"/>
      <c r="E27" s="657"/>
      <c r="F27" s="644" t="s">
        <v>241</v>
      </c>
      <c r="G27" s="658"/>
      <c r="H27" s="646">
        <f>'Sch-3 '!P123</f>
        <v>0</v>
      </c>
      <c r="I27" s="659">
        <f t="shared" si="1"/>
        <v>0</v>
      </c>
      <c r="J27" s="636"/>
      <c r="K27" s="636"/>
      <c r="L27" s="636"/>
      <c r="M27" s="636"/>
      <c r="N27" s="637"/>
      <c r="O27" s="637"/>
      <c r="P27" s="637"/>
      <c r="Q27" s="638"/>
      <c r="R27" s="638"/>
      <c r="S27" s="638"/>
      <c r="T27" s="639"/>
      <c r="U27" s="639"/>
    </row>
    <row r="28" spans="1:21" s="632" customFormat="1" ht="21" customHeight="1" x14ac:dyDescent="0.3">
      <c r="A28" s="656"/>
      <c r="B28" s="640"/>
      <c r="C28" s="641" t="s">
        <v>236</v>
      </c>
      <c r="D28" s="642"/>
      <c r="E28" s="657"/>
      <c r="F28" s="644" t="s">
        <v>241</v>
      </c>
      <c r="G28" s="658"/>
      <c r="H28" s="646">
        <f>'Sch-4a'!P35</f>
        <v>0</v>
      </c>
      <c r="I28" s="659">
        <f t="shared" si="1"/>
        <v>0</v>
      </c>
      <c r="J28" s="636"/>
      <c r="K28" s="636"/>
      <c r="L28" s="636"/>
      <c r="M28" s="636"/>
      <c r="N28" s="637"/>
      <c r="O28" s="637"/>
      <c r="P28" s="637"/>
      <c r="Q28" s="638"/>
      <c r="R28" s="638"/>
      <c r="S28" s="638"/>
      <c r="T28" s="639"/>
      <c r="U28" s="639"/>
    </row>
    <row r="29" spans="1:21" s="632" customFormat="1" ht="21" customHeight="1" x14ac:dyDescent="0.3">
      <c r="A29" s="656"/>
      <c r="B29" s="640"/>
      <c r="C29" s="641" t="s">
        <v>237</v>
      </c>
      <c r="D29" s="642"/>
      <c r="E29" s="657"/>
      <c r="F29" s="644" t="s">
        <v>241</v>
      </c>
      <c r="G29" s="658"/>
      <c r="H29" s="646">
        <f>'Sch-4b'!P43</f>
        <v>0</v>
      </c>
      <c r="I29" s="659">
        <f t="shared" si="1"/>
        <v>0</v>
      </c>
      <c r="J29" s="636"/>
      <c r="K29" s="636"/>
      <c r="L29" s="636"/>
      <c r="M29" s="636"/>
      <c r="N29" s="637"/>
      <c r="O29" s="637"/>
      <c r="P29" s="637"/>
      <c r="Q29" s="638"/>
      <c r="R29" s="638"/>
      <c r="S29" s="638"/>
      <c r="T29" s="639"/>
      <c r="U29" s="639"/>
    </row>
    <row r="30" spans="1:21" s="632" customFormat="1" ht="21" customHeight="1" x14ac:dyDescent="0.3">
      <c r="A30" s="656"/>
      <c r="B30" s="651"/>
      <c r="C30" s="652" t="s">
        <v>239</v>
      </c>
      <c r="D30" s="653"/>
      <c r="E30" s="660"/>
      <c r="F30" s="654" t="s">
        <v>241</v>
      </c>
      <c r="G30" s="655"/>
      <c r="H30" s="646">
        <f>'[1]Sch-7'!M20</f>
        <v>0</v>
      </c>
      <c r="I30" s="659">
        <f t="shared" si="1"/>
        <v>0</v>
      </c>
      <c r="J30" s="636"/>
      <c r="K30" s="636"/>
      <c r="L30" s="636"/>
      <c r="M30" s="636"/>
      <c r="N30" s="637"/>
      <c r="O30" s="637"/>
      <c r="P30" s="637"/>
      <c r="Q30" s="638"/>
      <c r="R30" s="638"/>
      <c r="S30" s="638"/>
      <c r="T30" s="639"/>
      <c r="U30" s="639"/>
    </row>
    <row r="31" spans="1:21" s="632" customFormat="1" x14ac:dyDescent="0.3">
      <c r="A31" s="656"/>
      <c r="B31" s="661"/>
      <c r="C31" s="1013" t="s">
        <v>242</v>
      </c>
      <c r="D31" s="1014"/>
      <c r="E31" s="1014"/>
      <c r="F31" s="1014"/>
      <c r="G31" s="1014"/>
      <c r="H31" s="635"/>
      <c r="I31" s="636"/>
      <c r="J31" s="636"/>
      <c r="K31" s="636"/>
      <c r="L31" s="636"/>
      <c r="M31" s="636"/>
      <c r="N31" s="637"/>
      <c r="O31" s="637"/>
      <c r="P31" s="637"/>
      <c r="Q31" s="638"/>
      <c r="R31" s="638"/>
      <c r="S31" s="638"/>
      <c r="T31" s="639"/>
      <c r="U31" s="639"/>
    </row>
    <row r="32" spans="1:21" s="632" customFormat="1" ht="48.75" hidden="1" customHeight="1" x14ac:dyDescent="0.3">
      <c r="A32" s="656"/>
      <c r="B32" s="662">
        <v>5</v>
      </c>
      <c r="C32" s="1015" t="s">
        <v>243</v>
      </c>
      <c r="D32" s="1015"/>
      <c r="E32" s="1015"/>
      <c r="F32" s="1015"/>
      <c r="G32" s="1015"/>
      <c r="H32" s="635"/>
      <c r="I32" s="636"/>
      <c r="J32" s="636"/>
      <c r="K32" s="636"/>
      <c r="L32" s="636"/>
      <c r="M32" s="636"/>
      <c r="N32" s="637"/>
      <c r="O32" s="637"/>
      <c r="P32" s="637"/>
      <c r="Q32" s="638"/>
      <c r="R32" s="638"/>
      <c r="S32" s="638"/>
      <c r="T32" s="639"/>
      <c r="U32" s="639"/>
    </row>
    <row r="33" spans="1:21" s="632" customFormat="1" ht="48.75" hidden="1" customHeight="1" x14ac:dyDescent="0.3">
      <c r="A33" s="656"/>
      <c r="B33" s="1016"/>
      <c r="C33" s="1016"/>
      <c r="D33" s="1016"/>
      <c r="E33" s="1016"/>
      <c r="F33" s="1016"/>
      <c r="G33" s="1016"/>
      <c r="H33" s="635"/>
      <c r="I33" s="636"/>
      <c r="J33" s="636"/>
      <c r="K33" s="636"/>
      <c r="L33" s="636"/>
      <c r="M33" s="636"/>
      <c r="N33" s="637"/>
      <c r="O33" s="637"/>
      <c r="P33" s="637"/>
      <c r="Q33" s="638"/>
      <c r="R33" s="638"/>
      <c r="S33" s="638"/>
      <c r="T33" s="639"/>
      <c r="U33" s="639"/>
    </row>
    <row r="34" spans="1:21" s="632" customFormat="1" ht="48.75" hidden="1" customHeight="1" x14ac:dyDescent="0.3">
      <c r="A34" s="656"/>
      <c r="B34" s="663"/>
      <c r="C34" s="1015" t="s">
        <v>244</v>
      </c>
      <c r="D34" s="1017"/>
      <c r="E34" s="1017"/>
      <c r="F34" s="1017"/>
      <c r="G34" s="1017"/>
      <c r="H34" s="635"/>
      <c r="I34" s="636"/>
      <c r="J34" s="636"/>
      <c r="K34" s="636"/>
      <c r="L34" s="636"/>
      <c r="M34" s="636"/>
      <c r="N34" s="637"/>
      <c r="O34" s="637"/>
      <c r="P34" s="637"/>
      <c r="Q34" s="638"/>
      <c r="R34" s="638"/>
      <c r="S34" s="638"/>
      <c r="T34" s="639"/>
      <c r="U34" s="639"/>
    </row>
    <row r="35" spans="1:21" s="632" customFormat="1" ht="33" customHeight="1" x14ac:dyDescent="0.3">
      <c r="A35" s="621" t="s">
        <v>245</v>
      </c>
      <c r="B35" s="663"/>
      <c r="C35" s="664"/>
      <c r="E35" s="665"/>
      <c r="F35" s="665"/>
      <c r="G35" s="666"/>
      <c r="H35" s="635"/>
      <c r="I35" s="636"/>
      <c r="J35" s="636"/>
      <c r="K35" s="636"/>
      <c r="L35" s="636"/>
      <c r="M35" s="636"/>
      <c r="N35" s="637"/>
      <c r="O35" s="637"/>
      <c r="P35" s="637"/>
      <c r="Q35" s="638"/>
      <c r="R35" s="638"/>
      <c r="S35" s="638"/>
      <c r="T35" s="639"/>
      <c r="U35" s="639"/>
    </row>
    <row r="36" spans="1:21" s="632" customFormat="1" ht="33" customHeight="1" x14ac:dyDescent="0.3">
      <c r="A36" s="509" t="s">
        <v>246</v>
      </c>
      <c r="B36" s="663"/>
      <c r="C36" s="664"/>
      <c r="E36" s="665"/>
      <c r="F36" s="665"/>
      <c r="G36" s="666"/>
      <c r="H36" s="635"/>
      <c r="I36" s="636"/>
      <c r="J36" s="636"/>
      <c r="K36" s="636"/>
      <c r="L36" s="636"/>
      <c r="M36" s="636"/>
      <c r="N36" s="637"/>
      <c r="O36" s="637"/>
      <c r="P36" s="637"/>
      <c r="Q36" s="638"/>
      <c r="R36" s="638"/>
      <c r="S36" s="638"/>
      <c r="T36" s="639"/>
      <c r="U36" s="639"/>
    </row>
    <row r="37" spans="1:21" s="632" customFormat="1" ht="33" customHeight="1" x14ac:dyDescent="0.3">
      <c r="B37" s="509"/>
      <c r="D37" s="667"/>
      <c r="E37" s="508"/>
      <c r="F37" s="508"/>
      <c r="G37" s="508"/>
      <c r="H37" s="635"/>
      <c r="I37" s="636"/>
      <c r="J37" s="636"/>
      <c r="K37" s="636"/>
      <c r="L37" s="636"/>
      <c r="M37" s="636"/>
      <c r="N37" s="637"/>
      <c r="O37" s="637"/>
      <c r="P37" s="637"/>
      <c r="Q37" s="638"/>
      <c r="R37" s="638"/>
      <c r="S37" s="638"/>
      <c r="T37" s="639"/>
      <c r="U37" s="639"/>
    </row>
    <row r="38" spans="1:21" ht="33" customHeight="1" x14ac:dyDescent="0.3">
      <c r="A38" s="668"/>
      <c r="B38" s="668"/>
      <c r="C38" s="669"/>
      <c r="D38" s="508"/>
      <c r="E38" s="509"/>
      <c r="F38" s="509"/>
      <c r="G38" s="528" t="s">
        <v>247</v>
      </c>
    </row>
    <row r="39" spans="1:21" ht="33" customHeight="1" x14ac:dyDescent="0.3">
      <c r="A39" s="668"/>
      <c r="B39" s="668"/>
      <c r="C39" s="669"/>
      <c r="D39" s="508"/>
      <c r="E39" s="509"/>
      <c r="F39" s="509"/>
      <c r="G39" s="528" t="str">
        <f>"For and on behalf of " &amp; '[1]Sch-1'!C8</f>
        <v xml:space="preserve">For and on behalf of </v>
      </c>
    </row>
    <row r="40" spans="1:21" ht="33" customHeight="1" x14ac:dyDescent="0.25">
      <c r="A40" s="670"/>
      <c r="B40" s="670"/>
      <c r="C40" s="670"/>
      <c r="D40" s="671"/>
      <c r="E40" s="672"/>
      <c r="F40" s="672"/>
      <c r="G40" s="617"/>
    </row>
    <row r="41" spans="1:21" ht="33" customHeight="1" x14ac:dyDescent="0.3">
      <c r="A41" s="673" t="s">
        <v>248</v>
      </c>
      <c r="B41" s="673"/>
      <c r="C41" s="671" t="str">
        <f>'Sch-7'!E25</f>
        <v>--</v>
      </c>
      <c r="D41" s="671"/>
      <c r="E41" s="672" t="s">
        <v>249</v>
      </c>
      <c r="F41" s="1006" t="str">
        <f>'Sch-7'!N25</f>
        <v/>
      </c>
      <c r="G41" s="1006"/>
    </row>
    <row r="42" spans="1:21" ht="33" customHeight="1" x14ac:dyDescent="0.3">
      <c r="A42" s="673" t="s">
        <v>250</v>
      </c>
      <c r="B42" s="673"/>
      <c r="C42" s="671" t="str">
        <f>'Sch-7'!E26</f>
        <v/>
      </c>
      <c r="D42" s="674"/>
      <c r="E42" s="672" t="s">
        <v>251</v>
      </c>
      <c r="F42" s="1006" t="str">
        <f>'Sch-7'!N26</f>
        <v/>
      </c>
      <c r="G42" s="1006"/>
    </row>
    <row r="43" spans="1:21" ht="33" customHeight="1" x14ac:dyDescent="0.3">
      <c r="A43" s="668"/>
      <c r="B43" s="668"/>
      <c r="C43" s="668"/>
      <c r="D43" s="668"/>
      <c r="E43" s="672"/>
      <c r="F43" s="672"/>
      <c r="G43" s="617"/>
    </row>
  </sheetData>
  <sheetProtection algorithmName="SHA-512" hashValue="xkiInnS6FnApYHjo+iSQPi6X6MBvpd9GM9q+URtPfV9zIUeAUgxycL/QYGb/hAshR9dqfN9xFJxN7ucPj7T+Zg==" saltValue="aDTPwS9iDnQ57Pd/iXBtfA==" spinCount="100000" sheet="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38" zoomScale="110" zoomScaleNormal="100" zoomScaleSheetLayoutView="110" workbookViewId="0">
      <selection activeCell="D51" sqref="D51:F51"/>
    </sheetView>
  </sheetViews>
  <sheetFormatPr defaultColWidth="8" defaultRowHeight="16.5" x14ac:dyDescent="0.3"/>
  <cols>
    <col min="1" max="1" width="9.375" style="678" customWidth="1"/>
    <col min="2" max="2" width="10.5" style="683" customWidth="1"/>
    <col min="3" max="3" width="12.875" style="678" customWidth="1"/>
    <col min="4" max="4" width="18.125" style="678" customWidth="1"/>
    <col min="5" max="5" width="11.125" style="678" customWidth="1"/>
    <col min="6" max="6" width="29" style="678" customWidth="1"/>
    <col min="7" max="8" width="8" style="678" hidden="1" customWidth="1"/>
    <col min="9" max="27" width="8" style="679" hidden="1" customWidth="1"/>
    <col min="28" max="28" width="17.5" style="679" hidden="1" customWidth="1"/>
    <col min="29" max="29" width="12.125" style="679" hidden="1" customWidth="1"/>
    <col min="30" max="30" width="8" style="680" hidden="1" customWidth="1"/>
    <col min="31" max="31" width="8" style="681" hidden="1" customWidth="1"/>
    <col min="32" max="32" width="12" style="681" hidden="1" customWidth="1"/>
    <col min="33" max="35" width="8" style="680" hidden="1" customWidth="1"/>
    <col min="36" max="36" width="9.125" style="680" hidden="1" customWidth="1"/>
    <col min="37" max="40" width="8" style="680" hidden="1" customWidth="1"/>
    <col min="41" max="41" width="8" style="680" customWidth="1"/>
    <col min="42" max="16384" width="8" style="679"/>
  </cols>
  <sheetData>
    <row r="1" spans="1:36" ht="17.25" x14ac:dyDescent="0.3">
      <c r="A1" s="675" t="str">
        <f>Cover!B3</f>
        <v>Specification No: CC/NT/W-COMM/DOM/A00/24/05281</v>
      </c>
      <c r="B1" s="675"/>
      <c r="C1" s="676"/>
      <c r="D1" s="676"/>
      <c r="E1" s="676"/>
      <c r="F1" s="677" t="s">
        <v>252</v>
      </c>
      <c r="Z1" s="679" t="str">
        <f>'[1]Names of Bidder'!C6</f>
        <v>Sole Bidder</v>
      </c>
      <c r="AE1" s="681">
        <v>1</v>
      </c>
      <c r="AF1" s="681" t="s">
        <v>253</v>
      </c>
      <c r="AI1" s="681">
        <v>1</v>
      </c>
      <c r="AJ1" s="680" t="s">
        <v>254</v>
      </c>
    </row>
    <row r="2" spans="1:36" x14ac:dyDescent="0.3">
      <c r="B2" s="678"/>
      <c r="Z2" s="679">
        <f>'[1]Names of Bidder'!K6</f>
        <v>0</v>
      </c>
      <c r="AE2" s="681">
        <v>2</v>
      </c>
      <c r="AF2" s="681" t="s">
        <v>255</v>
      </c>
      <c r="AI2" s="681">
        <v>2</v>
      </c>
      <c r="AJ2" s="680" t="s">
        <v>256</v>
      </c>
    </row>
    <row r="3" spans="1:36" x14ac:dyDescent="0.3">
      <c r="A3" s="1019" t="s">
        <v>257</v>
      </c>
      <c r="B3" s="1019"/>
      <c r="C3" s="1019"/>
      <c r="D3" s="1019"/>
      <c r="E3" s="1019"/>
      <c r="F3" s="1019"/>
      <c r="AE3" s="681">
        <v>3</v>
      </c>
      <c r="AF3" s="681" t="s">
        <v>258</v>
      </c>
      <c r="AI3" s="681">
        <v>3</v>
      </c>
      <c r="AJ3" s="680" t="s">
        <v>259</v>
      </c>
    </row>
    <row r="4" spans="1:36" x14ac:dyDescent="0.3">
      <c r="A4" s="682"/>
      <c r="B4" s="682"/>
      <c r="C4" s="682"/>
      <c r="D4" s="682"/>
      <c r="E4" s="682"/>
      <c r="F4" s="682"/>
      <c r="AE4" s="681">
        <v>4</v>
      </c>
      <c r="AF4" s="681" t="s">
        <v>260</v>
      </c>
      <c r="AI4" s="681">
        <v>4</v>
      </c>
      <c r="AJ4" s="680" t="s">
        <v>261</v>
      </c>
    </row>
    <row r="5" spans="1:36" x14ac:dyDescent="0.3">
      <c r="A5" s="683" t="s">
        <v>262</v>
      </c>
      <c r="C5" s="1020"/>
      <c r="D5" s="1020"/>
      <c r="E5" s="1020"/>
      <c r="F5" s="1020"/>
      <c r="AE5" s="681">
        <v>5</v>
      </c>
      <c r="AF5" s="681" t="s">
        <v>260</v>
      </c>
      <c r="AI5" s="681">
        <v>5</v>
      </c>
      <c r="AJ5" s="680" t="s">
        <v>263</v>
      </c>
    </row>
    <row r="6" spans="1:36" x14ac:dyDescent="0.3">
      <c r="A6" s="683" t="s">
        <v>264</v>
      </c>
      <c r="B6" s="1021" t="str">
        <f>'[1]Sch-1'!B187</f>
        <v>--</v>
      </c>
      <c r="C6" s="1021"/>
      <c r="AE6" s="681">
        <v>6</v>
      </c>
      <c r="AF6" s="681" t="s">
        <v>260</v>
      </c>
      <c r="AG6" s="684" t="e">
        <f>DAY(B6)</f>
        <v>#VALUE!</v>
      </c>
      <c r="AI6" s="681">
        <v>6</v>
      </c>
      <c r="AJ6" s="680" t="s">
        <v>265</v>
      </c>
    </row>
    <row r="7" spans="1:36" x14ac:dyDescent="0.3">
      <c r="A7" s="683"/>
      <c r="B7" s="685"/>
      <c r="C7" s="685"/>
      <c r="AE7" s="681">
        <v>7</v>
      </c>
      <c r="AF7" s="681" t="s">
        <v>260</v>
      </c>
      <c r="AG7" s="684" t="e">
        <f>MONTH(B6)</f>
        <v>#VALUE!</v>
      </c>
      <c r="AI7" s="681">
        <v>7</v>
      </c>
      <c r="AJ7" s="680" t="s">
        <v>266</v>
      </c>
    </row>
    <row r="8" spans="1:36" x14ac:dyDescent="0.3">
      <c r="A8" s="686" t="s">
        <v>5</v>
      </c>
      <c r="B8" s="687"/>
      <c r="F8" s="688"/>
      <c r="AE8" s="681">
        <v>8</v>
      </c>
      <c r="AF8" s="681" t="s">
        <v>260</v>
      </c>
      <c r="AG8" s="684" t="e">
        <f>LOOKUP(AG7,AI1:AI12,AJ1:AJ12)</f>
        <v>#VALUE!</v>
      </c>
      <c r="AI8" s="681">
        <v>8</v>
      </c>
      <c r="AJ8" s="680" t="s">
        <v>267</v>
      </c>
    </row>
    <row r="9" spans="1:36" x14ac:dyDescent="0.3">
      <c r="A9" s="689" t="str">
        <f>'[1]Sch-1'!M7</f>
        <v>Contracts Services, 3rd Floor</v>
      </c>
      <c r="B9" s="689"/>
      <c r="F9" s="688"/>
      <c r="AE9" s="681">
        <v>9</v>
      </c>
      <c r="AF9" s="681" t="s">
        <v>260</v>
      </c>
      <c r="AG9" s="684" t="e">
        <f>YEAR(B6)</f>
        <v>#VALUE!</v>
      </c>
      <c r="AI9" s="681">
        <v>9</v>
      </c>
      <c r="AJ9" s="680" t="s">
        <v>268</v>
      </c>
    </row>
    <row r="10" spans="1:36" x14ac:dyDescent="0.3">
      <c r="A10" s="689" t="str">
        <f>'[1]Sch-1'!M8</f>
        <v>Power Grid Corporation of India Ltd.,</v>
      </c>
      <c r="B10" s="689"/>
      <c r="F10" s="688"/>
      <c r="AE10" s="681">
        <v>10</v>
      </c>
      <c r="AF10" s="681" t="s">
        <v>260</v>
      </c>
      <c r="AI10" s="681">
        <v>10</v>
      </c>
      <c r="AJ10" s="680" t="s">
        <v>269</v>
      </c>
    </row>
    <row r="11" spans="1:36" x14ac:dyDescent="0.3">
      <c r="A11" s="689" t="str">
        <f>'[1]Sch-1'!M9</f>
        <v>"Saudamini", Plot No.-2</v>
      </c>
      <c r="B11" s="689"/>
      <c r="F11" s="688"/>
      <c r="AE11" s="681">
        <v>11</v>
      </c>
      <c r="AF11" s="681" t="s">
        <v>260</v>
      </c>
      <c r="AI11" s="681">
        <v>11</v>
      </c>
      <c r="AJ11" s="680" t="s">
        <v>270</v>
      </c>
    </row>
    <row r="12" spans="1:36" x14ac:dyDescent="0.3">
      <c r="A12" s="689" t="str">
        <f>'[1]Sch-1'!M10</f>
        <v xml:space="preserve">Sector-29, </v>
      </c>
      <c r="B12" s="689"/>
      <c r="F12" s="688"/>
      <c r="AE12" s="681">
        <v>12</v>
      </c>
      <c r="AF12" s="681" t="s">
        <v>260</v>
      </c>
      <c r="AI12" s="681">
        <v>12</v>
      </c>
      <c r="AJ12" s="680" t="s">
        <v>271</v>
      </c>
    </row>
    <row r="13" spans="1:36" x14ac:dyDescent="0.3">
      <c r="A13" s="689" t="str">
        <f>'[1]Sch-1'!M11</f>
        <v>Gurugram (Haryana) - 122001</v>
      </c>
      <c r="B13" s="689"/>
      <c r="F13" s="688"/>
      <c r="AE13" s="681">
        <v>13</v>
      </c>
      <c r="AF13" s="681" t="s">
        <v>260</v>
      </c>
    </row>
    <row r="14" spans="1:36" ht="22.5" customHeight="1" x14ac:dyDescent="0.3">
      <c r="A14" s="683"/>
      <c r="F14" s="688"/>
      <c r="AE14" s="681">
        <v>14</v>
      </c>
      <c r="AF14" s="681" t="s">
        <v>260</v>
      </c>
    </row>
    <row r="15" spans="1:36" ht="101.25" customHeight="1" x14ac:dyDescent="0.3">
      <c r="A15" s="690" t="s">
        <v>272</v>
      </c>
      <c r="B15" s="691"/>
      <c r="C15" s="1022" t="str">
        <f>Cover!B2</f>
        <v>Package FOTE-01: Communication Equipment (SDH) works along with repeater stations, DC Power Supply in NR, WR LILO &amp; 11th NCT Schemes associated with “(i) Project 1- ‘Supply and Installation of OPGW on existing main lines which are LILOed under various Transmission Schemes’ in WR and NR uner 9th NCT (LD-2022004) and (ii) Project 2- Communication System for ISTS approved under 11th NCT meeting (LD-2023002)”</v>
      </c>
      <c r="D15" s="1022"/>
      <c r="E15" s="1022"/>
      <c r="F15" s="1022"/>
      <c r="AE15" s="681">
        <v>15</v>
      </c>
      <c r="AF15" s="681" t="s">
        <v>260</v>
      </c>
    </row>
    <row r="16" spans="1:36" ht="27.75" customHeight="1" x14ac:dyDescent="0.3">
      <c r="A16" s="678" t="s">
        <v>273</v>
      </c>
      <c r="B16" s="678"/>
      <c r="C16" s="688"/>
      <c r="D16" s="688"/>
      <c r="E16" s="688"/>
      <c r="F16" s="688"/>
      <c r="AE16" s="681">
        <v>16</v>
      </c>
      <c r="AF16" s="681" t="s">
        <v>260</v>
      </c>
    </row>
    <row r="17" spans="1:41" ht="152.25" customHeight="1" x14ac:dyDescent="0.3">
      <c r="A17" s="691">
        <v>1</v>
      </c>
      <c r="B17" s="102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23"/>
      <c r="D17" s="1023"/>
      <c r="E17" s="1023"/>
      <c r="F17" s="1023"/>
      <c r="Z17" s="692" t="s">
        <v>274</v>
      </c>
      <c r="AA17" s="693" t="s">
        <v>275</v>
      </c>
      <c r="AB17" s="694">
        <f>'Sch-6 After Discount'!D31</f>
        <v>0</v>
      </c>
      <c r="AC17" s="695"/>
      <c r="AE17" s="681">
        <v>17</v>
      </c>
      <c r="AF17" s="681" t="s">
        <v>260</v>
      </c>
    </row>
    <row r="18" spans="1:41" ht="39" customHeight="1" x14ac:dyDescent="0.3">
      <c r="B18" s="1024" t="s">
        <v>276</v>
      </c>
      <c r="C18" s="1024"/>
      <c r="D18" s="1024"/>
      <c r="E18" s="1024"/>
      <c r="F18" s="1024"/>
      <c r="AE18" s="681">
        <v>18</v>
      </c>
      <c r="AF18" s="681" t="s">
        <v>260</v>
      </c>
    </row>
    <row r="19" spans="1:41" s="678" customFormat="1" ht="27.75" customHeight="1" x14ac:dyDescent="0.3">
      <c r="A19" s="696">
        <v>2</v>
      </c>
      <c r="B19" s="1025" t="s">
        <v>277</v>
      </c>
      <c r="C19" s="1025"/>
      <c r="D19" s="1025"/>
      <c r="E19" s="1025"/>
      <c r="F19" s="1025"/>
      <c r="AD19" s="697"/>
      <c r="AE19" s="681">
        <v>19</v>
      </c>
      <c r="AF19" s="681" t="s">
        <v>260</v>
      </c>
      <c r="AG19" s="697"/>
      <c r="AH19" s="697"/>
      <c r="AI19" s="697"/>
      <c r="AJ19" s="697"/>
      <c r="AK19" s="697"/>
      <c r="AL19" s="697"/>
      <c r="AM19" s="697"/>
      <c r="AN19" s="697"/>
      <c r="AO19" s="697"/>
    </row>
    <row r="20" spans="1:41" ht="39.75" customHeight="1" x14ac:dyDescent="0.3">
      <c r="A20" s="691">
        <v>2.1</v>
      </c>
      <c r="B20" s="1023" t="s">
        <v>278</v>
      </c>
      <c r="C20" s="1023"/>
      <c r="D20" s="1023"/>
      <c r="E20" s="1023"/>
      <c r="F20" s="1023"/>
      <c r="AE20" s="681">
        <v>20</v>
      </c>
      <c r="AF20" s="681" t="s">
        <v>260</v>
      </c>
    </row>
    <row r="21" spans="1:41" ht="36.75" customHeight="1" x14ac:dyDescent="0.3">
      <c r="B21" s="1018" t="s">
        <v>279</v>
      </c>
      <c r="C21" s="1018"/>
      <c r="D21" s="1023" t="s">
        <v>280</v>
      </c>
      <c r="E21" s="1023"/>
      <c r="F21" s="1023"/>
      <c r="AE21" s="681">
        <v>21</v>
      </c>
      <c r="AF21" s="681" t="s">
        <v>253</v>
      </c>
    </row>
    <row r="22" spans="1:41" ht="33" customHeight="1" x14ac:dyDescent="0.3">
      <c r="B22" s="1018" t="s">
        <v>281</v>
      </c>
      <c r="C22" s="1018"/>
      <c r="D22" s="698" t="s">
        <v>282</v>
      </c>
      <c r="E22" s="690"/>
      <c r="F22" s="690"/>
      <c r="AE22" s="681">
        <v>22</v>
      </c>
      <c r="AF22" s="681" t="s">
        <v>260</v>
      </c>
    </row>
    <row r="23" spans="1:41" ht="27.95" customHeight="1" x14ac:dyDescent="0.3">
      <c r="B23" s="1018" t="s">
        <v>283</v>
      </c>
      <c r="C23" s="1018"/>
      <c r="D23" s="690" t="s">
        <v>284</v>
      </c>
      <c r="E23" s="690"/>
      <c r="F23" s="690"/>
      <c r="H23" s="697"/>
      <c r="AE23" s="681">
        <v>23</v>
      </c>
      <c r="AF23" s="681" t="s">
        <v>260</v>
      </c>
    </row>
    <row r="24" spans="1:41" ht="27.95" customHeight="1" x14ac:dyDescent="0.3">
      <c r="B24" s="1027" t="s">
        <v>477</v>
      </c>
      <c r="C24" s="1018"/>
      <c r="D24" s="690" t="s">
        <v>285</v>
      </c>
      <c r="E24" s="690"/>
      <c r="F24" s="690"/>
      <c r="AE24" s="681">
        <v>24</v>
      </c>
      <c r="AF24" s="681" t="s">
        <v>260</v>
      </c>
    </row>
    <row r="25" spans="1:41" ht="27.95" customHeight="1" x14ac:dyDescent="0.3">
      <c r="B25" s="1027" t="s">
        <v>286</v>
      </c>
      <c r="C25" s="1018"/>
      <c r="D25" s="698" t="s">
        <v>287</v>
      </c>
      <c r="E25" s="690"/>
      <c r="F25" s="690"/>
    </row>
    <row r="26" spans="1:41" ht="27.95" customHeight="1" x14ac:dyDescent="0.3">
      <c r="B26" s="1018" t="s">
        <v>288</v>
      </c>
      <c r="C26" s="1018"/>
      <c r="D26" s="690" t="s">
        <v>289</v>
      </c>
      <c r="E26" s="690"/>
      <c r="F26" s="690"/>
      <c r="AE26" s="681">
        <v>25</v>
      </c>
      <c r="AF26" s="681" t="s">
        <v>260</v>
      </c>
    </row>
    <row r="27" spans="1:41" ht="27.95" hidden="1" customHeight="1" x14ac:dyDescent="0.3">
      <c r="B27" s="1027" t="s">
        <v>290</v>
      </c>
      <c r="C27" s="1018"/>
      <c r="D27" s="698" t="s">
        <v>336</v>
      </c>
      <c r="E27" s="690"/>
      <c r="F27" s="690"/>
      <c r="AE27" s="681">
        <v>25</v>
      </c>
      <c r="AF27" s="681" t="s">
        <v>260</v>
      </c>
    </row>
    <row r="28" spans="1:41" ht="27.95" customHeight="1" x14ac:dyDescent="0.3">
      <c r="B28" s="1027" t="s">
        <v>290</v>
      </c>
      <c r="C28" s="1018"/>
      <c r="D28" s="698" t="s">
        <v>475</v>
      </c>
      <c r="E28" s="690"/>
      <c r="F28" s="690"/>
      <c r="AE28" s="681">
        <v>26</v>
      </c>
      <c r="AF28" s="681" t="s">
        <v>260</v>
      </c>
    </row>
    <row r="29" spans="1:41" ht="43.5" customHeight="1" x14ac:dyDescent="0.3">
      <c r="B29" s="1027" t="s">
        <v>198</v>
      </c>
      <c r="C29" s="1018"/>
      <c r="D29" s="1028" t="s">
        <v>476</v>
      </c>
      <c r="E29" s="1028"/>
      <c r="F29" s="1028"/>
      <c r="AE29" s="681">
        <v>27</v>
      </c>
      <c r="AF29" s="681" t="s">
        <v>260</v>
      </c>
    </row>
    <row r="30" spans="1:41" ht="91.5" customHeight="1" x14ac:dyDescent="0.3">
      <c r="A30" s="699">
        <v>2.2000000000000002</v>
      </c>
      <c r="B30" s="1023" t="s">
        <v>291</v>
      </c>
      <c r="C30" s="1023"/>
      <c r="D30" s="1023"/>
      <c r="E30" s="1023"/>
      <c r="F30" s="1023"/>
      <c r="AE30" s="681">
        <v>28</v>
      </c>
      <c r="AF30" s="681" t="s">
        <v>260</v>
      </c>
    </row>
    <row r="31" spans="1:41" ht="80.25" customHeight="1" x14ac:dyDescent="0.3">
      <c r="A31" s="699">
        <v>2.2999999999999998</v>
      </c>
      <c r="B31" s="1026" t="s">
        <v>480</v>
      </c>
      <c r="C31" s="1023"/>
      <c r="D31" s="1023"/>
      <c r="E31" s="1023"/>
      <c r="F31" s="1023"/>
      <c r="AE31" s="681">
        <v>29</v>
      </c>
      <c r="AF31" s="681" t="s">
        <v>260</v>
      </c>
    </row>
    <row r="32" spans="1:41" ht="146.25" customHeight="1" x14ac:dyDescent="0.3">
      <c r="A32" s="699">
        <v>2.4</v>
      </c>
      <c r="B32" s="1023" t="s">
        <v>292</v>
      </c>
      <c r="C32" s="1023"/>
      <c r="D32" s="1023"/>
      <c r="E32" s="1023"/>
      <c r="F32" s="1023"/>
      <c r="AE32" s="681">
        <v>30</v>
      </c>
      <c r="AF32" s="681" t="s">
        <v>260</v>
      </c>
    </row>
    <row r="33" spans="1:32" ht="93" customHeight="1" x14ac:dyDescent="0.3">
      <c r="A33" s="699">
        <v>2.5</v>
      </c>
      <c r="B33" s="1023" t="s">
        <v>293</v>
      </c>
      <c r="C33" s="1023"/>
      <c r="D33" s="1023"/>
      <c r="E33" s="1023"/>
      <c r="F33" s="1023"/>
      <c r="AE33" s="681">
        <v>31</v>
      </c>
      <c r="AF33" s="681" t="s">
        <v>253</v>
      </c>
    </row>
    <row r="34" spans="1:32" ht="86.25" customHeight="1" x14ac:dyDescent="0.3">
      <c r="A34" s="691">
        <v>3</v>
      </c>
      <c r="B34" s="1023" t="s">
        <v>294</v>
      </c>
      <c r="C34" s="1023"/>
      <c r="D34" s="1023"/>
      <c r="E34" s="1023"/>
      <c r="F34" s="1023"/>
    </row>
    <row r="35" spans="1:32" ht="57" customHeight="1" x14ac:dyDescent="0.3">
      <c r="A35" s="691">
        <v>3.1</v>
      </c>
      <c r="B35" s="1026" t="s">
        <v>295</v>
      </c>
      <c r="C35" s="1023"/>
      <c r="D35" s="1023"/>
      <c r="E35" s="1023"/>
      <c r="F35" s="1023"/>
    </row>
    <row r="36" spans="1:32" ht="125.25" customHeight="1" x14ac:dyDescent="0.3">
      <c r="A36" s="699">
        <v>3.2</v>
      </c>
      <c r="B36" s="1026" t="s">
        <v>296</v>
      </c>
      <c r="C36" s="1023"/>
      <c r="D36" s="1023"/>
      <c r="E36" s="1023"/>
      <c r="F36" s="1023"/>
    </row>
    <row r="37" spans="1:32" ht="15.75" customHeight="1" x14ac:dyDescent="0.3">
      <c r="A37" s="699"/>
      <c r="B37" s="1023"/>
      <c r="C37" s="1023"/>
      <c r="D37" s="1023"/>
      <c r="E37" s="1023"/>
      <c r="F37" s="1023"/>
    </row>
    <row r="38" spans="1:32" ht="58.5" customHeight="1" x14ac:dyDescent="0.3">
      <c r="A38" s="699">
        <v>3.3</v>
      </c>
      <c r="B38" s="1026" t="s">
        <v>297</v>
      </c>
      <c r="C38" s="1023"/>
      <c r="D38" s="1023"/>
      <c r="E38" s="1023"/>
      <c r="F38" s="1023"/>
    </row>
    <row r="39" spans="1:32" ht="5.25" customHeight="1" x14ac:dyDescent="0.3">
      <c r="A39" s="699"/>
      <c r="B39" s="1023"/>
      <c r="C39" s="1023"/>
      <c r="D39" s="1023"/>
      <c r="E39" s="1023"/>
      <c r="F39" s="1023"/>
    </row>
    <row r="40" spans="1:32" ht="84" hidden="1" customHeight="1" x14ac:dyDescent="0.3">
      <c r="A40" s="691">
        <v>4</v>
      </c>
      <c r="B40" s="1032" t="s">
        <v>298</v>
      </c>
      <c r="C40" s="1032"/>
      <c r="D40" s="1032"/>
      <c r="E40" s="1032"/>
      <c r="F40" s="1032"/>
    </row>
    <row r="41" spans="1:32" ht="117" customHeight="1" x14ac:dyDescent="0.3">
      <c r="A41" s="691">
        <v>5</v>
      </c>
      <c r="B41" s="1023" t="s">
        <v>299</v>
      </c>
      <c r="C41" s="1023"/>
      <c r="D41" s="1023"/>
      <c r="E41" s="1023"/>
      <c r="F41" s="1023"/>
    </row>
    <row r="42" spans="1:32" ht="30" customHeight="1" x14ac:dyDescent="0.3">
      <c r="B42" s="471" t="str">
        <f>IF(ISERROR("Dated this " &amp; AG6 &amp; LOOKUP(AG6,AE1:AE33,AF1:AF33) &amp; " day of " &amp; AG8 &amp; " " &amp;AG9), "", "Dated this " &amp; AG6 &amp; LOOKUP(AG6,AE1:AE33,AF1:AF33) &amp; " day of " &amp; AG8 &amp; " " &amp;AG9)</f>
        <v/>
      </c>
      <c r="C42" s="471"/>
      <c r="D42" s="471"/>
      <c r="E42" s="700"/>
      <c r="F42" s="700"/>
    </row>
    <row r="43" spans="1:32" ht="30" customHeight="1" x14ac:dyDescent="0.3">
      <c r="B43" s="471" t="s">
        <v>246</v>
      </c>
      <c r="C43" s="701"/>
      <c r="D43" s="469"/>
      <c r="E43" s="469"/>
      <c r="F43" s="469"/>
    </row>
    <row r="44" spans="1:32" ht="30" customHeight="1" x14ac:dyDescent="0.3">
      <c r="B44" s="702"/>
      <c r="C44" s="469"/>
      <c r="D44" s="469"/>
      <c r="E44" s="471"/>
      <c r="F44" s="703" t="s">
        <v>247</v>
      </c>
    </row>
    <row r="45" spans="1:32" ht="30" customHeight="1" x14ac:dyDescent="0.3">
      <c r="B45" s="702"/>
      <c r="C45" s="469"/>
      <c r="D45" s="471"/>
      <c r="E45" s="471"/>
      <c r="F45" s="703" t="str">
        <f>"For and on behalf of " &amp; '[1]Sch-1'!C8</f>
        <v xml:space="preserve">For and on behalf of </v>
      </c>
    </row>
    <row r="46" spans="1:32" ht="30" customHeight="1" x14ac:dyDescent="0.3">
      <c r="A46" s="679"/>
      <c r="B46" s="679"/>
      <c r="C46" s="704"/>
      <c r="D46" s="679"/>
      <c r="E46" s="705" t="s">
        <v>300</v>
      </c>
      <c r="F46" s="683"/>
    </row>
    <row r="47" spans="1:32" ht="30" customHeight="1" x14ac:dyDescent="0.3">
      <c r="A47" s="706" t="s">
        <v>248</v>
      </c>
      <c r="B47" s="1033" t="str">
        <f>Discount!C41</f>
        <v>--</v>
      </c>
      <c r="C47" s="1033"/>
      <c r="D47" s="679"/>
      <c r="E47" s="705" t="s">
        <v>249</v>
      </c>
      <c r="F47" s="707" t="str">
        <f>Discount!F41</f>
        <v/>
      </c>
    </row>
    <row r="48" spans="1:32" ht="30" customHeight="1" x14ac:dyDescent="0.3">
      <c r="A48" s="706" t="s">
        <v>250</v>
      </c>
      <c r="B48" s="707" t="str">
        <f>Discount!C42</f>
        <v/>
      </c>
      <c r="C48" s="708"/>
      <c r="D48" s="679"/>
      <c r="E48" s="705" t="s">
        <v>251</v>
      </c>
      <c r="F48" s="707" t="str">
        <f>Discount!F42</f>
        <v/>
      </c>
    </row>
    <row r="49" spans="1:41" ht="30" customHeight="1" x14ac:dyDescent="0.3">
      <c r="B49" s="678"/>
      <c r="D49" s="679"/>
      <c r="E49" s="705" t="s">
        <v>301</v>
      </c>
    </row>
    <row r="50" spans="1:41" s="678" customFormat="1" ht="33" customHeight="1" x14ac:dyDescent="0.3">
      <c r="A50" s="709" t="s">
        <v>302</v>
      </c>
      <c r="B50" s="710"/>
      <c r="C50" s="496"/>
      <c r="D50" s="471"/>
      <c r="E50" s="703"/>
      <c r="F50" s="471"/>
      <c r="H50" s="683"/>
      <c r="AD50" s="697"/>
      <c r="AE50" s="681"/>
      <c r="AF50" s="681"/>
      <c r="AG50" s="697"/>
      <c r="AH50" s="697"/>
      <c r="AI50" s="697"/>
      <c r="AJ50" s="697"/>
      <c r="AK50" s="697"/>
      <c r="AL50" s="697"/>
      <c r="AM50" s="697"/>
      <c r="AN50" s="697"/>
      <c r="AO50" s="697"/>
    </row>
    <row r="51" spans="1:41" s="678" customFormat="1" ht="33" customHeight="1" x14ac:dyDescent="0.3">
      <c r="A51" s="1034" t="s">
        <v>303</v>
      </c>
      <c r="B51" s="1034"/>
      <c r="C51" s="1034"/>
      <c r="D51" s="1030"/>
      <c r="E51" s="1031"/>
      <c r="F51" s="1031"/>
      <c r="H51" s="683"/>
      <c r="AD51" s="697"/>
      <c r="AE51" s="681"/>
      <c r="AF51" s="681"/>
      <c r="AG51" s="697"/>
      <c r="AH51" s="697"/>
      <c r="AI51" s="697"/>
      <c r="AJ51" s="697"/>
      <c r="AK51" s="697"/>
      <c r="AL51" s="697"/>
      <c r="AM51" s="697"/>
      <c r="AN51" s="697"/>
      <c r="AO51" s="697"/>
    </row>
    <row r="52" spans="1:41" s="678" customFormat="1" ht="33" customHeight="1" x14ac:dyDescent="0.3">
      <c r="A52" s="1035"/>
      <c r="B52" s="1035"/>
      <c r="C52" s="1035"/>
      <c r="D52" s="711"/>
      <c r="E52" s="711"/>
      <c r="F52" s="711"/>
      <c r="H52" s="683"/>
      <c r="AD52" s="697"/>
      <c r="AE52" s="681"/>
      <c r="AF52" s="681"/>
      <c r="AG52" s="697"/>
      <c r="AH52" s="697"/>
      <c r="AI52" s="697"/>
      <c r="AJ52" s="697"/>
      <c r="AK52" s="697"/>
      <c r="AL52" s="697"/>
      <c r="AM52" s="697"/>
      <c r="AN52" s="697"/>
      <c r="AO52" s="697"/>
    </row>
    <row r="53" spans="1:41" s="678" customFormat="1" ht="33" customHeight="1" x14ac:dyDescent="0.3">
      <c r="A53" s="1036"/>
      <c r="B53" s="1036"/>
      <c r="C53" s="1036"/>
      <c r="D53" s="711"/>
      <c r="E53" s="711"/>
      <c r="F53" s="711"/>
      <c r="H53" s="683"/>
      <c r="AD53" s="697"/>
      <c r="AE53" s="681"/>
      <c r="AF53" s="681"/>
      <c r="AG53" s="697"/>
      <c r="AH53" s="697"/>
      <c r="AI53" s="697"/>
      <c r="AJ53" s="697"/>
      <c r="AK53" s="697"/>
      <c r="AL53" s="697"/>
      <c r="AM53" s="697"/>
      <c r="AN53" s="697"/>
      <c r="AO53" s="697"/>
    </row>
    <row r="54" spans="1:41" s="678" customFormat="1" ht="33" customHeight="1" x14ac:dyDescent="0.3">
      <c r="A54" s="1029" t="s">
        <v>304</v>
      </c>
      <c r="B54" s="1029"/>
      <c r="C54" s="1029"/>
      <c r="D54" s="1030"/>
      <c r="E54" s="1031"/>
      <c r="F54" s="1031"/>
      <c r="H54" s="683"/>
      <c r="AD54" s="697"/>
      <c r="AE54" s="681"/>
      <c r="AF54" s="681"/>
      <c r="AG54" s="697"/>
      <c r="AH54" s="697"/>
      <c r="AI54" s="697"/>
      <c r="AJ54" s="697"/>
      <c r="AK54" s="697"/>
      <c r="AL54" s="697"/>
      <c r="AM54" s="697"/>
      <c r="AN54" s="697"/>
      <c r="AO54" s="697"/>
    </row>
    <row r="55" spans="1:41" s="678" customFormat="1" ht="33" customHeight="1" x14ac:dyDescent="0.3">
      <c r="A55" s="1029" t="s">
        <v>305</v>
      </c>
      <c r="B55" s="1029"/>
      <c r="C55" s="1029"/>
      <c r="D55" s="1030"/>
      <c r="E55" s="1031"/>
      <c r="F55" s="1031"/>
      <c r="H55" s="683"/>
      <c r="AD55" s="697"/>
      <c r="AE55" s="681"/>
      <c r="AF55" s="681"/>
      <c r="AG55" s="697"/>
      <c r="AH55" s="697"/>
      <c r="AI55" s="697"/>
      <c r="AJ55" s="697"/>
      <c r="AK55" s="697"/>
      <c r="AL55" s="697"/>
      <c r="AM55" s="697"/>
      <c r="AN55" s="697"/>
      <c r="AO55" s="697"/>
    </row>
    <row r="56" spans="1:41" s="678" customFormat="1" ht="33" customHeight="1" x14ac:dyDescent="0.3">
      <c r="A56" s="1029" t="s">
        <v>306</v>
      </c>
      <c r="B56" s="1029"/>
      <c r="C56" s="1029"/>
      <c r="D56" s="1030"/>
      <c r="E56" s="1031"/>
      <c r="F56" s="1031"/>
      <c r="H56" s="683"/>
      <c r="AD56" s="697"/>
      <c r="AE56" s="681"/>
      <c r="AF56" s="681"/>
      <c r="AG56" s="697"/>
      <c r="AH56" s="697"/>
      <c r="AI56" s="697"/>
      <c r="AJ56" s="697"/>
      <c r="AK56" s="697"/>
      <c r="AL56" s="697"/>
      <c r="AM56" s="697"/>
      <c r="AN56" s="697"/>
      <c r="AO56" s="697"/>
    </row>
    <row r="57" spans="1:41" s="678" customFormat="1" ht="33" customHeight="1" x14ac:dyDescent="0.3">
      <c r="A57" s="1034" t="s">
        <v>307</v>
      </c>
      <c r="B57" s="1034"/>
      <c r="C57" s="1034"/>
      <c r="D57" s="1030"/>
      <c r="E57" s="1031"/>
      <c r="F57" s="1031"/>
      <c r="H57" s="683"/>
      <c r="AD57" s="697"/>
      <c r="AE57" s="681"/>
      <c r="AF57" s="681"/>
      <c r="AG57" s="697"/>
      <c r="AH57" s="697"/>
      <c r="AI57" s="697"/>
      <c r="AJ57" s="697"/>
      <c r="AK57" s="697"/>
      <c r="AL57" s="697"/>
      <c r="AM57" s="697"/>
      <c r="AN57" s="697"/>
      <c r="AO57" s="697"/>
    </row>
    <row r="58" spans="1:41" s="678" customFormat="1" ht="33" customHeight="1" x14ac:dyDescent="0.3">
      <c r="A58" s="1035"/>
      <c r="B58" s="1035"/>
      <c r="C58" s="1035"/>
      <c r="D58" s="711"/>
      <c r="E58" s="711"/>
      <c r="F58" s="711"/>
      <c r="H58" s="683"/>
      <c r="AD58" s="697"/>
      <c r="AE58" s="681"/>
      <c r="AF58" s="681"/>
      <c r="AG58" s="697"/>
      <c r="AH58" s="697"/>
      <c r="AI58" s="697"/>
      <c r="AJ58" s="697"/>
      <c r="AK58" s="697"/>
      <c r="AL58" s="697"/>
      <c r="AM58" s="697"/>
      <c r="AN58" s="697"/>
      <c r="AO58" s="697"/>
    </row>
    <row r="59" spans="1:41" s="678" customFormat="1" ht="33" customHeight="1" x14ac:dyDescent="0.3">
      <c r="A59" s="1036"/>
      <c r="B59" s="1036"/>
      <c r="C59" s="1036"/>
      <c r="D59" s="711"/>
      <c r="E59" s="711"/>
      <c r="F59" s="711"/>
      <c r="H59" s="683"/>
      <c r="AD59" s="697"/>
      <c r="AE59" s="681"/>
      <c r="AF59" s="681"/>
      <c r="AG59" s="697"/>
      <c r="AH59" s="697"/>
      <c r="AI59" s="697"/>
      <c r="AJ59" s="697"/>
      <c r="AK59" s="697"/>
      <c r="AL59" s="697"/>
      <c r="AM59" s="697"/>
      <c r="AN59" s="697"/>
      <c r="AO59" s="697"/>
    </row>
    <row r="60" spans="1:41" s="678" customFormat="1" ht="60.75" customHeight="1" x14ac:dyDescent="0.3">
      <c r="A60" s="10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37"/>
      <c r="C60" s="1037"/>
      <c r="D60" s="1037"/>
      <c r="E60" s="1037"/>
      <c r="F60" s="1037"/>
      <c r="H60" s="683"/>
      <c r="AD60" s="697"/>
      <c r="AE60" s="681"/>
      <c r="AF60" s="681"/>
      <c r="AG60" s="697"/>
      <c r="AH60" s="697"/>
      <c r="AI60" s="697"/>
      <c r="AJ60" s="697"/>
      <c r="AK60" s="697"/>
      <c r="AL60" s="697"/>
      <c r="AM60" s="697"/>
      <c r="AN60" s="697"/>
      <c r="AO60" s="697"/>
    </row>
    <row r="61" spans="1:41" s="678" customFormat="1" ht="33" customHeight="1" x14ac:dyDescent="0.3">
      <c r="A61" s="1038" t="s">
        <v>97</v>
      </c>
      <c r="B61" s="1038"/>
      <c r="C61" s="1038"/>
      <c r="D61" s="1038"/>
      <c r="E61" s="1038"/>
      <c r="F61" s="1038"/>
      <c r="H61" s="683"/>
      <c r="AD61" s="697"/>
      <c r="AE61" s="681"/>
      <c r="AF61" s="681"/>
      <c r="AG61" s="697"/>
      <c r="AH61" s="697"/>
      <c r="AI61" s="697"/>
      <c r="AJ61" s="697"/>
      <c r="AK61" s="697"/>
      <c r="AL61" s="697"/>
      <c r="AM61" s="697"/>
      <c r="AN61" s="697"/>
      <c r="AO61" s="697"/>
    </row>
    <row r="62" spans="1:41" s="678" customFormat="1" ht="33" customHeight="1" x14ac:dyDescent="0.3">
      <c r="A62" s="683"/>
      <c r="B62" s="683"/>
      <c r="H62" s="683"/>
      <c r="AD62" s="697"/>
      <c r="AE62" s="681"/>
      <c r="AF62" s="681"/>
      <c r="AG62" s="697"/>
      <c r="AH62" s="697"/>
      <c r="AI62" s="697"/>
      <c r="AJ62" s="697"/>
      <c r="AK62" s="697"/>
      <c r="AL62" s="697"/>
      <c r="AM62" s="697"/>
      <c r="AN62" s="697"/>
      <c r="AO62" s="697"/>
    </row>
    <row r="63" spans="1:41" x14ac:dyDescent="0.3">
      <c r="A63" s="683"/>
    </row>
    <row r="64" spans="1:41" x14ac:dyDescent="0.3">
      <c r="A64" s="683"/>
    </row>
    <row r="65" spans="1:1" x14ac:dyDescent="0.3">
      <c r="A65" s="683"/>
    </row>
    <row r="66" spans="1:1" x14ac:dyDescent="0.3">
      <c r="A66" s="683"/>
    </row>
    <row r="67" spans="1:1" x14ac:dyDescent="0.3">
      <c r="A67" s="683"/>
    </row>
    <row r="68" spans="1:1" x14ac:dyDescent="0.3">
      <c r="A68" s="683"/>
    </row>
    <row r="69" spans="1:1" x14ac:dyDescent="0.3">
      <c r="A69" s="683"/>
    </row>
    <row r="70" spans="1:1" x14ac:dyDescent="0.3">
      <c r="A70" s="683"/>
    </row>
    <row r="71" spans="1:1" x14ac:dyDescent="0.3">
      <c r="A71" s="683"/>
    </row>
    <row r="72" spans="1:1" x14ac:dyDescent="0.3">
      <c r="A72" s="683"/>
    </row>
    <row r="73" spans="1:1" x14ac:dyDescent="0.3">
      <c r="A73" s="683"/>
    </row>
    <row r="74" spans="1:1" x14ac:dyDescent="0.3">
      <c r="A74" s="683"/>
    </row>
  </sheetData>
  <sheetProtection algorithmName="SHA-512" hashValue="BplfjBHnOuUceFqha0RrXOvdgaitQu4RuGZPNGj3MTV3+mgliR+bKZUwL/CWA1oQknpRxHpWvBel+G142ljvmQ==" saltValue="T123MECzb4ywshLoBlCrrg=="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Sandeep Panwar {संदीप पंवार}</cp:lastModifiedBy>
  <cp:lastPrinted>2023-01-30T08:54:21Z</cp:lastPrinted>
  <dcterms:created xsi:type="dcterms:W3CDTF">2021-08-24T06:52:23Z</dcterms:created>
  <dcterms:modified xsi:type="dcterms:W3CDTF">2024-06-25T05:50:55Z</dcterms:modified>
</cp:coreProperties>
</file>