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wr1_powergrid_in/Documents/RHQ/CONTRACTS/C&amp;M/PRAVEEN C&amp;M Data/PS C&amp;M Works/PRANIT/LTE -PRANIT/EVALUATION UNDER PROCESS/PS-I-3903 Repairing of TLM workshop at Aurangabad/"/>
    </mc:Choice>
  </mc:AlternateContent>
  <xr:revisionPtr revIDLastSave="7" documentId="13_ncr:1_{93CF4D2F-3939-4270-8436-FF4F4EFCA88B}" xr6:coauthVersionLast="47" xr6:coauthVersionMax="47" xr10:uidLastSave="{387B3D7F-CAEF-4F07-84D0-A8F4BD0769FF}"/>
  <workbookProtection workbookPassword="8AFB" lockStructure="1"/>
  <bookViews>
    <workbookView xWindow="-120" yWindow="-120" windowWidth="29040" windowHeight="15720" tabRatio="861" firstSheet="1" activeTab="11" xr2:uid="{70454D52-9976-4F1B-8E67-F5A83E3C46DC}"/>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Sch-1'!$A$1:$I$77</definedName>
    <definedName name="_xlnm.Print_Area" localSheetId="4">'  Sch-2'!$A$1:$G$31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'Sch-3'!$A$1:$F$25</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Sch-1'!$A$1:$G$79</definedName>
    <definedName name="Z_1A26D3B9_AD8D_4AE9_81F5_E0DF795F4658_.wvu.PrintArea" localSheetId="4" hidden="1">'  Sch-2'!$A$1:$G$33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'Sch-3'!$A$1:$F$20</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Sch-1'!$A$1:$G$79</definedName>
    <definedName name="Z_25334923_91A5_4F88_9A10_8FA88873EC26_.wvu.PrintArea" localSheetId="4" hidden="1">'  Sch-2'!$A$1:$G$33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'Sch-3'!$A$1:$F$20</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Sch-1'!$A$1:$G$77</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'Sch-3'!$A$1:$F$25</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'Sch-3'!$16:$19</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Sch-1'!$A$1:$G$79</definedName>
    <definedName name="Z_4F47A486_EA66_4D4B_9D65_1ABEAC31AACE_.wvu.PrintArea" localSheetId="4" hidden="1">'  Sch-2'!$A$1:$G$33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'Sch-3'!$A$1:$F$20</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Sch-1'!$A$1:$G$79</definedName>
    <definedName name="Z_4F65FF32_EC61_4022_A399_2986D7B6B8B3_.wvu.PrintArea" localSheetId="4" hidden="1">'  Sch-2'!$A$1:$G$33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'Sch-3'!$A$1:$F$20</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Sch-1'!$A$1:$G$79</definedName>
    <definedName name="Z_58D82F59_8CF6_455F_B9F4_081499FDF243_.wvu.PrintArea" localSheetId="4" hidden="1">'  Sch-2'!$A$1:$G$33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'Sch-3'!$A$1:$F$20</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Sch-1'!$A$1:$G$77</definedName>
    <definedName name="Z_5E2FF645_A015_403E_863B_BADF6B75C7D1_.wvu.PrintArea" localSheetId="4" hidden="1">'  Sch-2'!$A$1:$G$31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'Sch-3'!$A$1:$F$19</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Sch-1'!$A$1:$G$79</definedName>
    <definedName name="Z_696D9240_6693_44E8_B9A4_2BFADD101EE2_.wvu.PrintArea" localSheetId="4" hidden="1">'  Sch-2'!$A$1:$G$33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'Sch-3'!$A$1:$F$20</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Sch-1'!$A$1:$G$79</definedName>
    <definedName name="Z_8DC3BA4D_7811_4245_A3D0_7EE4A8A001CA_.wvu.PrintArea" localSheetId="4" hidden="1">'  Sch-2'!$A$1:$G$33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'Sch-3'!$A$1:$F$20</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Sch-1'!$A$1:$G$79</definedName>
    <definedName name="Z_B0EE7D76_5806_4718_BDAD_3A3EA691E5E4_.wvu.PrintArea" localSheetId="4" hidden="1">'  Sch-2'!$A$1:$G$33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'Sch-3'!$A$1:$F$20</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Sch-1'!$A$1:$G$79</definedName>
    <definedName name="Z_B1277D53_29D6_4226_81E2_084FB62977B6_.wvu.PrintArea" localSheetId="4" hidden="1">'  Sch-2'!$A$1:$G$33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'Sch-3'!$A$1:$F$20</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Sch-1'!$A$1:$G$79</definedName>
    <definedName name="Z_BAD0225F_C858_4E40_A5E7_64BB5328C88A_.wvu.PrintArea" localSheetId="4" hidden="1">'  Sch-2'!$A$1:$G$33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'Sch-3'!$A$1:$F$20</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Sch-1'!$A$1:$G$77</definedName>
    <definedName name="Z_BEF72719_4CCF_4C9B_95F6_0F3535FF30B3_.wvu.PrintArea" localSheetId="4" hidden="1">'  Sch-2'!$A$1:$G$31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'Sch-3'!$A$1:$F$20</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Sch-1'!$A$1:$G$77</definedName>
    <definedName name="Z_C3C2F6BE_1796_4187_BF38_BACEF6057F57_.wvu.PrintArea" localSheetId="4" hidden="1">'  Sch-2'!$A$1:$G$31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'Sch-3'!$A$1:$F$19</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Sch-1'!$A$1:$G$77</definedName>
    <definedName name="Z_CF0E662C_D3BC_4297_99E8_62C40B3B7AD9_.wvu.PrintArea" localSheetId="4" hidden="1">'  Sch-2'!$A$1:$G$31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'Sch-3'!$A$1:$F$19</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Sch-1'!$A$1:$G$79</definedName>
    <definedName name="Z_E95B21C1_D936_4435_AF6F_90CF0B6A7506_.wvu.PrintArea" localSheetId="4" hidden="1">'  Sch-2'!$A$1:$G$33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'Sch-3'!$A$1:$F$20</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Sch-1'!$A$1:$G$77</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'Sch-3'!$A$1:$F$25</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'Sch-3'!$16:$19</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4" l="1"/>
  <c r="G22" i="4"/>
  <c r="G25" i="4"/>
  <c r="G27" i="4"/>
  <c r="G29" i="4"/>
  <c r="G31" i="4"/>
  <c r="G32" i="4"/>
  <c r="G34" i="4"/>
  <c r="G36" i="4"/>
  <c r="G37" i="4"/>
  <c r="G38" i="4"/>
  <c r="G40" i="4"/>
  <c r="G42" i="4"/>
  <c r="G44" i="4"/>
  <c r="G46" i="4"/>
  <c r="G48" i="4"/>
  <c r="G50" i="4"/>
  <c r="G61" i="4"/>
  <c r="G59" i="4"/>
  <c r="G56" i="4"/>
  <c r="G55" i="4"/>
  <c r="G17" i="5" l="1"/>
  <c r="G52" i="4"/>
  <c r="G54" i="4"/>
  <c r="G57" i="4"/>
  <c r="G64" i="4"/>
  <c r="G66" i="4"/>
  <c r="G18" i="5" l="1"/>
  <c r="G67" i="4"/>
  <c r="G68" i="4"/>
  <c r="G69" i="4"/>
  <c r="G70" i="4"/>
  <c r="G71" i="4"/>
  <c r="G72" i="4"/>
  <c r="G73" i="4"/>
  <c r="G74" i="4"/>
  <c r="G19" i="4"/>
  <c r="G19" i="5"/>
  <c r="F3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17" i="8"/>
  <c r="F19" i="8"/>
  <c r="D18" i="9" s="1"/>
  <c r="G19" i="8"/>
  <c r="H19" i="8" s="1"/>
  <c r="I19" i="8" s="1"/>
  <c r="B23" i="8"/>
  <c r="C23" i="8"/>
  <c r="G23" i="8"/>
  <c r="B24" i="8"/>
  <c r="C24" i="8"/>
  <c r="G24" i="8"/>
  <c r="A1" i="7"/>
  <c r="A3" i="7"/>
  <c r="A6" i="7"/>
  <c r="A1" i="6"/>
  <c r="A3" i="6"/>
  <c r="A7" i="6"/>
  <c r="C8" i="6"/>
  <c r="C9" i="6"/>
  <c r="C10" i="6"/>
  <c r="C11" i="6"/>
  <c r="G45" i="6"/>
  <c r="G46" i="6" s="1"/>
  <c r="C50" i="6"/>
  <c r="G50" i="6"/>
  <c r="C51" i="6"/>
  <c r="G51" i="6"/>
  <c r="A1" i="5"/>
  <c r="A3" i="5"/>
  <c r="A6" i="5"/>
  <c r="A1" i="4"/>
  <c r="A3" i="4"/>
  <c r="A7" i="4"/>
  <c r="A7" i="9" s="1"/>
  <c r="C8" i="4"/>
  <c r="C8" i="7" s="1"/>
  <c r="C9" i="4"/>
  <c r="B9" i="10" s="1"/>
  <c r="C10" i="4"/>
  <c r="B10" i="9" s="1"/>
  <c r="C11" i="4"/>
  <c r="B11" i="8" s="1"/>
  <c r="C76" i="4"/>
  <c r="C33" i="11" s="1"/>
  <c r="G76" i="4"/>
  <c r="D22" i="9" s="1"/>
  <c r="C77" i="4"/>
  <c r="B22" i="9" s="1"/>
  <c r="B38" i="12"/>
  <c r="G77" i="4"/>
  <c r="D33" i="10" s="1"/>
  <c r="G31" i="5"/>
  <c r="B1" i="3"/>
  <c r="B2" i="3"/>
  <c r="AA6" i="3"/>
  <c r="Z2" i="12" s="1"/>
  <c r="B13" i="3"/>
  <c r="H75" i="4"/>
  <c r="A7" i="7"/>
  <c r="C34" i="11"/>
  <c r="B6" i="12"/>
  <c r="AH7" i="12" s="1"/>
  <c r="AH8" i="12" s="1"/>
  <c r="A7" i="8"/>
  <c r="A7" i="10"/>
  <c r="C26" i="7"/>
  <c r="C30" i="5"/>
  <c r="D23" i="9"/>
  <c r="F34" i="11"/>
  <c r="F38" i="12"/>
  <c r="B8" i="8"/>
  <c r="C8" i="5"/>
  <c r="F35" i="12"/>
  <c r="B31" i="10" l="1"/>
  <c r="G75" i="4"/>
  <c r="D15" i="9" s="1"/>
  <c r="B10" i="10"/>
  <c r="G25" i="7"/>
  <c r="G28" i="5"/>
  <c r="F16" i="10" s="1"/>
  <c r="C10" i="7"/>
  <c r="C10" i="5"/>
  <c r="B37" i="12"/>
  <c r="C31" i="5"/>
  <c r="B10" i="8"/>
  <c r="F33" i="11"/>
  <c r="B9" i="9"/>
  <c r="B21" i="9"/>
  <c r="G26" i="7"/>
  <c r="C27" i="7"/>
  <c r="B8" i="9"/>
  <c r="B11" i="10"/>
  <c r="A7" i="5"/>
  <c r="C11" i="7"/>
  <c r="C9" i="7"/>
  <c r="B8" i="10"/>
  <c r="G31" i="11"/>
  <c r="AH9" i="12"/>
  <c r="AH6" i="12"/>
  <c r="C11" i="5"/>
  <c r="C9" i="5"/>
  <c r="F37" i="12"/>
  <c r="B11" i="9"/>
  <c r="G30" i="5"/>
  <c r="B9" i="8"/>
  <c r="F27" i="10"/>
  <c r="D32" i="10"/>
  <c r="B32" i="10"/>
  <c r="D16" i="9" l="1"/>
  <c r="D19" i="9" s="1"/>
  <c r="I17" i="11" s="1"/>
  <c r="J17" i="11" s="1"/>
  <c r="L20" i="11" s="1"/>
  <c r="G13" i="10" s="1"/>
  <c r="G16" i="10" s="1"/>
  <c r="D16" i="10" s="1"/>
  <c r="F15" i="10"/>
  <c r="G27" i="10" l="1"/>
  <c r="G15" i="10"/>
  <c r="D15" i="10" s="1"/>
  <c r="D28" i="10" s="1"/>
  <c r="D29" i="10" s="1"/>
  <c r="AC17" i="12" s="1"/>
  <c r="A1" i="13" l="1"/>
  <c r="A2" i="13" s="1"/>
  <c r="A11" i="13" l="1"/>
  <c r="A3" i="13"/>
  <c r="A12" i="13"/>
  <c r="B11" i="13" l="1"/>
  <c r="F11" i="13" s="1"/>
  <c r="I11" i="13" s="1"/>
  <c r="A13" i="13"/>
  <c r="A4" i="13"/>
  <c r="B12" i="13"/>
  <c r="F12" i="13" s="1"/>
  <c r="G12" i="13"/>
  <c r="I12" i="13" l="1"/>
  <c r="A14" i="13"/>
  <c r="A5" i="13"/>
  <c r="A15" i="13" s="1"/>
  <c r="B13" i="13"/>
  <c r="F13" i="13" s="1"/>
  <c r="G13" i="13"/>
  <c r="I13" i="13" l="1"/>
  <c r="B15" i="13"/>
  <c r="F15" i="13"/>
  <c r="G15" i="13"/>
  <c r="B14" i="13"/>
  <c r="F14" i="13" s="1"/>
  <c r="G14" i="13"/>
  <c r="I14" i="13" l="1"/>
  <c r="I15" i="13"/>
  <c r="A8" i="13" l="1"/>
  <c r="AD17" i="12" s="1"/>
  <c r="B17" i="12" s="1"/>
</calcChain>
</file>

<file path=xl/sharedStrings.xml><?xml version="1.0" encoding="utf-8"?>
<sst xmlns="http://schemas.openxmlformats.org/spreadsheetml/2006/main" count="557" uniqueCount="391">
  <si>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</si>
  <si>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</si>
  <si>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</si>
  <si>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</si>
  <si>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</si>
  <si>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</si>
  <si>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</si>
  <si>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</si>
  <si>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</si>
  <si>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</si>
  <si>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</si>
  <si>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</si>
  <si>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</si>
  <si>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</si>
  <si>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</si>
  <si>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</si>
  <si>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</si>
  <si>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</si>
  <si>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</si>
  <si>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</si>
  <si>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</si>
  <si>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</si>
  <si>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</si>
  <si>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</si>
  <si>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</si>
  <si>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</si>
  <si>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</si>
  <si>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</si>
  <si>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</si>
  <si>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</si>
  <si>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</si>
  <si>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</si>
  <si>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</si>
  <si>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</si>
  <si>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</si>
  <si>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</si>
  <si>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</si>
  <si>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</si>
  <si>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</si>
  <si>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</si>
  <si>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</si>
  <si>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</si>
  <si>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</si>
  <si>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</si>
  <si>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</si>
  <si>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</si>
  <si>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</si>
  <si>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</si>
  <si>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</si>
  <si>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</si>
  <si>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</si>
  <si>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</si>
  <si>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</si>
  <si>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</si>
  <si>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</si>
  <si>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</si>
  <si>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</si>
  <si>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</si>
  <si>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</si>
  <si>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</si>
  <si>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</si>
  <si>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</si>
  <si>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</si>
  <si>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</si>
  <si>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</si>
  <si>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</si>
  <si>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</si>
  <si>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</si>
  <si>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</si>
  <si>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</si>
  <si>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</si>
  <si>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</si>
  <si>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</si>
  <si>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</si>
  <si>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</si>
  <si>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</si>
  <si>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</si>
  <si>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</si>
  <si>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</si>
  <si>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</si>
  <si>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</si>
  <si>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</si>
  <si>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</si>
  <si>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</si>
  <si>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</si>
  <si>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</si>
  <si>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</si>
  <si>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</si>
  <si>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</si>
  <si>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</si>
  <si>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</si>
  <si>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</si>
  <si>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</si>
  <si>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</si>
  <si>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</si>
  <si>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</si>
  <si>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</si>
  <si>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</si>
  <si>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</si>
  <si>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</si>
  <si>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</si>
  <si>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</si>
  <si>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</si>
  <si>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</si>
  <si>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</si>
  <si>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</si>
  <si>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</si>
  <si>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</si>
  <si>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</si>
  <si>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</si>
  <si>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</si>
  <si>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</si>
  <si>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</si>
  <si>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</si>
  <si>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</si>
  <si>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</si>
  <si>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</si>
  <si>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</si>
  <si>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</si>
  <si>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</si>
  <si>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</si>
  <si>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</si>
  <si>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</si>
  <si>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</si>
  <si>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</si>
  <si>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</si>
  <si>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</si>
  <si>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</si>
  <si>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</si>
  <si>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</si>
  <si>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</si>
  <si>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</si>
  <si>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</si>
  <si>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</si>
  <si>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</si>
  <si>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</si>
  <si>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</si>
  <si>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</si>
  <si>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</si>
  <si>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</si>
  <si>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</si>
  <si>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</si>
  <si>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</si>
  <si>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</si>
  <si>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</si>
  <si>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</si>
  <si>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</si>
  <si>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</si>
  <si>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</si>
  <si>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</si>
  <si>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</si>
  <si>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</si>
  <si>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</si>
  <si>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</si>
  <si>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</si>
  <si>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</si>
  <si>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</si>
  <si>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</si>
  <si>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</si>
  <si>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</si>
  <si>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</si>
  <si>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</si>
  <si>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</si>
  <si>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</si>
  <si>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</si>
  <si>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</si>
  <si>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</si>
  <si>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</si>
  <si>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</si>
  <si>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</si>
  <si>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</si>
  <si>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</si>
  <si>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</si>
  <si>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</si>
  <si>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</si>
  <si>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</si>
  <si>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</si>
  <si>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</si>
  <si>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</si>
  <si>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</si>
  <si>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</si>
  <si>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</si>
  <si>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</si>
  <si>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</si>
  <si>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</si>
  <si>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</si>
  <si>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</si>
  <si>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</si>
  <si>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</si>
  <si>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</si>
  <si>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</si>
  <si>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</si>
  <si>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</si>
  <si>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</si>
  <si>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</si>
  <si>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</si>
  <si>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</si>
  <si>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</si>
  <si>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</si>
  <si>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</si>
  <si>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</si>
  <si>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</si>
  <si>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</si>
  <si>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</si>
  <si>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</si>
  <si>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</si>
  <si>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</si>
  <si>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</si>
  <si>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</si>
  <si>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</si>
  <si>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</si>
  <si>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</si>
  <si>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</si>
  <si>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</si>
  <si>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</si>
  <si>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</si>
  <si>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</si>
  <si>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</si>
  <si>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</si>
  <si>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</si>
  <si>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</si>
  <si>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</si>
  <si>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</si>
  <si>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</si>
  <si>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</si>
  <si>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</si>
  <si>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</si>
  <si>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</si>
  <si>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</si>
  <si>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</si>
  <si>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</si>
  <si>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</si>
  <si>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</si>
  <si>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</si>
  <si>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</si>
  <si>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</si>
  <si>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</si>
  <si>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</si>
  <si>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</si>
  <si>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</si>
  <si>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</si>
  <si>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</si>
  <si>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</si>
  <si>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</si>
  <si>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</si>
  <si>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</si>
  <si>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</si>
  <si>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</si>
  <si>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</si>
  <si>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</si>
  <si>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</si>
  <si>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</si>
  <si>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</si>
  <si>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</si>
  <si>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</si>
  <si>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</si>
  <si>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</si>
  <si>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</si>
  <si>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</si>
  <si>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</si>
  <si>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</si>
  <si>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</si>
  <si>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</si>
  <si>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</si>
  <si>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</si>
  <si>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</si>
  <si>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</si>
  <si>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</si>
  <si>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</si>
  <si>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</si>
  <si>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</si>
  <si>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</si>
  <si>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</si>
  <si>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</si>
  <si>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</si>
  <si>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</si>
  <si>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</si>
  <si>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</si>
  <si>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</si>
  <si>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</si>
  <si>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</si>
  <si>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</si>
  <si>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</si>
  <si>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</si>
  <si>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</si>
  <si>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</si>
  <si>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</si>
  <si>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</si>
  <si>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</si>
  <si>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</si>
  <si>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</si>
  <si>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</si>
  <si>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</si>
  <si>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</si>
  <si>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</si>
  <si>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</si>
  <si>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</si>
  <si>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</si>
  <si>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</si>
  <si>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</si>
  <si>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</si>
  <si>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</si>
  <si>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</si>
  <si>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</si>
  <si>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</si>
  <si>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</si>
  <si>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</si>
  <si>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</si>
  <si>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</si>
  <si>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</si>
  <si>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</si>
  <si>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</si>
  <si>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</si>
  <si>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</si>
  <si>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</si>
  <si>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</si>
  <si>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</si>
  <si>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</si>
  <si>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</si>
  <si>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</si>
  <si>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</si>
  <si>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Rate  </t>
  </si>
  <si>
    <t>Total  (PART-C) -   Excl GST</t>
  </si>
  <si>
    <t>PART A:  Schedule items</t>
  </si>
  <si>
    <t>(SCHEDULE OF RATES AND PRICES : - Scheduled Items ) PART A</t>
  </si>
  <si>
    <t>SCHEDULE OF RATES AND PRICES : PART-B- Non Scheduled Items</t>
  </si>
  <si>
    <t>(SCHEDULE OF RATES AND PRICES : PART-C- ELECTRICAL ITEMS)</t>
  </si>
  <si>
    <t>PART-A- Scheduled items</t>
  </si>
  <si>
    <t>PART-B- Non Scheduled Items</t>
  </si>
  <si>
    <t>PART-A-SCHEDULED ITEM</t>
  </si>
  <si>
    <t>Total for PART-A-Schedule items (Excluding GST) :</t>
  </si>
  <si>
    <t>Total  (PART-B) - Non Scheduled Items (Excluding GST)</t>
  </si>
  <si>
    <t>NOT APPLICABLE</t>
  </si>
  <si>
    <t>Total of PART-A + PART-B + PART-C</t>
  </si>
  <si>
    <t>Item No. DSR 21</t>
  </si>
  <si>
    <t>Total of PART-A + PART-B+ PART-C</t>
  </si>
  <si>
    <t>PART-C- ELECTRICAL ITEMS - NA</t>
  </si>
  <si>
    <t>Non-schedule items</t>
  </si>
  <si>
    <t>1.1.1</t>
  </si>
  <si>
    <t>cum</t>
  </si>
  <si>
    <t>2.6.1</t>
  </si>
  <si>
    <t>5.1.2</t>
  </si>
  <si>
    <t>5.9.1</t>
  </si>
  <si>
    <t>5.9.6</t>
  </si>
  <si>
    <t>5.22.6</t>
  </si>
  <si>
    <t>6.1.2</t>
  </si>
  <si>
    <t>Cement mortar 1:6 (1 cement : 6 coarse sand)</t>
  </si>
  <si>
    <t xml:space="preserve">Providing at all heights, levels and locations Aluminium profile industrial troughed sheet of Alloy 31500/31000/40800, conforming to IS 1254, IS 737, IS 2676. The sheet shall be fixed using self drilling/ self tapping SS screws of size 5.5x65 mm with EPDM seal complete upto required pitch in horizontal, vertical or curved surfaces i/c cutting to size and shape where required as per specifications, detail drawings and direction of Engineer-in-Charge. The rate shall be inclusive of all screws, seal, ridge, labour, scaffolding, machinery for fixing and approved sealent where required etc. but excluding the cost of purlins, rafters and trusses.  (Profile sheet Manufacturer : TATA steel, JSW, ESSAR Steel, AM/NS steel OR equivalent  brand) </t>
  </si>
  <si>
    <t>26.19.2</t>
  </si>
  <si>
    <t>PART-B- Non-Scheduled items - NA</t>
  </si>
  <si>
    <t>PART-C- Electrical Items - NA</t>
  </si>
  <si>
    <t>PART-B-NON-SCHEDULED ITEM - NA</t>
  </si>
  <si>
    <t>“Repairing of TLM workshop and Supply, erection of profile sheet roofing including civil foundation, structural steel work for providing roof in front of TL old store area towards working space for O&amp;M works at Aurangabad SS.”</t>
  </si>
  <si>
    <t>CARRIAGE OF MATERIALS</t>
  </si>
  <si>
    <t>By Mechanical Transport including loading, unloading and stacking ( lead upto 3 km)</t>
  </si>
  <si>
    <t>Lime, Moorum, buiiding rubbish</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</si>
  <si>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t>
  </si>
  <si>
    <t xml:space="preserve">  All kinds of soil </t>
  </si>
  <si>
    <t>Filling available excavated earth (excluding rock) in trenches, plinth, sides of foundations etc. in layers not exceeding 20cm in depth, consolidating each deposited layer by ramming and watering, lead upto 50 m and for all lift.</t>
  </si>
  <si>
    <t xml:space="preserve">Cement Concrete </t>
  </si>
  <si>
    <r>
      <rPr>
        <sz val="11"/>
        <rFont val="Book Antiqua"/>
        <family val="1"/>
      </rPr>
      <t>Plain Cement Concrete</t>
    </r>
    <r>
      <rPr>
        <b/>
        <sz val="11"/>
        <color theme="1"/>
        <rFont val="Calibri"/>
        <family val="2"/>
        <scheme val="minor"/>
      </rPr>
      <t xml:space="preserve"> </t>
    </r>
    <r>
      <rPr>
        <sz val="11"/>
        <rFont val="Book Antiqua"/>
        <family val="1"/>
      </rPr>
      <t xml:space="preserve">(PCC) </t>
    </r>
  </si>
  <si>
    <t>1:4:8 (1 Cement : 4 coarse sand (zone-III) derived from natural sources : 8 graded stone aggregate 40 mm nominal size derived from natural sources)</t>
  </si>
  <si>
    <t xml:space="preserve">Centering and shuttering including strutting, propping etc. and removal of form work for :
</t>
  </si>
  <si>
    <t>sqm</t>
  </si>
  <si>
    <t xml:space="preserve">Providing and laying in position specified grade of reinforced cement concrete, excluding the cost of centering, shuttering, finishing and reinforcement - All work up to plinth level :
</t>
  </si>
  <si>
    <t xml:space="preserve">1:1.5:3 (1 cement : 1.5 coarse sand (zone-III) derived from natural sources : 3 graded stone aggregate 20 mm nominal size de rived from natural sources) </t>
  </si>
  <si>
    <t xml:space="preserve">Centering and shuttering including strutting, propping etc. and removal of form for
</t>
  </si>
  <si>
    <t xml:space="preserve">Foundations, footings, bases of columns, etc. for mass concrete </t>
  </si>
  <si>
    <t>Columns, Pillars, Piers, Abutments, Posts and Struts</t>
  </si>
  <si>
    <r>
      <t xml:space="preserve">Steel reinforcement for R.C.C. work including straightening, cutting, bending, placing in position and binding all complete </t>
    </r>
    <r>
      <rPr>
        <b/>
        <sz val="11"/>
        <color theme="1"/>
        <rFont val="Calibri"/>
        <family val="2"/>
        <scheme val="minor"/>
      </rPr>
      <t>upto plinth level.</t>
    </r>
  </si>
  <si>
    <t>Thermo-Mechanically Treated bars of grade Fe-500D or more</t>
  </si>
  <si>
    <t xml:space="preserve">kg </t>
  </si>
  <si>
    <t>Brick work with common burnt clay F.P.S. (non modular) bricks of class  designation 7.5 in foundation and plinth in:</t>
  </si>
  <si>
    <t xml:space="preserve"> Structural steel work riveted, bolted or welded in built up sections, trusses and framed work, including cutting, hoisting, fixing in position and applying a priming coat of approved steel primer all complete</t>
  </si>
  <si>
    <t xml:space="preserve">Providing and fixing bolts including nuts and washers complete. </t>
  </si>
  <si>
    <t>12 mm cement plaster:</t>
  </si>
  <si>
    <t>13.1.2</t>
  </si>
  <si>
    <t>1:6 (1 cement: 6 fine sand)</t>
  </si>
  <si>
    <t xml:space="preserve"> 15 mm cement plaster on the rough side of single or half brick wall of mix :</t>
  </si>
  <si>
    <t>13.2.2</t>
  </si>
  <si>
    <t>Painting with synthetic enamel paint of approved brand and manufacture to give an even shade :</t>
  </si>
  <si>
    <t>13.62.1</t>
  </si>
  <si>
    <t xml:space="preserve">Two or more coats on new work over an under coat of suitable shade with ordinary paint of approved btrand and manufacture. </t>
  </si>
  <si>
    <t>Demolishing cement concrete manually/ by mechanical means including disposal of material within 50 metres lead as per direction 
of  Engineer - in - charge.</t>
  </si>
  <si>
    <t>15.2.2</t>
  </si>
  <si>
    <t xml:space="preserve">Nominal concrete 1:4:8 or leaner mix (i/c equivalent design mix) </t>
  </si>
  <si>
    <t>Expansion Joint</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</si>
  <si>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 ( Note :Expansion joint of 12 mm thick filler/fibre board and 125 mm depth of joint.</t>
  </si>
  <si>
    <r>
      <rPr>
        <b/>
        <sz val="12"/>
        <color theme="1"/>
        <rFont val="Calibri"/>
        <family val="2"/>
        <scheme val="minor"/>
      </rPr>
      <t xml:space="preserve"> 0.91</t>
    </r>
    <r>
      <rPr>
        <sz val="11"/>
        <rFont val="Book Antiqua"/>
        <family val="1"/>
      </rPr>
      <t xml:space="preserve"> </t>
    </r>
    <r>
      <rPr>
        <b/>
        <sz val="11"/>
        <color theme="1"/>
        <rFont val="Calibri"/>
        <family val="2"/>
        <scheme val="minor"/>
      </rPr>
      <t>mm</t>
    </r>
    <r>
      <rPr>
        <sz val="11"/>
        <rFont val="Book Antiqua"/>
        <family val="1"/>
      </rPr>
      <t xml:space="preserve"> thick, the profile detail width 1044/920 mm, cover width 1000/875 mm.</t>
    </r>
  </si>
  <si>
    <t>PART-B- Non Scheduled Items - NA</t>
  </si>
  <si>
    <t>Specification No.: WR-1/C&amp;M/PS/I-3903/2025/Rfx-5005011498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</si>
</sst>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_(* \(#,##0.00\);_(* &quot;-&quot;??_);_(@_)"/>
    <numFmt numFmtId="165" formatCode="_-* #,##0.00_-;\-* #,##0.00_-;_-* &quot;-&quot;??_-;_-@_-"/>
    <numFmt numFmtId="166" formatCode="0.0"/>
    <numFmt numFmtId="167" formatCode="0.000"/>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00%"/>
    <numFmt numFmtId="179" formatCode="0.0000000000%"/>
    <numFmt numFmtId="180" formatCode="[$-409]d\-mmm\-yy;@"/>
    <numFmt numFmtId="181" formatCode="0;[Red]0"/>
    <numFmt numFmtId="182" formatCode="0.00;[Red]0.00"/>
  </numFmts>
  <fonts count="9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sz val="20"/>
      <name val="Book Antiqua"/>
      <family val="1"/>
    </font>
    <font>
      <b/>
      <sz val="26"/>
      <name val="Book Antiqua"/>
      <family val="1"/>
    </font>
    <font>
      <b/>
      <sz val="16"/>
      <name val="Book Antiqua"/>
      <family val="1"/>
    </font>
    <font>
      <b/>
      <sz val="11.5"/>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16"/>
      <color theme="1"/>
      <name val="Times New Roman"/>
      <family val="1"/>
    </font>
    <font>
      <sz val="16"/>
      <color rgb="FF000000"/>
      <name val="Times New Roman"/>
      <family val="1"/>
    </font>
    <font>
      <b/>
      <sz val="14"/>
      <color rgb="FFFF0000"/>
      <name val="Arial"/>
      <family val="2"/>
    </font>
    <font>
      <b/>
      <sz val="11"/>
      <color rgb="FFFF0000"/>
      <name val="Book Antiqua"/>
      <family val="1"/>
    </font>
    <font>
      <sz val="16"/>
      <color theme="1"/>
      <name val="Book Antiqua"/>
      <family val="1"/>
    </font>
    <font>
      <b/>
      <sz val="16"/>
      <color theme="1"/>
      <name val="Calibri"/>
      <family val="2"/>
      <scheme val="minor"/>
    </font>
    <font>
      <sz val="16"/>
      <color theme="1"/>
      <name val="Calibri"/>
      <family val="2"/>
      <scheme val="minor"/>
    </font>
    <font>
      <sz val="10"/>
      <name val="Arial"/>
      <family val="2"/>
      <charset val="1"/>
    </font>
    <font>
      <sz val="16"/>
      <name val="Arial"/>
      <family val="2"/>
      <charset val="1"/>
    </font>
    <font>
      <sz val="16"/>
      <name val="Calibri"/>
      <family val="2"/>
      <scheme val="minor"/>
    </font>
    <font>
      <sz val="14"/>
      <name val="Calibri"/>
      <family val="2"/>
      <scheme val="minor"/>
    </font>
    <font>
      <sz val="12"/>
      <color theme="1"/>
      <name val="Calibri"/>
      <family val="2"/>
      <scheme val="minor"/>
    </font>
    <font>
      <sz val="11"/>
      <name val="Calibri"/>
      <family val="2"/>
      <scheme val="minor"/>
    </font>
    <font>
      <b/>
      <sz val="12"/>
      <color theme="1"/>
      <name val="Calibri"/>
      <family val="2"/>
      <scheme val="minor"/>
    </font>
    <font>
      <b/>
      <sz val="20"/>
      <color rgb="FFFF0000"/>
      <name val="Calibri"/>
      <family val="2"/>
      <scheme val="minor"/>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s>
  <cellStyleXfs count="48">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3" fillId="0" borderId="0" applyFont="0" applyFill="0" applyBorder="0" applyAlignment="0" applyProtection="0"/>
    <xf numFmtId="165" fontId="69" fillId="0" borderId="0" applyFont="0" applyFill="0" applyBorder="0" applyAlignment="0" applyProtection="0"/>
    <xf numFmtId="0" fontId="57" fillId="0" borderId="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67">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6"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6" fontId="15" fillId="0" borderId="0" xfId="0" applyNumberFormat="1" applyFont="1" applyAlignment="1" applyProtection="1">
      <alignment horizontal="center" vertical="center"/>
      <protection hidden="1"/>
    </xf>
    <xf numFmtId="176" fontId="14" fillId="0" borderId="0" xfId="0" applyNumberFormat="1" applyFont="1" applyAlignment="1">
      <alignment horizontal="left" vertical="center" indent="1"/>
    </xf>
    <xf numFmtId="176"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6" fontId="4" fillId="0" borderId="0" xfId="33" applyNumberFormat="1" applyFont="1" applyAlignment="1" applyProtection="1">
      <alignment horizontal="center" vertical="top"/>
      <protection hidden="1"/>
    </xf>
    <xf numFmtId="166"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6"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9"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6"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5"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5"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80"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9"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8"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9"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7"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164" fontId="15" fillId="0" borderId="12" xfId="7" applyFont="1" applyFill="1" applyBorder="1" applyAlignment="1" applyProtection="1">
      <alignment vertical="center"/>
      <protection hidden="1"/>
    </xf>
    <xf numFmtId="164" fontId="14" fillId="0" borderId="12" xfId="7" applyFont="1" applyFill="1" applyBorder="1" applyAlignment="1" applyProtection="1">
      <alignment vertical="center"/>
      <protection hidden="1"/>
    </xf>
    <xf numFmtId="176" fontId="0" fillId="0" borderId="0" xfId="0" applyNumberFormat="1" applyAlignment="1" applyProtection="1">
      <alignment horizontal="justify" vertical="center"/>
      <protection hidden="1"/>
    </xf>
    <xf numFmtId="166"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6"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6"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164"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6"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7"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1"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0" fontId="62" fillId="0" borderId="12" xfId="0" applyFont="1" applyBorder="1" applyAlignment="1">
      <alignment horizontal="right" vertical="top" wrapText="1"/>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2" fontId="63"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0" fontId="15" fillId="11" borderId="0" xfId="36" applyNumberFormat="1" applyFill="1" applyBorder="1" applyProtection="1">
      <alignment vertical="top"/>
      <protection hidden="1"/>
    </xf>
    <xf numFmtId="0" fontId="64"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5"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62" fillId="0" borderId="12" xfId="0" applyFont="1"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2" fontId="66" fillId="0" borderId="12" xfId="0" applyNumberFormat="1" applyFont="1" applyBorder="1" applyAlignment="1">
      <alignment horizontal="center"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164" fontId="4" fillId="0" borderId="12" xfId="0" applyNumberFormat="1" applyFont="1" applyBorder="1" applyAlignment="1" applyProtection="1">
      <alignment horizontal="right" vertical="top"/>
      <protection hidden="1"/>
    </xf>
    <xf numFmtId="0" fontId="67" fillId="0" borderId="12" xfId="30" applyFont="1" applyBorder="1" applyAlignment="1">
      <alignment horizontal="center" vertical="center" wrapText="1"/>
    </xf>
    <xf numFmtId="2" fontId="79" fillId="0" borderId="12" xfId="0" applyNumberFormat="1" applyFont="1" applyBorder="1" applyAlignment="1">
      <alignment horizontal="center" vertical="center"/>
    </xf>
    <xf numFmtId="0" fontId="80" fillId="0" borderId="12" xfId="30" applyFont="1" applyBorder="1" applyAlignment="1">
      <alignment horizontal="left" vertical="center" wrapText="1"/>
    </xf>
    <xf numFmtId="0" fontId="79" fillId="0" borderId="12" xfId="0" applyFont="1" applyBorder="1" applyAlignment="1">
      <alignment horizontal="center" vertical="center"/>
    </xf>
    <xf numFmtId="2" fontId="79" fillId="11" borderId="12" xfId="0" applyNumberFormat="1" applyFont="1" applyFill="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0" fontId="14" fillId="0" borderId="4" xfId="0" applyFont="1" applyBorder="1" applyAlignment="1" applyProtection="1">
      <alignment horizontal="center"/>
      <protection hidden="1"/>
    </xf>
    <xf numFmtId="0" fontId="0" fillId="0" borderId="0" xfId="0" applyAlignment="1" applyProtection="1">
      <alignment horizontal="center"/>
      <protection hidden="1"/>
    </xf>
    <xf numFmtId="0" fontId="14" fillId="0" borderId="0" xfId="40" applyFont="1" applyAlignment="1" applyProtection="1">
      <alignment horizontal="center"/>
      <protection hidden="1"/>
    </xf>
    <xf numFmtId="0" fontId="0" fillId="0" borderId="0" xfId="40" applyFont="1" applyAlignment="1" applyProtection="1">
      <alignment horizontal="center"/>
      <protection hidden="1"/>
    </xf>
    <xf numFmtId="0" fontId="14" fillId="0" borderId="12" xfId="0" applyFont="1" applyBorder="1" applyAlignment="1" applyProtection="1">
      <alignment horizontal="center" wrapText="1"/>
      <protection hidden="1"/>
    </xf>
    <xf numFmtId="0" fontId="14" fillId="0" borderId="12" xfId="0" applyFont="1" applyBorder="1" applyAlignment="1" applyProtection="1">
      <alignment horizontal="center"/>
      <protection hidden="1"/>
    </xf>
    <xf numFmtId="0" fontId="67" fillId="0" borderId="12" xfId="30" applyFont="1" applyBorder="1" applyAlignment="1">
      <alignment horizontal="center" wrapText="1"/>
    </xf>
    <xf numFmtId="49" fontId="17" fillId="0" borderId="12" xfId="0" applyNumberFormat="1" applyFont="1" applyBorder="1" applyAlignment="1">
      <alignment horizontal="center"/>
    </xf>
    <xf numFmtId="0" fontId="14" fillId="0" borderId="0" xfId="0" applyFont="1" applyAlignment="1" applyProtection="1">
      <alignment horizontal="center"/>
      <protection hidden="1"/>
    </xf>
    <xf numFmtId="0" fontId="0" fillId="0" borderId="12" xfId="0" applyBorder="1" applyAlignment="1">
      <alignment wrapText="1"/>
    </xf>
    <xf numFmtId="2" fontId="15" fillId="11" borderId="12" xfId="0" applyNumberFormat="1" applyFont="1" applyFill="1" applyBorder="1" applyAlignment="1">
      <alignment horizontal="center" vertical="center" wrapText="1"/>
    </xf>
    <xf numFmtId="49" fontId="15" fillId="0" borderId="12" xfId="30" applyNumberFormat="1" applyFont="1" applyBorder="1" applyAlignment="1">
      <alignment horizontal="center" vertical="center"/>
    </xf>
    <xf numFmtId="0" fontId="77" fillId="0" borderId="10" xfId="0" applyFont="1" applyBorder="1" applyAlignment="1">
      <alignment horizontal="center" vertical="center"/>
    </xf>
    <xf numFmtId="2" fontId="15" fillId="0" borderId="26" xfId="0" applyNumberFormat="1" applyFont="1" applyBorder="1" applyAlignment="1">
      <alignment horizontal="justify" vertical="center" wrapText="1"/>
    </xf>
    <xf numFmtId="0" fontId="77" fillId="0" borderId="3" xfId="0" applyFont="1" applyBorder="1" applyAlignment="1">
      <alignment horizontal="center" vertical="center"/>
    </xf>
    <xf numFmtId="0" fontId="77" fillId="0" borderId="3" xfId="0" applyFont="1" applyBorder="1" applyAlignment="1">
      <alignment vertical="center"/>
    </xf>
    <xf numFmtId="2" fontId="15" fillId="11" borderId="14" xfId="0" applyNumberFormat="1" applyFont="1" applyFill="1" applyBorder="1" applyAlignment="1" applyProtection="1">
      <alignment horizontal="center" vertical="center" wrapText="1"/>
      <protection locked="0"/>
    </xf>
    <xf numFmtId="0" fontId="73" fillId="0" borderId="12" xfId="0" applyFont="1" applyBorder="1" applyAlignment="1">
      <alignment horizontal="center" vertical="center" wrapText="1"/>
    </xf>
    <xf numFmtId="0" fontId="73" fillId="0" borderId="12" xfId="0" applyFont="1" applyBorder="1" applyAlignment="1">
      <alignment vertical="center" wrapText="1"/>
    </xf>
    <xf numFmtId="0" fontId="73" fillId="0" borderId="12" xfId="0" applyFont="1" applyBorder="1" applyAlignment="1">
      <alignment horizontal="center" vertical="top"/>
    </xf>
    <xf numFmtId="0" fontId="73" fillId="0" borderId="12" xfId="0" applyFont="1" applyBorder="1" applyAlignment="1">
      <alignment horizontal="center"/>
    </xf>
    <xf numFmtId="0" fontId="73" fillId="0" borderId="12" xfId="0" applyFont="1" applyBorder="1" applyAlignment="1">
      <alignment horizontal="center" vertical="top" wrapText="1"/>
    </xf>
    <xf numFmtId="0" fontId="74" fillId="0" borderId="12" xfId="0" applyFont="1" applyBorder="1" applyAlignment="1">
      <alignment horizontal="left" vertical="top"/>
    </xf>
    <xf numFmtId="0" fontId="73" fillId="0" borderId="12" xfId="0" applyFont="1" applyBorder="1" applyAlignment="1">
      <alignment horizontal="left" vertical="top" wrapText="1"/>
    </xf>
    <xf numFmtId="0" fontId="14" fillId="0" borderId="0" xfId="40" applyFont="1" applyAlignment="1" applyProtection="1">
      <alignment horizontal="center" vertical="center" wrapText="1"/>
      <protection hidden="1"/>
    </xf>
    <xf numFmtId="14" fontId="0" fillId="0" borderId="0" xfId="0" applyNumberFormat="1" applyAlignment="1" applyProtection="1">
      <alignment horizontal="center" vertical="center"/>
      <protection hidden="1"/>
    </xf>
    <xf numFmtId="2" fontId="14" fillId="0" borderId="12" xfId="0" applyNumberFormat="1" applyFont="1" applyBorder="1" applyAlignment="1" applyProtection="1">
      <alignment horizontal="center" vertical="center"/>
      <protection hidden="1"/>
    </xf>
    <xf numFmtId="0" fontId="0" fillId="0" borderId="12" xfId="0" applyBorder="1" applyAlignment="1">
      <alignment horizontal="left" vertical="top"/>
    </xf>
    <xf numFmtId="0" fontId="0" fillId="0" borderId="12" xfId="0" applyBorder="1" applyAlignment="1">
      <alignment vertical="top" wrapText="1"/>
    </xf>
    <xf numFmtId="0" fontId="0" fillId="0" borderId="12" xfId="0" applyBorder="1" applyAlignment="1">
      <alignment horizontal="right"/>
    </xf>
    <xf numFmtId="0" fontId="0" fillId="0" borderId="12" xfId="0" applyBorder="1"/>
    <xf numFmtId="0" fontId="71" fillId="0" borderId="12" xfId="0" applyFont="1" applyBorder="1"/>
    <xf numFmtId="0" fontId="0" fillId="0" borderId="0" xfId="0" applyAlignment="1">
      <alignment horizontal="right"/>
    </xf>
    <xf numFmtId="0" fontId="68" fillId="0" borderId="4" xfId="0" applyFont="1" applyBorder="1" applyAlignment="1" applyProtection="1">
      <alignment horizontal="center" vertical="center"/>
      <protection hidden="1"/>
    </xf>
    <xf numFmtId="0" fontId="65" fillId="0" borderId="4" xfId="0" applyFont="1" applyBorder="1" applyAlignment="1" applyProtection="1">
      <alignment horizontal="right" vertical="center"/>
      <protection hidden="1"/>
    </xf>
    <xf numFmtId="0" fontId="68" fillId="0" borderId="4" xfId="0" applyFont="1" applyBorder="1" applyAlignment="1" applyProtection="1">
      <alignment horizontal="right" vertical="center"/>
      <protection hidden="1"/>
    </xf>
    <xf numFmtId="0" fontId="68" fillId="0" borderId="0" xfId="0" applyFont="1" applyAlignment="1" applyProtection="1">
      <alignment horizontal="center" vertical="center"/>
      <protection hidden="1"/>
    </xf>
    <xf numFmtId="0" fontId="68" fillId="0" borderId="0" xfId="0" applyFont="1" applyAlignment="1" applyProtection="1">
      <alignment horizontal="right" vertical="center"/>
      <protection hidden="1"/>
    </xf>
    <xf numFmtId="0" fontId="68" fillId="0" borderId="0" xfId="40" applyFont="1" applyAlignment="1" applyProtection="1">
      <alignment horizontal="center" vertical="center"/>
      <protection hidden="1"/>
    </xf>
    <xf numFmtId="0" fontId="68" fillId="0" borderId="0" xfId="40" applyFont="1" applyAlignment="1" applyProtection="1">
      <alignment horizontal="right" vertical="center"/>
      <protection hidden="1"/>
    </xf>
    <xf numFmtId="0" fontId="68" fillId="0" borderId="0" xfId="40" applyFont="1" applyAlignment="1" applyProtection="1">
      <alignment horizontal="center" vertical="center" wrapText="1"/>
      <protection hidden="1"/>
    </xf>
    <xf numFmtId="0" fontId="68" fillId="0" borderId="0" xfId="34" applyFont="1" applyAlignment="1" applyProtection="1">
      <alignment horizontal="right" vertical="center"/>
      <protection hidden="1"/>
    </xf>
    <xf numFmtId="0" fontId="65" fillId="0" borderId="12" xfId="0" applyFont="1" applyBorder="1" applyAlignment="1" applyProtection="1">
      <alignment horizontal="center" vertical="center"/>
      <protection hidden="1"/>
    </xf>
    <xf numFmtId="0" fontId="65" fillId="0" borderId="12" xfId="0" applyFont="1" applyBorder="1" applyAlignment="1" applyProtection="1">
      <alignment horizontal="center" vertical="center" wrapText="1"/>
      <protection hidden="1"/>
    </xf>
    <xf numFmtId="0" fontId="68" fillId="0" borderId="12" xfId="0" applyFont="1" applyBorder="1" applyAlignment="1" applyProtection="1">
      <alignment horizontal="center" vertical="center"/>
      <protection hidden="1"/>
    </xf>
    <xf numFmtId="0" fontId="84" fillId="0" borderId="12" xfId="0" applyFont="1" applyBorder="1" applyAlignment="1">
      <alignment horizontal="center" vertical="center"/>
    </xf>
    <xf numFmtId="0" fontId="68" fillId="11" borderId="9" xfId="0" applyFont="1" applyFill="1" applyBorder="1" applyAlignment="1">
      <alignment horizontal="center" vertical="center"/>
    </xf>
    <xf numFmtId="2" fontId="68" fillId="12" borderId="12" xfId="36" applyNumberFormat="1" applyFont="1" applyFill="1" applyBorder="1" applyAlignment="1" applyProtection="1">
      <alignment horizontal="center" vertical="center"/>
      <protection locked="0" hidden="1"/>
    </xf>
    <xf numFmtId="0" fontId="85" fillId="0" borderId="12" xfId="0" applyFont="1" applyBorder="1"/>
    <xf numFmtId="2" fontId="85" fillId="0" borderId="12" xfId="0" applyNumberFormat="1" applyFont="1" applyBorder="1"/>
    <xf numFmtId="169" fontId="83" fillId="12" borderId="12" xfId="32" applyNumberFormat="1" applyFont="1" applyFill="1" applyBorder="1" applyAlignment="1">
      <alignment horizontal="center" vertical="center" wrapText="1"/>
    </xf>
    <xf numFmtId="0" fontId="68" fillId="0" borderId="10" xfId="0" applyFont="1" applyBorder="1" applyAlignment="1">
      <alignment horizontal="center" vertical="center"/>
    </xf>
    <xf numFmtId="2" fontId="68" fillId="12" borderId="12" xfId="0" applyNumberFormat="1" applyFont="1" applyFill="1" applyBorder="1" applyAlignment="1">
      <alignment horizontal="right" vertical="center"/>
    </xf>
    <xf numFmtId="0" fontId="65" fillId="0" borderId="0" xfId="0" applyFont="1" applyAlignment="1" applyProtection="1">
      <alignment horizontal="right" vertical="center"/>
      <protection hidden="1"/>
    </xf>
    <xf numFmtId="176" fontId="68" fillId="0" borderId="0" xfId="0" applyNumberFormat="1" applyFont="1" applyAlignment="1" applyProtection="1">
      <alignment horizontal="right" vertical="center"/>
      <protection hidden="1"/>
    </xf>
    <xf numFmtId="2" fontId="68" fillId="11" borderId="9" xfId="0" applyNumberFormat="1" applyFont="1" applyFill="1" applyBorder="1" applyAlignment="1">
      <alignment horizontal="center" vertical="center"/>
    </xf>
    <xf numFmtId="167" fontId="68" fillId="0" borderId="12" xfId="0" applyNumberFormat="1" applyFont="1" applyBorder="1" applyAlignment="1">
      <alignment horizontal="right" vertical="center" wrapText="1"/>
    </xf>
    <xf numFmtId="0" fontId="87" fillId="0" borderId="12" xfId="0" applyFont="1" applyBorder="1" applyAlignment="1">
      <alignment horizontal="center" vertical="center" wrapText="1"/>
    </xf>
    <xf numFmtId="0" fontId="87" fillId="0" borderId="12" xfId="0" applyFont="1" applyBorder="1" applyAlignment="1">
      <alignment horizontal="left" vertical="top" wrapText="1"/>
    </xf>
    <xf numFmtId="0" fontId="87" fillId="0" borderId="12" xfId="0" applyFont="1" applyBorder="1" applyAlignment="1">
      <alignment horizontal="center" vertical="top" wrapText="1"/>
    </xf>
    <xf numFmtId="0" fontId="88" fillId="0" borderId="12" xfId="0" applyFont="1" applyBorder="1" applyAlignment="1">
      <alignment horizontal="left" vertical="top"/>
    </xf>
    <xf numFmtId="0" fontId="88" fillId="0" borderId="12" xfId="0" applyFont="1" applyBorder="1" applyAlignment="1">
      <alignment vertical="top" wrapText="1"/>
    </xf>
    <xf numFmtId="0" fontId="88" fillId="0" borderId="12" xfId="0" applyFont="1" applyBorder="1" applyAlignment="1">
      <alignment horizontal="right" vertical="top"/>
    </xf>
    <xf numFmtId="0" fontId="88" fillId="0" borderId="12" xfId="0" applyFont="1" applyBorder="1"/>
    <xf numFmtId="49" fontId="86" fillId="0" borderId="12" xfId="0" applyNumberFormat="1" applyFont="1" applyBorder="1" applyAlignment="1">
      <alignment horizontal="center" vertical="center" wrapText="1"/>
    </xf>
    <xf numFmtId="0" fontId="89" fillId="0" borderId="12" xfId="0" applyFont="1" applyBorder="1" applyAlignment="1">
      <alignment horizontal="center" vertical="center" wrapText="1"/>
    </xf>
    <xf numFmtId="0" fontId="87" fillId="0" borderId="9" xfId="0" applyFont="1" applyBorder="1" applyAlignment="1">
      <alignment vertical="top" wrapText="1"/>
    </xf>
    <xf numFmtId="0" fontId="87" fillId="0" borderId="10" xfId="0" applyFont="1" applyBorder="1" applyAlignment="1">
      <alignment vertical="top" wrapText="1"/>
    </xf>
    <xf numFmtId="0" fontId="87" fillId="0" borderId="38" xfId="0" applyFont="1" applyBorder="1" applyAlignment="1">
      <alignment vertical="top" wrapText="1"/>
    </xf>
    <xf numFmtId="0" fontId="71" fillId="0" borderId="9" xfId="0" applyFont="1" applyBorder="1" applyAlignment="1">
      <alignment vertical="center"/>
    </xf>
    <xf numFmtId="166" fontId="71" fillId="0" borderId="12" xfId="0" applyNumberFormat="1" applyFont="1" applyBorder="1" applyAlignment="1">
      <alignment horizontal="center" vertical="center" wrapText="1"/>
    </xf>
    <xf numFmtId="0" fontId="71" fillId="0" borderId="12" xfId="0" applyFont="1" applyBorder="1" applyAlignment="1">
      <alignment vertical="center"/>
    </xf>
    <xf numFmtId="0" fontId="71" fillId="0" borderId="12" xfId="0" applyFont="1" applyBorder="1" applyAlignment="1">
      <alignment horizontal="center" vertical="center"/>
    </xf>
    <xf numFmtId="0" fontId="71" fillId="0" borderId="12" xfId="0" applyFont="1" applyBorder="1" applyAlignment="1">
      <alignment vertical="center" wrapText="1"/>
    </xf>
    <xf numFmtId="0" fontId="71" fillId="0" borderId="38" xfId="0" applyFont="1" applyBorder="1" applyAlignment="1">
      <alignment vertical="center"/>
    </xf>
    <xf numFmtId="0" fontId="71" fillId="0" borderId="12" xfId="0" applyFont="1" applyBorder="1" applyAlignment="1">
      <alignment horizontal="center" vertical="center" wrapText="1"/>
    </xf>
    <xf numFmtId="0" fontId="71" fillId="0" borderId="10" xfId="0" applyFont="1" applyBorder="1" applyAlignment="1">
      <alignment vertical="center"/>
    </xf>
    <xf numFmtId="0" fontId="71" fillId="0" borderId="12" xfId="0" applyFont="1" applyBorder="1" applyAlignment="1">
      <alignment horizontal="center" vertical="top" wrapText="1"/>
    </xf>
    <xf numFmtId="0" fontId="71" fillId="0" borderId="12" xfId="0" applyFont="1" applyBorder="1" applyAlignment="1">
      <alignment vertical="top" wrapText="1"/>
    </xf>
    <xf numFmtId="0" fontId="71" fillId="0" borderId="12" xfId="0" applyFont="1" applyBorder="1" applyAlignment="1">
      <alignment vertical="top"/>
    </xf>
    <xf numFmtId="2" fontId="90" fillId="0" borderId="12" xfId="0" applyNumberFormat="1" applyFont="1" applyBorder="1" applyAlignment="1">
      <alignment horizontal="right" vertical="center"/>
    </xf>
    <xf numFmtId="0" fontId="0" fillId="0" borderId="12" xfId="0" applyBorder="1" applyAlignment="1">
      <alignment vertical="top"/>
    </xf>
    <xf numFmtId="0" fontId="0" fillId="0" borderId="12" xfId="0" applyBorder="1" applyAlignment="1">
      <alignment horizontal="center" vertical="top"/>
    </xf>
    <xf numFmtId="2" fontId="90" fillId="0" borderId="12" xfId="0" applyNumberFormat="1" applyFont="1" applyBorder="1" applyAlignment="1">
      <alignment horizontal="right"/>
    </xf>
    <xf numFmtId="0" fontId="90" fillId="0" borderId="12" xfId="0" applyFont="1" applyBorder="1" applyAlignment="1">
      <alignment horizontal="right"/>
    </xf>
    <xf numFmtId="0" fontId="0" fillId="12" borderId="12" xfId="0" applyFill="1" applyBorder="1" applyAlignment="1">
      <alignment horizontal="center"/>
    </xf>
    <xf numFmtId="0" fontId="0" fillId="0" borderId="12" xfId="0" applyBorder="1" applyAlignment="1">
      <alignment horizontal="center" vertical="center"/>
    </xf>
    <xf numFmtId="0" fontId="0" fillId="0" borderId="12" xfId="0" applyBorder="1" applyAlignment="1">
      <alignment vertical="center"/>
    </xf>
    <xf numFmtId="0" fontId="0" fillId="0" borderId="12" xfId="0" applyBorder="1" applyAlignment="1">
      <alignment horizontal="center"/>
    </xf>
    <xf numFmtId="0" fontId="0" fillId="0" borderId="12" xfId="0"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vertical="center" wrapText="1"/>
    </xf>
    <xf numFmtId="0" fontId="90" fillId="0" borderId="12" xfId="0" applyFont="1" applyBorder="1" applyAlignment="1">
      <alignment horizontal="right" vertical="center"/>
    </xf>
    <xf numFmtId="0" fontId="0" fillId="12" borderId="12" xfId="0" applyFill="1" applyBorder="1" applyAlignment="1">
      <alignment horizontal="center" vertical="center"/>
    </xf>
    <xf numFmtId="2" fontId="0" fillId="12" borderId="12" xfId="0" applyNumberFormat="1" applyFill="1" applyBorder="1" applyAlignment="1">
      <alignment horizontal="center" vertical="center"/>
    </xf>
    <xf numFmtId="0" fontId="0" fillId="0" borderId="9" xfId="0" applyBorder="1" applyAlignment="1">
      <alignment horizontal="center" vertical="center"/>
    </xf>
    <xf numFmtId="0" fontId="0" fillId="0" borderId="9" xfId="0" applyBorder="1" applyAlignment="1">
      <alignment vertical="center"/>
    </xf>
    <xf numFmtId="166" fontId="0" fillId="0" borderId="12" xfId="0" applyNumberFormat="1" applyBorder="1" applyAlignment="1">
      <alignment horizontal="center" vertical="center"/>
    </xf>
    <xf numFmtId="0" fontId="0" fillId="0" borderId="10" xfId="0" applyBorder="1" applyAlignment="1">
      <alignment vertical="center"/>
    </xf>
    <xf numFmtId="0" fontId="0" fillId="0" borderId="9" xfId="0" applyBorder="1" applyAlignment="1">
      <alignment vertical="top"/>
    </xf>
    <xf numFmtId="0" fontId="0" fillId="0" borderId="10" xfId="0" applyBorder="1" applyAlignment="1">
      <alignment vertical="top"/>
    </xf>
    <xf numFmtId="0" fontId="91" fillId="0" borderId="12" xfId="0" applyFont="1" applyBorder="1" applyAlignment="1">
      <alignment horizontal="left" vertical="top" wrapText="1"/>
    </xf>
    <xf numFmtId="0" fontId="0" fillId="0" borderId="9" xfId="0" applyBorder="1" applyAlignment="1">
      <alignment horizontal="center" vertical="top"/>
    </xf>
    <xf numFmtId="0" fontId="0" fillId="0" borderId="12" xfId="0" applyBorder="1" applyAlignment="1">
      <alignment horizontal="right" vertical="center"/>
    </xf>
    <xf numFmtId="0" fontId="0" fillId="12" borderId="12" xfId="0" applyFill="1" applyBorder="1" applyAlignment="1">
      <alignment horizontal="center" vertical="top"/>
    </xf>
    <xf numFmtId="0" fontId="93" fillId="12" borderId="12" xfId="0" applyFont="1" applyFill="1" applyBorder="1" applyAlignment="1">
      <alignment vertical="top" wrapText="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0" fillId="0" borderId="6" xfId="0" applyBorder="1" applyAlignment="1">
      <alignment horizontal="center" vertical="top"/>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1" fontId="65" fillId="12" borderId="26" xfId="0" applyNumberFormat="1" applyFont="1" applyFill="1" applyBorder="1" applyAlignment="1" applyProtection="1">
      <alignment horizontal="left" vertical="center" wrapText="1"/>
      <protection hidden="1"/>
    </xf>
    <xf numFmtId="1" fontId="65" fillId="12" borderId="3" xfId="0" applyNumberFormat="1" applyFont="1" applyFill="1" applyBorder="1" applyAlignment="1" applyProtection="1">
      <alignment horizontal="left" vertical="center" wrapText="1"/>
      <protection hidden="1"/>
    </xf>
    <xf numFmtId="1" fontId="65" fillId="12" borderId="14" xfId="0" applyNumberFormat="1" applyFont="1" applyFill="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81" fillId="12" borderId="9" xfId="0" applyFont="1" applyFill="1" applyBorder="1" applyAlignment="1">
      <alignment horizontal="center" vertical="center" wrapText="1"/>
    </xf>
    <xf numFmtId="0" fontId="81" fillId="12" borderId="10" xfId="0" applyFont="1" applyFill="1" applyBorder="1" applyAlignment="1">
      <alignment horizontal="center" vertical="center" wrapText="1"/>
    </xf>
    <xf numFmtId="0" fontId="14"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2"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6"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6"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7C7C4722-690E-4787-A324-7580389E7FB3}"/>
    <cellStyle name="ÅëÈ­ [0]_±âÅ¸" xfId="2" xr:uid="{69B027A0-3FD6-4E45-ACE9-248DFCA995D0}"/>
    <cellStyle name="ÅëÈ­_±âÅ¸" xfId="3" xr:uid="{2E1AFD39-C79F-4396-A159-E5B28BF6A25C}"/>
    <cellStyle name="ÄÞ¸¶ [0]_±âÅ¸" xfId="4" xr:uid="{FE49BC0B-1BC9-4D8A-9517-2D57B0C2398F}"/>
    <cellStyle name="ÄÞ¸¶_±âÅ¸" xfId="5" xr:uid="{74F6F8F2-B243-4F98-AFFD-2E7D1F2C1E72}"/>
    <cellStyle name="Ç¥ÁØ_¿¬°£´©°è¿¹»ó" xfId="6" xr:uid="{15414BF3-23C9-4F9A-9ACA-37291B9C3F62}"/>
    <cellStyle name="Comma" xfId="7" builtinId="3"/>
    <cellStyle name="Comma  - Style1" xfId="8" xr:uid="{9C868933-0DE0-42C5-A536-2EA3954819F1}"/>
    <cellStyle name="Comma  - Style2" xfId="9" xr:uid="{8FB8EC17-D038-484A-8030-CD578CB6743B}"/>
    <cellStyle name="Comma  - Style3" xfId="10" xr:uid="{7FEE6323-0BFF-43ED-91A3-8C96143D1096}"/>
    <cellStyle name="Comma  - Style4" xfId="11" xr:uid="{59C1B3A6-EC5C-4209-9A33-F4538192A167}"/>
    <cellStyle name="Comma  - Style5" xfId="12" xr:uid="{9F729411-105D-4F4C-B20B-5512A41F9F3B}"/>
    <cellStyle name="Comma  - Style6" xfId="13" xr:uid="{F2BC78BE-E068-458E-A7AD-A5AC746D30CA}"/>
    <cellStyle name="Comma  - Style7" xfId="14" xr:uid="{D0684408-4C20-4E46-8B26-2E9A2A44BFF9}"/>
    <cellStyle name="Comma  - Style8" xfId="15" xr:uid="{1D2BC74F-C56E-4870-867E-B28A21BB359A}"/>
    <cellStyle name="Comma 2" xfId="16" xr:uid="{8532DF50-325D-4938-9A55-8579059174DF}"/>
    <cellStyle name="Comma 3" xfId="17" xr:uid="{CED0DF87-FCE0-4A87-BBE5-BD9BAE60ED61}"/>
    <cellStyle name="Excel Built-in Normal" xfId="18" xr:uid="{40C4E4FB-4F9E-49B7-973C-91C65B9B64CC}"/>
    <cellStyle name="Formula" xfId="19" xr:uid="{556593B4-FEB3-421A-8E23-FDA6975C3161}"/>
    <cellStyle name="Header1" xfId="20" xr:uid="{44FD55C6-7E9B-4638-B17F-729FB5DA54C4}"/>
    <cellStyle name="Header2" xfId="21" xr:uid="{A8201B70-3C35-46DE-AEDA-45D5D213F8AF}"/>
    <cellStyle name="Hypertextový odkaz" xfId="22" xr:uid="{BD36A9C6-BAD1-4613-90E5-A4728E317446}"/>
    <cellStyle name="no dec" xfId="23" xr:uid="{D4BA2C07-0472-4CCE-AF73-49088BBC5E3C}"/>
    <cellStyle name="Normal" xfId="0" builtinId="0"/>
    <cellStyle name="Normal - Style1" xfId="24" xr:uid="{4FEA503C-0E4D-4385-AD9C-02C7CEB6537A}"/>
    <cellStyle name="Normal 10" xfId="25" xr:uid="{B49241EF-628E-4CB1-A17A-B50DD9EA4F13}"/>
    <cellStyle name="Normal 11" xfId="26" xr:uid="{F40588B6-2868-42CE-B226-0FC8AB48ACA0}"/>
    <cellStyle name="Normal 13" xfId="27" xr:uid="{66EC9B20-63BA-4D29-B622-3CA068460501}"/>
    <cellStyle name="Normal 18" xfId="28" xr:uid="{B826AFC8-78B7-4130-A9A7-1056213752BF}"/>
    <cellStyle name="Normal 2" xfId="29" xr:uid="{F025ABC6-2D97-4A91-A20D-CE3F5F228F74}"/>
    <cellStyle name="Normal 2 2" xfId="30" xr:uid="{3AF3D079-1015-4D76-A721-CEF5C6C03F95}"/>
    <cellStyle name="Normal 3" xfId="31" xr:uid="{F87A063E-148C-4446-A8DB-F0159D3244DC}"/>
    <cellStyle name="Normal 4" xfId="32" xr:uid="{F2B0D4B6-1745-419F-B934-8FCFAC22F5B3}"/>
    <cellStyle name="Normal_Annexures TW 04" xfId="33" xr:uid="{CB18D795-4E38-4F14-A6A6-3B62FC6A0EA0}"/>
    <cellStyle name="Normal_Attach 3(JV)" xfId="34" xr:uid="{93BB1F9B-D339-4C49-B6F5-196224BEC263}"/>
    <cellStyle name="Normal_Attacments TW 04" xfId="35" xr:uid="{6E8A6939-8409-449A-B0F8-39D4B5A275D0}"/>
    <cellStyle name="Normal_pgcil-tivim-pricesched" xfId="36" xr:uid="{E99E809E-B6F2-4EE4-BF91-516B8E7ED8E9}"/>
    <cellStyle name="Normal_pgcil-tivim-pricesched_Sch-1" xfId="37" xr:uid="{90C74F70-9ECE-49FC-8C74-68E995A20791}"/>
    <cellStyle name="Normal_PRICE SCHEDULE-4 to 6-A4" xfId="38" xr:uid="{DEC1BD08-62E3-482B-B1A9-DC829C74A882}"/>
    <cellStyle name="Normal_Price_Schedules for Insulator Package Rev-01" xfId="39" xr:uid="{69A02F81-E100-422A-A90E-F83D04FBD5C1}"/>
    <cellStyle name="Normal_PRICE-SCHE Bihar-Rev-2-corrections" xfId="40" xr:uid="{C48D54B5-D9D7-4238-B391-E9682BE6A4AB}"/>
    <cellStyle name="Normal_PRICE-SCHE Bihar-Rev-2-corrections_Annexures TW 04" xfId="41" xr:uid="{6223EFF1-A4CA-43D8-BB7A-DD8CD726B512}"/>
    <cellStyle name="Normal_PRICE-SCHE Bihar-Rev-2-corrections_Price_Schedules for Insulator Package Rev-01" xfId="42" xr:uid="{688CE3E5-BC36-4F9C-9437-F771F6991050}"/>
    <cellStyle name="Normal_Sch-1" xfId="43" xr:uid="{B5E3D421-797B-4261-B538-C03DF1576949}"/>
    <cellStyle name="Percent" xfId="44" builtinId="5"/>
    <cellStyle name="Popis" xfId="45" xr:uid="{9FDF407D-8081-4084-8621-7DF272DC41C2}"/>
    <cellStyle name="Sledovaný hypertextový odkaz" xfId="46" xr:uid="{EFA1357E-5FCA-4A78-A7CA-E4E478D32667}"/>
    <cellStyle name="Standard_BS14" xfId="47" xr:uid="{D166FDCA-3AB5-4240-A850-FC32DA6F094D}"/>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9EE1105C-DB8B-05E1-BBEC-C495A105FED7}"/>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3757" name="Picture 3">
          <a:extLst>
            <a:ext uri="{FF2B5EF4-FFF2-40B4-BE49-F238E27FC236}">
              <a16:creationId xmlns:a16="http://schemas.microsoft.com/office/drawing/2014/main" id="{F5FA4D0E-0734-07E7-A747-300B37ADB8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6764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96240" name="Group 6">
          <a:hlinkClick xmlns:r="http://schemas.openxmlformats.org/officeDocument/2006/relationships" r:id="rId1" tooltip="Click for Sch-1"/>
          <a:extLst>
            <a:ext uri="{FF2B5EF4-FFF2-40B4-BE49-F238E27FC236}">
              <a16:creationId xmlns:a16="http://schemas.microsoft.com/office/drawing/2014/main" id="{646A1A1F-877E-67E2-0A9E-BB3595CA6949}"/>
            </a:ext>
          </a:extLst>
        </xdr:cNvPr>
        <xdr:cNvGrpSpPr>
          <a:grpSpLocks/>
        </xdr:cNvGrpSpPr>
      </xdr:nvGrpSpPr>
      <xdr:grpSpPr bwMode="auto">
        <a:xfrm>
          <a:off x="8004175" y="209550"/>
          <a:ext cx="1111250" cy="846667"/>
          <a:chOff x="804" y="5"/>
          <a:chExt cx="116" cy="73"/>
        </a:xfrm>
      </xdr:grpSpPr>
      <xdr:sp macro="" textlink="">
        <xdr:nvSpPr>
          <xdr:cNvPr id="96241" name="AutoShape 2">
            <a:extLst>
              <a:ext uri="{FF2B5EF4-FFF2-40B4-BE49-F238E27FC236}">
                <a16:creationId xmlns:a16="http://schemas.microsoft.com/office/drawing/2014/main" id="{BBAA4350-6D76-2727-D183-A320EE478B1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6FCDAFB8-C60A-0949-6309-21EC8E6587CA}"/>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2837" name="AutoShape 39">
          <a:extLst>
            <a:ext uri="{FF2B5EF4-FFF2-40B4-BE49-F238E27FC236}">
              <a16:creationId xmlns:a16="http://schemas.microsoft.com/office/drawing/2014/main" id="{EC5E5CA4-7F7C-28A5-4837-3912C59ECD04}"/>
            </a:ext>
          </a:extLst>
        </xdr:cNvPr>
        <xdr:cNvSpPr>
          <a:spLocks noChangeArrowheads="1"/>
        </xdr:cNvSpPr>
      </xdr:nvSpPr>
      <xdr:spPr bwMode="auto">
        <a:xfrm>
          <a:off x="93630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E8DCC0C7-E348-CF34-BAA0-FBD61BCC27E4}"/>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95218" name="Group 5">
          <a:extLst>
            <a:ext uri="{FF2B5EF4-FFF2-40B4-BE49-F238E27FC236}">
              <a16:creationId xmlns:a16="http://schemas.microsoft.com/office/drawing/2014/main" id="{F5C44A68-FA6C-FAD1-27A3-56570AECF4D9}"/>
            </a:ext>
          </a:extLst>
        </xdr:cNvPr>
        <xdr:cNvGrpSpPr>
          <a:grpSpLocks/>
        </xdr:cNvGrpSpPr>
      </xdr:nvGrpSpPr>
      <xdr:grpSpPr bwMode="auto">
        <a:xfrm>
          <a:off x="10585101" y="0"/>
          <a:ext cx="2414535" cy="761477"/>
          <a:chOff x="5992911" y="0"/>
          <a:chExt cx="2419036" cy="769027"/>
        </a:xfrm>
      </xdr:grpSpPr>
      <xdr:sp macro="" textlink="">
        <xdr:nvSpPr>
          <xdr:cNvPr id="95219" name="AutoShape 2">
            <a:hlinkClick xmlns:r="http://schemas.openxmlformats.org/officeDocument/2006/relationships" r:id="rId1"/>
            <a:extLst>
              <a:ext uri="{FF2B5EF4-FFF2-40B4-BE49-F238E27FC236}">
                <a16:creationId xmlns:a16="http://schemas.microsoft.com/office/drawing/2014/main" id="{0FCB922D-9AC4-4211-7C8C-DF30D71B4061}"/>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2A957DC-4B11-1526-03CD-2F90D412B39B}"/>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0815" name="AutoShape 39">
          <a:extLst>
            <a:ext uri="{FF2B5EF4-FFF2-40B4-BE49-F238E27FC236}">
              <a16:creationId xmlns:a16="http://schemas.microsoft.com/office/drawing/2014/main" id="{2127AC7E-5F7F-C2E5-D2BD-699939ECC1E3}"/>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60F38F16-F276-AC92-6E5F-5AD5088BE4C6}"/>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2064" name="Group 5">
          <a:extLst>
            <a:ext uri="{FF2B5EF4-FFF2-40B4-BE49-F238E27FC236}">
              <a16:creationId xmlns:a16="http://schemas.microsoft.com/office/drawing/2014/main" id="{665E6E50-99C7-5916-1753-06D1BF51F56B}"/>
            </a:ext>
          </a:extLst>
        </xdr:cNvPr>
        <xdr:cNvGrpSpPr>
          <a:grpSpLocks/>
        </xdr:cNvGrpSpPr>
      </xdr:nvGrpSpPr>
      <xdr:grpSpPr bwMode="auto">
        <a:xfrm>
          <a:off x="9182100" y="0"/>
          <a:ext cx="2419350" cy="762000"/>
          <a:chOff x="5992911" y="0"/>
          <a:chExt cx="2419036" cy="769027"/>
        </a:xfrm>
      </xdr:grpSpPr>
      <xdr:sp macro="" textlink="">
        <xdr:nvSpPr>
          <xdr:cNvPr id="102065" name="AutoShape 2">
            <a:hlinkClick xmlns:r="http://schemas.openxmlformats.org/officeDocument/2006/relationships" r:id="rId1"/>
            <a:extLst>
              <a:ext uri="{FF2B5EF4-FFF2-40B4-BE49-F238E27FC236}">
                <a16:creationId xmlns:a16="http://schemas.microsoft.com/office/drawing/2014/main" id="{0F0BEA12-2951-814A-B185-8C9CE2A1444E}"/>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FDA077B-FD58-7373-EF3A-EA6D6210B00E}"/>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04558" name="Group 1">
          <a:hlinkClick xmlns:r="http://schemas.openxmlformats.org/officeDocument/2006/relationships" r:id="rId1" tooltip="Click for Sch-4"/>
          <a:extLst>
            <a:ext uri="{FF2B5EF4-FFF2-40B4-BE49-F238E27FC236}">
              <a16:creationId xmlns:a16="http://schemas.microsoft.com/office/drawing/2014/main" id="{1F15BC42-C909-5265-2519-92A12388DAAD}"/>
            </a:ext>
          </a:extLst>
        </xdr:cNvPr>
        <xdr:cNvGrpSpPr>
          <a:grpSpLocks/>
        </xdr:cNvGrpSpPr>
      </xdr:nvGrpSpPr>
      <xdr:grpSpPr bwMode="auto">
        <a:xfrm>
          <a:off x="11449050" y="19050"/>
          <a:ext cx="0" cy="1314450"/>
          <a:chOff x="804" y="5"/>
          <a:chExt cx="116" cy="73"/>
        </a:xfrm>
      </xdr:grpSpPr>
      <xdr:sp macro="" textlink="">
        <xdr:nvSpPr>
          <xdr:cNvPr id="104559" name="AutoShape 2">
            <a:extLst>
              <a:ext uri="{FF2B5EF4-FFF2-40B4-BE49-F238E27FC236}">
                <a16:creationId xmlns:a16="http://schemas.microsoft.com/office/drawing/2014/main" id="{B3ABBAA8-018F-96FF-E3DF-872626EB61F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134D386A-02E9-76F4-2E8B-DC8BCC319893}"/>
              </a:ext>
            </a:extLst>
          </xdr:cNvPr>
          <xdr:cNvSpPr txBox="1">
            <a:spLocks noChangeArrowheads="1"/>
          </xdr:cNvSpPr>
        </xdr:nvSpPr>
        <xdr:spPr bwMode="auto">
          <a:xfrm>
            <a:off x="11449050" y="-197380819518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97264" name="Group 5">
          <a:hlinkClick xmlns:r="http://schemas.openxmlformats.org/officeDocument/2006/relationships" r:id="rId1"/>
          <a:extLst>
            <a:ext uri="{FF2B5EF4-FFF2-40B4-BE49-F238E27FC236}">
              <a16:creationId xmlns:a16="http://schemas.microsoft.com/office/drawing/2014/main" id="{4C52CA3A-B8C1-4425-638F-00983333D876}"/>
            </a:ext>
          </a:extLst>
        </xdr:cNvPr>
        <xdr:cNvGrpSpPr>
          <a:grpSpLocks/>
        </xdr:cNvGrpSpPr>
      </xdr:nvGrpSpPr>
      <xdr:grpSpPr bwMode="auto">
        <a:xfrm>
          <a:off x="7775932" y="19050"/>
          <a:ext cx="1710219" cy="687619"/>
          <a:chOff x="7341417" y="19050"/>
          <a:chExt cx="1701982" cy="687619"/>
        </a:xfrm>
      </xdr:grpSpPr>
      <xdr:sp macro="" textlink="">
        <xdr:nvSpPr>
          <xdr:cNvPr id="97265" name="AutoShape 2">
            <a:extLst>
              <a:ext uri="{FF2B5EF4-FFF2-40B4-BE49-F238E27FC236}">
                <a16:creationId xmlns:a16="http://schemas.microsoft.com/office/drawing/2014/main" id="{B4EB4CFF-A781-CCE5-2A55-DA5B8BC6A834}"/>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73012524-D417-BC20-560A-D5D1C285F3CF}"/>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8288" name="Group 1">
          <a:hlinkClick xmlns:r="http://schemas.openxmlformats.org/officeDocument/2006/relationships" r:id="rId1"/>
          <a:extLst>
            <a:ext uri="{FF2B5EF4-FFF2-40B4-BE49-F238E27FC236}">
              <a16:creationId xmlns:a16="http://schemas.microsoft.com/office/drawing/2014/main" id="{A1BF36D3-9531-58D4-CC91-6D7B00B9B96E}"/>
            </a:ext>
          </a:extLst>
        </xdr:cNvPr>
        <xdr:cNvGrpSpPr>
          <a:grpSpLocks/>
        </xdr:cNvGrpSpPr>
      </xdr:nvGrpSpPr>
      <xdr:grpSpPr bwMode="auto">
        <a:xfrm>
          <a:off x="7629525" y="19050"/>
          <a:ext cx="923925" cy="695325"/>
          <a:chOff x="804" y="5"/>
          <a:chExt cx="116" cy="73"/>
        </a:xfrm>
      </xdr:grpSpPr>
      <xdr:sp macro="" textlink="">
        <xdr:nvSpPr>
          <xdr:cNvPr id="98289" name="AutoShape 2">
            <a:extLst>
              <a:ext uri="{FF2B5EF4-FFF2-40B4-BE49-F238E27FC236}">
                <a16:creationId xmlns:a16="http://schemas.microsoft.com/office/drawing/2014/main" id="{435E1BCF-8E82-ED27-DD45-0C77BE3B218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40F42B1-D5B4-132F-7A5F-326CD5CB7CE8}"/>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99312" name="Group 7">
          <a:extLst>
            <a:ext uri="{FF2B5EF4-FFF2-40B4-BE49-F238E27FC236}">
              <a16:creationId xmlns:a16="http://schemas.microsoft.com/office/drawing/2014/main" id="{CC5FDEAF-5A61-FD7A-290C-319017CB056C}"/>
            </a:ext>
          </a:extLst>
        </xdr:cNvPr>
        <xdr:cNvGrpSpPr>
          <a:grpSpLocks/>
        </xdr:cNvGrpSpPr>
      </xdr:nvGrpSpPr>
      <xdr:grpSpPr bwMode="auto">
        <a:xfrm>
          <a:off x="8558996" y="0"/>
          <a:ext cx="2917664" cy="859300"/>
          <a:chOff x="4776511" y="0"/>
          <a:chExt cx="1896595" cy="854286"/>
        </a:xfrm>
      </xdr:grpSpPr>
      <xdr:sp macro="" textlink="">
        <xdr:nvSpPr>
          <xdr:cNvPr id="99313" name="AutoShape 2">
            <a:extLst>
              <a:ext uri="{FF2B5EF4-FFF2-40B4-BE49-F238E27FC236}">
                <a16:creationId xmlns:a16="http://schemas.microsoft.com/office/drawing/2014/main" id="{B0650503-35B9-5D0F-8C61-58CC52277C26}"/>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35187895-4ECF-611F-D178-3A66286D6CC2}"/>
              </a:ext>
            </a:extLst>
          </xdr:cNvPr>
          <xdr:cNvSpPr txBox="1">
            <a:spLocks noChangeArrowheads="1"/>
          </xdr:cNvSpPr>
        </xdr:nvSpPr>
        <xdr:spPr bwMode="auto">
          <a:xfrm>
            <a:off x="5023624" y="180349"/>
            <a:ext cx="1649482"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0332" name="Group 5">
          <a:hlinkClick xmlns:r="http://schemas.openxmlformats.org/officeDocument/2006/relationships" r:id="rId1" tooltip="Back to Cover Page"/>
          <a:extLst>
            <a:ext uri="{FF2B5EF4-FFF2-40B4-BE49-F238E27FC236}">
              <a16:creationId xmlns:a16="http://schemas.microsoft.com/office/drawing/2014/main" id="{3D678BED-ED1D-CAA8-DFFB-7F6E49AFDF50}"/>
            </a:ext>
          </a:extLst>
        </xdr:cNvPr>
        <xdr:cNvGrpSpPr>
          <a:grpSpLocks/>
        </xdr:cNvGrpSpPr>
      </xdr:nvGrpSpPr>
      <xdr:grpSpPr bwMode="auto">
        <a:xfrm>
          <a:off x="7335644" y="47625"/>
          <a:ext cx="1093749" cy="689749"/>
          <a:chOff x="762" y="5"/>
          <a:chExt cx="116" cy="73"/>
        </a:xfrm>
      </xdr:grpSpPr>
      <xdr:sp macro="" textlink="">
        <xdr:nvSpPr>
          <xdr:cNvPr id="100333" name="AutoShape 2">
            <a:extLst>
              <a:ext uri="{FF2B5EF4-FFF2-40B4-BE49-F238E27FC236}">
                <a16:creationId xmlns:a16="http://schemas.microsoft.com/office/drawing/2014/main" id="{200890A1-8549-D4CC-4538-0E2BA3DA3D3C}"/>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8BE2AD7C-DE7C-047C-CA01-228BBB97B911}"/>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E8B21-67DE-4104-8EBB-57C10201120E}">
  <sheetPr codeName="Sheet6"/>
  <dimension ref="A1:F20"/>
  <sheetViews>
    <sheetView showGridLines="0" workbookViewId="0">
      <selection activeCell="C5" sqref="C5:F5"/>
    </sheetView>
  </sheetViews>
  <sheetFormatPr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49" t="s">
        <v>40</v>
      </c>
      <c r="B2" s="549"/>
      <c r="C2" s="549"/>
      <c r="D2" s="549"/>
      <c r="E2" s="549"/>
      <c r="F2" s="549"/>
    </row>
    <row r="3" spans="1:6">
      <c r="A3" s="553" t="s">
        <v>48</v>
      </c>
      <c r="B3" s="553"/>
      <c r="C3" s="553"/>
      <c r="D3" s="553"/>
      <c r="E3" s="553"/>
      <c r="F3" s="553"/>
    </row>
    <row r="4" spans="1:6">
      <c r="B4" s="168"/>
      <c r="C4" s="168"/>
      <c r="D4" s="168"/>
      <c r="E4" s="168"/>
      <c r="F4" s="168"/>
    </row>
    <row r="5" spans="1:6" ht="37.5" customHeight="1">
      <c r="A5" s="169">
        <v>1</v>
      </c>
      <c r="B5" s="170" t="s">
        <v>39</v>
      </c>
      <c r="C5" s="550"/>
      <c r="D5" s="551"/>
      <c r="E5" s="551"/>
      <c r="F5" s="552"/>
    </row>
    <row r="6" spans="1:6">
      <c r="A6" s="167"/>
      <c r="B6" s="171"/>
    </row>
    <row r="7" spans="1:6" ht="24.95" customHeight="1">
      <c r="A7" s="167">
        <v>2</v>
      </c>
      <c r="B7" s="171" t="s">
        <v>42</v>
      </c>
      <c r="C7" s="546"/>
      <c r="D7" s="547"/>
      <c r="E7" s="547"/>
      <c r="F7" s="548"/>
    </row>
    <row r="8" spans="1:6">
      <c r="A8" s="167"/>
      <c r="B8" s="171"/>
    </row>
    <row r="9" spans="1:6" ht="24.95" customHeight="1">
      <c r="A9" s="167">
        <v>3</v>
      </c>
      <c r="B9" s="171" t="s">
        <v>41</v>
      </c>
      <c r="C9" s="546"/>
      <c r="D9" s="547"/>
      <c r="E9" s="547"/>
      <c r="F9" s="548"/>
    </row>
    <row r="10" spans="1:6" hidden="1">
      <c r="A10" s="167"/>
      <c r="B10" s="171"/>
    </row>
    <row r="11" spans="1:6" ht="24.95" hidden="1" customHeight="1">
      <c r="A11" s="167">
        <v>4</v>
      </c>
      <c r="B11" s="171" t="s">
        <v>43</v>
      </c>
      <c r="C11" s="546" t="s">
        <v>103</v>
      </c>
      <c r="D11" s="547"/>
      <c r="E11" s="547"/>
      <c r="F11" s="548"/>
    </row>
    <row r="12" spans="1:6" ht="24.95" hidden="1" customHeight="1">
      <c r="A12" s="167">
        <v>5</v>
      </c>
      <c r="B12" s="171" t="s">
        <v>46</v>
      </c>
      <c r="C12" s="556">
        <v>6615</v>
      </c>
      <c r="D12" s="547"/>
      <c r="E12" s="547"/>
      <c r="F12" s="548"/>
    </row>
    <row r="13" spans="1:6" hidden="1">
      <c r="A13" s="167"/>
      <c r="B13" s="171"/>
    </row>
    <row r="14" spans="1:6" ht="24.95" hidden="1" customHeight="1">
      <c r="A14" s="167">
        <v>6</v>
      </c>
      <c r="B14" s="171" t="s">
        <v>44</v>
      </c>
      <c r="C14" s="554" t="s">
        <v>47</v>
      </c>
      <c r="D14" s="555"/>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7CE85-95D0-41D8-804C-FE9764B3A46D}">
  <sheetPr codeName="Sheet1">
    <tabColor indexed="37"/>
  </sheetPr>
  <dimension ref="A1:J17"/>
  <sheetViews>
    <sheetView showGridLines="0" zoomScaleNormal="100" zoomScaleSheetLayoutView="100" workbookViewId="0">
      <selection activeCell="K6" sqref="K6"/>
    </sheetView>
  </sheetViews>
  <sheetFormatPr defaultColWidth="8" defaultRowHeight="13.5"/>
  <cols>
    <col min="1" max="1" width="8.625" style="7" customWidth="1"/>
    <col min="2" max="2" width="11.125" style="7" customWidth="1"/>
    <col min="3" max="4" width="38.625" style="7" customWidth="1"/>
    <col min="5" max="5" width="18.25" style="7" customWidth="1"/>
    <col min="6" max="6" width="8.625" style="18" customWidth="1"/>
    <col min="7" max="9" width="8" style="18" customWidth="1"/>
    <col min="10" max="16384" width="8" style="11"/>
  </cols>
  <sheetData>
    <row r="1" spans="1:10" ht="30.75" customHeight="1">
      <c r="B1" s="563" t="s">
        <v>49</v>
      </c>
      <c r="C1" s="564"/>
      <c r="D1" s="564"/>
      <c r="E1" s="565"/>
      <c r="F1" s="8"/>
      <c r="G1" s="9"/>
      <c r="H1" s="9"/>
      <c r="I1" s="9"/>
      <c r="J1" s="10"/>
    </row>
    <row r="2" spans="1:10" ht="60" customHeight="1">
      <c r="A2" s="12"/>
      <c r="B2" s="568" t="s">
        <v>352</v>
      </c>
      <c r="C2" s="569"/>
      <c r="D2" s="569"/>
      <c r="E2" s="570"/>
      <c r="F2" s="9"/>
      <c r="G2" s="9"/>
      <c r="H2" s="9"/>
      <c r="I2" s="9"/>
      <c r="J2" s="10"/>
    </row>
    <row r="3" spans="1:10" ht="38.450000000000003" customHeight="1">
      <c r="A3" s="12"/>
      <c r="B3" s="571" t="s">
        <v>390</v>
      </c>
      <c r="C3" s="572"/>
      <c r="D3" s="572"/>
      <c r="E3" s="573"/>
      <c r="F3" s="9"/>
      <c r="G3" s="9"/>
      <c r="H3" s="9"/>
      <c r="I3" s="9"/>
      <c r="J3" s="10"/>
    </row>
    <row r="4" spans="1:10" ht="35.25" customHeight="1">
      <c r="A4" s="12"/>
      <c r="B4" s="132">
        <v>1</v>
      </c>
      <c r="C4" s="566" t="s">
        <v>245</v>
      </c>
      <c r="D4" s="566"/>
      <c r="E4" s="567"/>
      <c r="F4" s="9"/>
      <c r="G4" s="15"/>
      <c r="H4" s="15"/>
      <c r="I4" s="9"/>
      <c r="J4" s="10"/>
    </row>
    <row r="5" spans="1:10" ht="30" customHeight="1">
      <c r="A5" s="12"/>
      <c r="B5" s="132">
        <v>2</v>
      </c>
      <c r="C5" s="566" t="s">
        <v>104</v>
      </c>
      <c r="D5" s="566"/>
      <c r="E5" s="567"/>
      <c r="F5" s="9"/>
      <c r="G5" s="9"/>
      <c r="H5" s="9"/>
      <c r="I5" s="9"/>
      <c r="J5" s="10"/>
    </row>
    <row r="6" spans="1:10" s="18" customFormat="1" ht="30" customHeight="1">
      <c r="A6" s="12"/>
      <c r="B6" s="132">
        <v>3</v>
      </c>
      <c r="C6" s="566" t="s">
        <v>33</v>
      </c>
      <c r="D6" s="566"/>
      <c r="E6" s="567"/>
      <c r="F6" s="9"/>
      <c r="G6" s="9"/>
      <c r="H6" s="9"/>
      <c r="I6" s="9"/>
      <c r="J6" s="9"/>
    </row>
    <row r="7" spans="1:10" ht="40.15" hidden="1" customHeight="1">
      <c r="A7" s="12"/>
      <c r="B7" s="133">
        <v>4</v>
      </c>
      <c r="C7" s="577" t="s">
        <v>316</v>
      </c>
      <c r="D7" s="577"/>
      <c r="E7" s="578"/>
      <c r="F7" s="9"/>
      <c r="G7" s="9"/>
      <c r="H7" s="9"/>
      <c r="I7" s="9"/>
      <c r="J7" s="10"/>
    </row>
    <row r="8" spans="1:10" ht="12" customHeight="1">
      <c r="A8" s="12"/>
      <c r="B8" s="13"/>
      <c r="C8" s="12"/>
      <c r="D8" s="12"/>
      <c r="E8" s="14"/>
      <c r="F8" s="9"/>
      <c r="G8" s="9"/>
      <c r="H8" s="9"/>
      <c r="I8" s="9"/>
      <c r="J8" s="10"/>
    </row>
    <row r="9" spans="1:10" ht="20.25" customHeight="1">
      <c r="A9" s="12"/>
      <c r="B9" s="574"/>
      <c r="C9" s="575"/>
      <c r="D9" s="575"/>
      <c r="E9" s="576"/>
      <c r="F9" s="9"/>
      <c r="G9" s="9"/>
      <c r="H9" s="9"/>
      <c r="I9" s="9"/>
      <c r="J9" s="10"/>
    </row>
    <row r="10" spans="1:10" ht="33.75" hidden="1" customHeight="1">
      <c r="A10" s="12"/>
      <c r="B10" s="13"/>
      <c r="C10" s="12"/>
      <c r="D10" s="12"/>
      <c r="E10" s="16"/>
      <c r="F10" s="9"/>
      <c r="G10" s="9"/>
      <c r="H10" s="9"/>
      <c r="I10" s="9"/>
      <c r="J10" s="10"/>
    </row>
    <row r="11" spans="1:10" ht="24" customHeight="1">
      <c r="B11" s="559" t="s">
        <v>70</v>
      </c>
      <c r="C11" s="560"/>
      <c r="D11" s="560"/>
      <c r="E11" s="17"/>
    </row>
    <row r="12" spans="1:10" ht="15.95" customHeight="1">
      <c r="B12" s="557" t="s">
        <v>71</v>
      </c>
      <c r="C12" s="558"/>
      <c r="D12" s="558"/>
      <c r="E12" s="19"/>
      <c r="G12" s="9"/>
      <c r="H12" s="9"/>
      <c r="I12" s="9"/>
      <c r="J12" s="10"/>
    </row>
    <row r="13" spans="1:10" ht="24" customHeight="1">
      <c r="B13" s="559" t="s">
        <v>72</v>
      </c>
      <c r="C13" s="560"/>
      <c r="D13" s="560"/>
      <c r="E13" s="17"/>
      <c r="F13" s="20"/>
      <c r="G13" s="21"/>
      <c r="H13" s="21"/>
      <c r="I13" s="21"/>
      <c r="J13" s="21"/>
    </row>
    <row r="14" spans="1:10" ht="15.95" customHeight="1">
      <c r="B14" s="561" t="s">
        <v>73</v>
      </c>
      <c r="C14" s="562"/>
      <c r="D14" s="562"/>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R4kIpzZDZ94ZwjdGDIQOqvC8reQEUZzKrYiAtX3oxX4bmfNkLayMnlXCnpR5Nv1/rIPLtr7j54WDRPKPi+g54A==" saltValue="QCNUuU/eSbvoMpeJEfLIHw=="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2:D12"/>
    <mergeCell ref="B13:D13"/>
    <mergeCell ref="B14:D14"/>
    <mergeCell ref="B1:E1"/>
    <mergeCell ref="C4:E4"/>
    <mergeCell ref="C5:E5"/>
    <mergeCell ref="B2:E2"/>
    <mergeCell ref="B3:E3"/>
    <mergeCell ref="B11:D11"/>
    <mergeCell ref="C6:E6"/>
    <mergeCell ref="B9:E9"/>
    <mergeCell ref="C7:E7"/>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5B54-4B5A-496B-A5CC-8A075726CE31}">
  <sheetPr codeName="Sheet15"/>
  <dimension ref="B1:AC25"/>
  <sheetViews>
    <sheetView showGridLines="0" view="pageBreakPreview" zoomScale="90" zoomScaleNormal="100" zoomScaleSheetLayoutView="90" workbookViewId="0">
      <selection activeCell="D9" sqref="D9"/>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82" t="str">
        <f>Cover!$B$2</f>
        <v>“Repairing of TLM workshop and Supply, erection of profile sheet roofing including civil foundation, structural steel work for providing roof in front of TL old store area towards working space for O&amp;M works at Aurangabad SS.”</v>
      </c>
      <c r="C1" s="582"/>
      <c r="D1" s="582"/>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83" t="str">
        <f>Cover!B3</f>
        <v>Specification No.: WR-1/C&amp;M/PS/I-3903/2025/Rfx-5005011498</v>
      </c>
      <c r="C2" s="583"/>
      <c r="D2" s="583"/>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81" t="s">
        <v>28</v>
      </c>
      <c r="C4" s="581"/>
      <c r="D4" s="581"/>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c r="C10" s="237"/>
      <c r="D10" s="233"/>
    </row>
    <row r="11" spans="2:29">
      <c r="B11" s="238"/>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79" t="s">
        <v>30</v>
      </c>
      <c r="C19" s="580"/>
      <c r="D19" s="276"/>
    </row>
    <row r="20" spans="2:5">
      <c r="B20" s="579" t="s">
        <v>246</v>
      </c>
      <c r="C20" s="580"/>
      <c r="D20" s="276"/>
    </row>
    <row r="21" spans="2:5">
      <c r="B21" s="579" t="s">
        <v>247</v>
      </c>
      <c r="C21" s="580"/>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password="8AFB"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8431FAE1-810B-4675-B879-DD1C7800CCB4}">
      <formula1>AB17</formula1>
      <formula2>AB18</formula2>
    </dataValidation>
    <dataValidation type="list" allowBlank="1" showInputMessage="1" showErrorMessage="1" sqref="D6" xr:uid="{95F8BF37-9CBC-4358-94A4-F9D7A9029C12}">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DC94-A964-48ED-BFD2-CA8A0C7E88F8}">
  <sheetPr codeName="Sheet2">
    <tabColor indexed="12"/>
  </sheetPr>
  <dimension ref="A1:P79"/>
  <sheetViews>
    <sheetView view="pageBreakPreview" topLeftCell="A26" zoomScale="70" zoomScaleNormal="90" zoomScaleSheetLayoutView="70" workbookViewId="0">
      <selection activeCell="F27" sqref="F27"/>
    </sheetView>
  </sheetViews>
  <sheetFormatPr defaultRowHeight="21"/>
  <cols>
    <col min="1" max="1" width="9" style="441" customWidth="1"/>
    <col min="2" max="2" width="9.75" style="347" bestFit="1" customWidth="1"/>
    <col min="3" max="3" width="74.125" style="436" customWidth="1"/>
    <col min="4" max="4" width="14.125" style="205" customWidth="1"/>
    <col min="5" max="5" width="12.375" style="476" customWidth="1"/>
    <col min="6" max="6" width="18.25" style="477" customWidth="1"/>
    <col min="7" max="7" width="20.875" style="477"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440" t="str">
        <f>Cover!B3</f>
        <v>Specification No.: WR-1/C&amp;M/PS/I-3903/2025/Rfx-5005011498</v>
      </c>
      <c r="B1" s="282"/>
      <c r="C1" s="434"/>
      <c r="D1" s="57"/>
      <c r="E1" s="473"/>
      <c r="F1" s="474"/>
      <c r="G1" s="475"/>
    </row>
    <row r="2" spans="1:7">
      <c r="B2" s="351"/>
      <c r="C2" s="362"/>
    </row>
    <row r="3" spans="1:7" ht="50.25" customHeight="1">
      <c r="A3" s="585" t="str">
        <f>Cover!$B$2</f>
        <v>“Repairing of TLM workshop and Supply, erection of profile sheet roofing including civil foundation, structural steel work for providing roof in front of TL old store area towards working space for O&amp;M works at Aurangabad SS.”</v>
      </c>
      <c r="B3" s="585"/>
      <c r="C3" s="585"/>
      <c r="D3" s="585"/>
      <c r="E3" s="585"/>
      <c r="F3" s="585"/>
      <c r="G3" s="585"/>
    </row>
    <row r="4" spans="1:7" ht="18.75">
      <c r="A4" s="586" t="s">
        <v>324</v>
      </c>
      <c r="B4" s="587"/>
      <c r="C4" s="587"/>
      <c r="D4" s="587"/>
      <c r="E4" s="587"/>
      <c r="F4" s="587"/>
      <c r="G4" s="587"/>
    </row>
    <row r="6" spans="1:7">
      <c r="A6" s="442" t="s">
        <v>52</v>
      </c>
      <c r="B6" s="26"/>
      <c r="C6" s="435"/>
      <c r="D6" s="281"/>
      <c r="E6" s="478"/>
      <c r="F6" s="477" t="s">
        <v>74</v>
      </c>
    </row>
    <row r="7" spans="1:7">
      <c r="A7" s="442" t="str">
        <f>"Bidder as "&amp; 'Names of Bidder'!D6</f>
        <v xml:space="preserve">Bidder as </v>
      </c>
      <c r="B7" s="26"/>
      <c r="F7" s="479" t="s">
        <v>110</v>
      </c>
    </row>
    <row r="8" spans="1:7">
      <c r="A8" s="442" t="s">
        <v>75</v>
      </c>
      <c r="B8" s="26"/>
      <c r="C8" s="368" t="str">
        <f>IF('Names of Bidder'!D8=0, "", 'Names of Bidder'!D8)</f>
        <v/>
      </c>
      <c r="D8" s="464"/>
      <c r="E8" s="480"/>
      <c r="F8" s="481" t="s">
        <v>77</v>
      </c>
      <c r="G8" s="479"/>
    </row>
    <row r="9" spans="1:7">
      <c r="A9" s="442" t="s">
        <v>76</v>
      </c>
      <c r="B9" s="26"/>
      <c r="C9" s="368" t="str">
        <f>IF('Names of Bidder'!D9=0, "", 'Names of Bidder'!D9)</f>
        <v/>
      </c>
      <c r="D9" s="464"/>
      <c r="E9" s="480"/>
      <c r="F9" s="481" t="s">
        <v>111</v>
      </c>
      <c r="G9" s="479"/>
    </row>
    <row r="10" spans="1:7">
      <c r="A10" s="443"/>
      <c r="B10" s="359"/>
      <c r="C10" s="368" t="str">
        <f>IF('Names of Bidder'!D10=0, "", 'Names of Bidder'!D10)</f>
        <v/>
      </c>
      <c r="D10" s="464"/>
      <c r="E10" s="480"/>
      <c r="F10" s="481" t="s">
        <v>112</v>
      </c>
      <c r="G10" s="479"/>
    </row>
    <row r="11" spans="1:7">
      <c r="A11" s="443"/>
      <c r="B11" s="359"/>
      <c r="C11" s="368" t="str">
        <f>IF('Names of Bidder'!D11=0, "", 'Names of Bidder'!D11)</f>
        <v/>
      </c>
      <c r="D11" s="464"/>
      <c r="E11" s="480"/>
      <c r="F11" s="481" t="s">
        <v>113</v>
      </c>
      <c r="G11" s="479"/>
    </row>
    <row r="12" spans="1:7">
      <c r="A12" s="443"/>
      <c r="B12" s="359"/>
      <c r="C12" s="368"/>
      <c r="D12" s="281"/>
      <c r="E12" s="478"/>
      <c r="F12" s="479"/>
    </row>
    <row r="13" spans="1:7">
      <c r="F13" s="474"/>
      <c r="G13" s="475" t="s">
        <v>62</v>
      </c>
    </row>
    <row r="14" spans="1:7" ht="31.5">
      <c r="A14" s="444" t="s">
        <v>63</v>
      </c>
      <c r="B14" s="426" t="s">
        <v>334</v>
      </c>
      <c r="C14" s="286" t="s">
        <v>69</v>
      </c>
      <c r="D14" s="154" t="s">
        <v>61</v>
      </c>
      <c r="E14" s="482" t="s">
        <v>64</v>
      </c>
      <c r="F14" s="483" t="s">
        <v>124</v>
      </c>
      <c r="G14" s="483" t="s">
        <v>125</v>
      </c>
    </row>
    <row r="15" spans="1:7" ht="20.25">
      <c r="A15" s="445">
        <v>1</v>
      </c>
      <c r="B15" s="287">
        <v>2</v>
      </c>
      <c r="C15" s="286">
        <v>3</v>
      </c>
      <c r="D15" s="154">
        <v>4</v>
      </c>
      <c r="E15" s="482">
        <v>5</v>
      </c>
      <c r="F15" s="482">
        <v>6</v>
      </c>
      <c r="G15" s="482" t="s">
        <v>53</v>
      </c>
    </row>
    <row r="16" spans="1:7" ht="35.25" customHeight="1">
      <c r="A16" s="588" t="s">
        <v>323</v>
      </c>
      <c r="B16" s="589"/>
      <c r="C16" s="590"/>
      <c r="D16" s="154"/>
      <c r="E16" s="484"/>
      <c r="F16" s="485"/>
      <c r="G16" s="484"/>
    </row>
    <row r="17" spans="1:7" s="398" customFormat="1">
      <c r="A17" s="509">
        <v>1</v>
      </c>
      <c r="B17" s="510">
        <v>1</v>
      </c>
      <c r="C17" s="511" t="s">
        <v>353</v>
      </c>
      <c r="D17" s="511"/>
      <c r="E17" s="512"/>
      <c r="F17" s="513"/>
      <c r="G17" s="486"/>
    </row>
    <row r="18" spans="1:7" s="398" customFormat="1" ht="54" customHeight="1">
      <c r="A18" s="514"/>
      <c r="B18" s="515">
        <v>1.1000000000000001</v>
      </c>
      <c r="C18" s="468" t="s">
        <v>354</v>
      </c>
      <c r="D18" s="511"/>
      <c r="E18" s="512"/>
      <c r="F18" s="513"/>
      <c r="G18" s="486"/>
    </row>
    <row r="19" spans="1:7" s="398" customFormat="1" ht="26.25" customHeight="1">
      <c r="A19" s="516"/>
      <c r="B19" s="517" t="s">
        <v>338</v>
      </c>
      <c r="C19" s="518" t="s">
        <v>355</v>
      </c>
      <c r="D19" s="519" t="s">
        <v>339</v>
      </c>
      <c r="E19" s="520">
        <v>77.400000000000006</v>
      </c>
      <c r="F19" s="487"/>
      <c r="G19" s="495">
        <f t="shared" ref="G19:G74" si="0">F19*E19</f>
        <v>0</v>
      </c>
    </row>
    <row r="20" spans="1:7" s="398" customFormat="1" ht="66">
      <c r="A20" s="521">
        <v>2</v>
      </c>
      <c r="B20" s="522">
        <v>2.6</v>
      </c>
      <c r="C20" s="468" t="s">
        <v>356</v>
      </c>
      <c r="D20" s="470"/>
      <c r="E20" s="523"/>
      <c r="F20" s="524"/>
      <c r="G20" s="495"/>
    </row>
    <row r="21" spans="1:7" s="398" customFormat="1">
      <c r="A21" s="521"/>
      <c r="B21" s="525" t="s">
        <v>340</v>
      </c>
      <c r="C21" s="470" t="s">
        <v>357</v>
      </c>
      <c r="D21" s="470" t="s">
        <v>339</v>
      </c>
      <c r="E21" s="523">
        <v>56.324700000000007</v>
      </c>
      <c r="F21" s="487"/>
      <c r="G21" s="495">
        <f t="shared" si="0"/>
        <v>0</v>
      </c>
    </row>
    <row r="22" spans="1:7" s="398" customFormat="1" ht="49.5">
      <c r="A22" s="522">
        <v>3</v>
      </c>
      <c r="B22" s="526">
        <v>2.25</v>
      </c>
      <c r="C22" s="449" t="s">
        <v>358</v>
      </c>
      <c r="D22" s="527" t="s">
        <v>339</v>
      </c>
      <c r="E22" s="520">
        <v>100.09387500000001</v>
      </c>
      <c r="F22" s="487"/>
      <c r="G22" s="495">
        <f t="shared" si="0"/>
        <v>0</v>
      </c>
    </row>
    <row r="23" spans="1:7" s="398" customFormat="1" ht="46.5" customHeight="1">
      <c r="A23" s="470"/>
      <c r="B23" s="528"/>
      <c r="C23" s="471" t="s">
        <v>359</v>
      </c>
      <c r="D23" s="470"/>
      <c r="E23" s="523"/>
      <c r="F23" s="524"/>
      <c r="G23" s="495"/>
    </row>
    <row r="24" spans="1:7" s="398" customFormat="1">
      <c r="A24" s="521">
        <v>4</v>
      </c>
      <c r="B24" s="528"/>
      <c r="C24" s="471" t="s">
        <v>360</v>
      </c>
      <c r="D24" s="470"/>
      <c r="E24" s="523"/>
      <c r="F24" s="524"/>
      <c r="G24" s="495"/>
    </row>
    <row r="25" spans="1:7" s="398" customFormat="1" ht="33">
      <c r="A25" s="521"/>
      <c r="B25" s="522" t="s">
        <v>255</v>
      </c>
      <c r="C25" s="468" t="s">
        <v>361</v>
      </c>
      <c r="D25" s="529" t="s">
        <v>339</v>
      </c>
      <c r="E25" s="520">
        <v>13.481924999999997</v>
      </c>
      <c r="F25" s="487"/>
      <c r="G25" s="495">
        <f t="shared" si="0"/>
        <v>0</v>
      </c>
    </row>
    <row r="26" spans="1:7" s="398" customFormat="1" ht="49.5">
      <c r="A26" s="521">
        <v>5</v>
      </c>
      <c r="B26" s="522">
        <v>4.3</v>
      </c>
      <c r="C26" s="530" t="s">
        <v>362</v>
      </c>
      <c r="D26" s="470"/>
      <c r="E26" s="523"/>
      <c r="F26" s="524"/>
      <c r="G26" s="495"/>
    </row>
    <row r="27" spans="1:7" s="398" customFormat="1">
      <c r="A27" s="521"/>
      <c r="B27" s="526" t="s">
        <v>256</v>
      </c>
      <c r="C27" s="527" t="s">
        <v>257</v>
      </c>
      <c r="D27" s="527" t="s">
        <v>363</v>
      </c>
      <c r="E27" s="520">
        <v>9.57</v>
      </c>
      <c r="F27" s="487"/>
      <c r="G27" s="495">
        <f t="shared" si="0"/>
        <v>0</v>
      </c>
    </row>
    <row r="28" spans="1:7" s="398" customFormat="1" ht="66">
      <c r="A28" s="521">
        <v>6</v>
      </c>
      <c r="B28" s="522">
        <v>5.0999999999999996</v>
      </c>
      <c r="C28" s="468" t="s">
        <v>364</v>
      </c>
      <c r="D28" s="470"/>
      <c r="E28" s="523"/>
      <c r="F28" s="524"/>
      <c r="G28" s="495"/>
    </row>
    <row r="29" spans="1:7" s="398" customFormat="1" ht="33">
      <c r="A29" s="521"/>
      <c r="B29" s="526" t="s">
        <v>341</v>
      </c>
      <c r="C29" s="531" t="s">
        <v>365</v>
      </c>
      <c r="D29" s="527" t="s">
        <v>339</v>
      </c>
      <c r="E29" s="523">
        <v>29.71</v>
      </c>
      <c r="F29" s="487"/>
      <c r="G29" s="495">
        <f t="shared" si="0"/>
        <v>0</v>
      </c>
    </row>
    <row r="30" spans="1:7" s="398" customFormat="1" ht="47.25" customHeight="1">
      <c r="A30" s="521">
        <v>7</v>
      </c>
      <c r="B30" s="522">
        <v>5.9</v>
      </c>
      <c r="C30" s="468" t="s">
        <v>366</v>
      </c>
      <c r="D30" s="527"/>
      <c r="E30" s="523"/>
      <c r="F30" s="532"/>
      <c r="G30" s="495"/>
    </row>
    <row r="31" spans="1:7" s="398" customFormat="1" ht="47.25" customHeight="1">
      <c r="A31" s="521"/>
      <c r="B31" s="526" t="s">
        <v>342</v>
      </c>
      <c r="C31" s="468" t="s">
        <v>367</v>
      </c>
      <c r="D31" s="527" t="s">
        <v>363</v>
      </c>
      <c r="E31" s="520">
        <v>16.725000000000001</v>
      </c>
      <c r="F31" s="487"/>
      <c r="G31" s="495">
        <f t="shared" si="0"/>
        <v>0</v>
      </c>
    </row>
    <row r="32" spans="1:7" s="398" customFormat="1">
      <c r="A32" s="526">
        <v>8</v>
      </c>
      <c r="B32" s="526" t="s">
        <v>343</v>
      </c>
      <c r="C32" s="468" t="s">
        <v>368</v>
      </c>
      <c r="D32" s="527" t="s">
        <v>363</v>
      </c>
      <c r="E32" s="520">
        <v>28.559999999999995</v>
      </c>
      <c r="F32" s="487"/>
      <c r="G32" s="495">
        <f t="shared" si="0"/>
        <v>0</v>
      </c>
    </row>
    <row r="33" spans="1:7" s="398" customFormat="1" ht="47.25" customHeight="1">
      <c r="A33" s="527">
        <v>9</v>
      </c>
      <c r="B33" s="526">
        <v>5.22</v>
      </c>
      <c r="C33" s="468" t="s">
        <v>369</v>
      </c>
      <c r="D33" s="527"/>
      <c r="E33" s="523"/>
      <c r="F33" s="470"/>
      <c r="G33" s="495"/>
    </row>
    <row r="34" spans="1:7" s="398" customFormat="1" ht="47.25" customHeight="1">
      <c r="A34" s="527"/>
      <c r="B34" s="526" t="s">
        <v>344</v>
      </c>
      <c r="C34" s="468" t="s">
        <v>370</v>
      </c>
      <c r="D34" s="527" t="s">
        <v>371</v>
      </c>
      <c r="E34" s="520">
        <v>819.2958000000001</v>
      </c>
      <c r="F34" s="487"/>
      <c r="G34" s="495">
        <f t="shared" si="0"/>
        <v>0</v>
      </c>
    </row>
    <row r="35" spans="1:7" s="398" customFormat="1" ht="47.25" customHeight="1">
      <c r="A35" s="208">
        <v>10</v>
      </c>
      <c r="B35" s="533">
        <v>6.1</v>
      </c>
      <c r="C35" s="468" t="s">
        <v>372</v>
      </c>
      <c r="D35" s="527"/>
      <c r="E35" s="520"/>
      <c r="F35" s="532"/>
      <c r="G35" s="495"/>
    </row>
    <row r="36" spans="1:7" s="398" customFormat="1" ht="47.25" customHeight="1">
      <c r="A36" s="526"/>
      <c r="B36" s="526" t="s">
        <v>345</v>
      </c>
      <c r="C36" s="531" t="s">
        <v>346</v>
      </c>
      <c r="D36" s="527" t="s">
        <v>339</v>
      </c>
      <c r="E36" s="520">
        <v>14.170300000000001</v>
      </c>
      <c r="F36" s="487"/>
      <c r="G36" s="495">
        <f t="shared" si="0"/>
        <v>0</v>
      </c>
    </row>
    <row r="37" spans="1:7" s="398" customFormat="1" ht="69.75" customHeight="1">
      <c r="A37" s="526">
        <v>11</v>
      </c>
      <c r="B37" s="526">
        <v>10.199999999999999</v>
      </c>
      <c r="C37" s="468" t="s">
        <v>373</v>
      </c>
      <c r="D37" s="527" t="s">
        <v>371</v>
      </c>
      <c r="E37" s="520">
        <v>3266.1529999999998</v>
      </c>
      <c r="F37" s="487"/>
      <c r="G37" s="495">
        <f t="shared" si="0"/>
        <v>0</v>
      </c>
    </row>
    <row r="38" spans="1:7" s="398" customFormat="1" ht="47.25" customHeight="1">
      <c r="A38" s="526">
        <v>12</v>
      </c>
      <c r="B38" s="534">
        <v>10.199999999999999</v>
      </c>
      <c r="C38" s="468" t="s">
        <v>374</v>
      </c>
      <c r="D38" s="527" t="s">
        <v>371</v>
      </c>
      <c r="E38" s="520">
        <v>57.373800000000003</v>
      </c>
      <c r="F38" s="487"/>
      <c r="G38" s="495">
        <f t="shared" si="0"/>
        <v>0</v>
      </c>
    </row>
    <row r="39" spans="1:7" s="398" customFormat="1" ht="47.25" customHeight="1">
      <c r="A39" s="535">
        <v>13</v>
      </c>
      <c r="B39" s="528">
        <v>13.1</v>
      </c>
      <c r="C39" s="470" t="s">
        <v>375</v>
      </c>
      <c r="D39" s="527"/>
      <c r="E39" s="520"/>
      <c r="F39" s="520"/>
      <c r="G39" s="495"/>
    </row>
    <row r="40" spans="1:7" s="398" customFormat="1" ht="47.25" customHeight="1">
      <c r="A40" s="535"/>
      <c r="B40" s="528" t="s">
        <v>376</v>
      </c>
      <c r="C40" s="470" t="s">
        <v>377</v>
      </c>
      <c r="D40" s="527" t="s">
        <v>363</v>
      </c>
      <c r="E40" s="520">
        <v>13.129999999999999</v>
      </c>
      <c r="F40" s="487"/>
      <c r="G40" s="495">
        <f t="shared" si="0"/>
        <v>0</v>
      </c>
    </row>
    <row r="41" spans="1:7" s="398" customFormat="1" ht="47.25" customHeight="1">
      <c r="A41" s="536">
        <v>14</v>
      </c>
      <c r="B41" s="537">
        <v>13.2</v>
      </c>
      <c r="C41" s="468" t="s">
        <v>378</v>
      </c>
      <c r="D41" s="527"/>
      <c r="E41" s="520"/>
      <c r="F41" s="520"/>
      <c r="G41" s="495"/>
    </row>
    <row r="42" spans="1:7" s="398" customFormat="1" ht="47.25" customHeight="1">
      <c r="A42" s="538"/>
      <c r="B42" s="534" t="s">
        <v>379</v>
      </c>
      <c r="C42" s="531" t="s">
        <v>377</v>
      </c>
      <c r="D42" s="527" t="s">
        <v>363</v>
      </c>
      <c r="E42" s="520">
        <v>13.129999999999999</v>
      </c>
      <c r="F42" s="487"/>
      <c r="G42" s="495">
        <f t="shared" si="0"/>
        <v>0</v>
      </c>
    </row>
    <row r="43" spans="1:7" s="398" customFormat="1" ht="47.25" customHeight="1">
      <c r="A43" s="527">
        <v>15</v>
      </c>
      <c r="B43" s="526">
        <v>13.62</v>
      </c>
      <c r="C43" s="531" t="s">
        <v>380</v>
      </c>
      <c r="D43" s="470"/>
      <c r="E43" s="523"/>
      <c r="F43" s="524"/>
      <c r="G43" s="495"/>
    </row>
    <row r="44" spans="1:7" s="398" customFormat="1" ht="54" customHeight="1">
      <c r="A44" s="527"/>
      <c r="B44" s="522" t="s">
        <v>381</v>
      </c>
      <c r="C44" s="530" t="s">
        <v>382</v>
      </c>
      <c r="D44" s="527" t="s">
        <v>363</v>
      </c>
      <c r="E44" s="520">
        <v>134.71080000000003</v>
      </c>
      <c r="F44" s="487"/>
      <c r="G44" s="495">
        <f t="shared" si="0"/>
        <v>0</v>
      </c>
    </row>
    <row r="45" spans="1:7" s="398" customFormat="1" ht="49.5">
      <c r="A45" s="539">
        <v>16</v>
      </c>
      <c r="B45" s="522">
        <v>15.2</v>
      </c>
      <c r="C45" s="468" t="s">
        <v>383</v>
      </c>
      <c r="D45" s="527"/>
      <c r="E45" s="520"/>
      <c r="F45" s="532"/>
      <c r="G45" s="495"/>
    </row>
    <row r="46" spans="1:7" s="398" customFormat="1" ht="35.25" customHeight="1">
      <c r="A46" s="540"/>
      <c r="B46" s="526" t="s">
        <v>384</v>
      </c>
      <c r="C46" s="530" t="s">
        <v>385</v>
      </c>
      <c r="D46" s="529" t="s">
        <v>339</v>
      </c>
      <c r="E46" s="520">
        <v>3</v>
      </c>
      <c r="F46" s="487"/>
      <c r="G46" s="495">
        <f t="shared" si="0"/>
        <v>0</v>
      </c>
    </row>
    <row r="47" spans="1:7" s="398" customFormat="1" ht="47.25" customHeight="1">
      <c r="A47" s="470"/>
      <c r="B47" s="528"/>
      <c r="C47" s="541" t="s">
        <v>386</v>
      </c>
      <c r="D47" s="469"/>
      <c r="E47" s="523"/>
      <c r="F47" s="469"/>
      <c r="G47" s="495"/>
    </row>
    <row r="48" spans="1:7" s="398" customFormat="1" ht="115.5">
      <c r="A48" s="542">
        <v>17</v>
      </c>
      <c r="B48" s="522">
        <v>16.45</v>
      </c>
      <c r="C48" s="530" t="s">
        <v>387</v>
      </c>
      <c r="D48" s="543" t="s">
        <v>252</v>
      </c>
      <c r="E48" s="520">
        <v>47.5</v>
      </c>
      <c r="F48" s="487"/>
      <c r="G48" s="495">
        <f t="shared" si="0"/>
        <v>0</v>
      </c>
    </row>
    <row r="49" spans="1:7" s="398" customFormat="1" ht="148.5">
      <c r="A49" s="542">
        <v>18</v>
      </c>
      <c r="B49" s="522">
        <v>26.19</v>
      </c>
      <c r="C49" s="530" t="s">
        <v>347</v>
      </c>
      <c r="D49" s="543"/>
      <c r="E49" s="520"/>
      <c r="F49" s="532"/>
      <c r="G49" s="495"/>
    </row>
    <row r="50" spans="1:7" s="398" customFormat="1" ht="48.75" customHeight="1">
      <c r="A50" s="542"/>
      <c r="B50" s="544" t="s">
        <v>348</v>
      </c>
      <c r="C50" s="530" t="s">
        <v>388</v>
      </c>
      <c r="D50" s="543" t="s">
        <v>363</v>
      </c>
      <c r="E50" s="520">
        <v>153.44999999999999</v>
      </c>
      <c r="F50" s="487"/>
      <c r="G50" s="495">
        <f t="shared" si="0"/>
        <v>0</v>
      </c>
    </row>
    <row r="51" spans="1:7" s="398" customFormat="1" ht="117" hidden="1" customHeight="1">
      <c r="A51" s="508"/>
      <c r="B51" s="497"/>
      <c r="C51" s="498"/>
      <c r="D51" s="497"/>
      <c r="E51" s="496"/>
      <c r="F51" s="496"/>
      <c r="G51" s="495"/>
    </row>
    <row r="52" spans="1:7" s="398" customFormat="1" ht="117" hidden="1" customHeight="1">
      <c r="A52" s="508"/>
      <c r="B52" s="497"/>
      <c r="C52" s="498"/>
      <c r="D52" s="497"/>
      <c r="E52" s="496"/>
      <c r="F52" s="487"/>
      <c r="G52" s="495">
        <f t="shared" si="0"/>
        <v>0</v>
      </c>
    </row>
    <row r="53" spans="1:7" s="398" customFormat="1" ht="117" hidden="1" customHeight="1">
      <c r="A53" s="508"/>
      <c r="B53" s="497"/>
      <c r="C53" s="498"/>
      <c r="D53" s="497"/>
      <c r="E53" s="496"/>
      <c r="F53" s="496"/>
      <c r="G53" s="495"/>
    </row>
    <row r="54" spans="1:7" s="398" customFormat="1" ht="117" hidden="1" customHeight="1">
      <c r="A54" s="508"/>
      <c r="B54" s="497"/>
      <c r="C54" s="498"/>
      <c r="D54" s="497"/>
      <c r="E54" s="496"/>
      <c r="F54" s="487"/>
      <c r="G54" s="495">
        <f t="shared" si="0"/>
        <v>0</v>
      </c>
    </row>
    <row r="55" spans="1:7" s="398" customFormat="1" ht="117" hidden="1" customHeight="1">
      <c r="A55" s="508"/>
      <c r="B55" s="497"/>
      <c r="C55" s="498"/>
      <c r="D55" s="497"/>
      <c r="E55" s="496"/>
      <c r="F55" s="496"/>
      <c r="G55" s="495">
        <f t="shared" si="0"/>
        <v>0</v>
      </c>
    </row>
    <row r="56" spans="1:7" s="398" customFormat="1" ht="117" hidden="1" customHeight="1">
      <c r="A56" s="507"/>
      <c r="B56" s="502"/>
      <c r="C56" s="503"/>
      <c r="D56" s="497"/>
      <c r="E56" s="496"/>
      <c r="F56" s="487"/>
      <c r="G56" s="495">
        <f t="shared" si="0"/>
        <v>0</v>
      </c>
    </row>
    <row r="57" spans="1:7" s="398" customFormat="1" ht="117" hidden="1" customHeight="1">
      <c r="A57" s="499"/>
      <c r="B57" s="500"/>
      <c r="C57" s="501"/>
      <c r="D57" s="497"/>
      <c r="E57" s="496"/>
      <c r="F57" s="487"/>
      <c r="G57" s="495">
        <f t="shared" si="0"/>
        <v>0</v>
      </c>
    </row>
    <row r="58" spans="1:7" s="398" customFormat="1" ht="117" hidden="1" customHeight="1">
      <c r="A58" s="506"/>
      <c r="B58" s="500"/>
      <c r="C58" s="501"/>
      <c r="D58" s="497"/>
      <c r="E58" s="496"/>
      <c r="F58" s="496"/>
      <c r="G58" s="495"/>
    </row>
    <row r="59" spans="1:7" s="398" customFormat="1" ht="117" hidden="1" customHeight="1">
      <c r="A59" s="507"/>
      <c r="B59" s="500"/>
      <c r="C59" s="501"/>
      <c r="D59" s="497"/>
      <c r="E59" s="496"/>
      <c r="F59" s="487"/>
      <c r="G59" s="495">
        <f t="shared" si="0"/>
        <v>0</v>
      </c>
    </row>
    <row r="60" spans="1:7" s="398" customFormat="1" ht="117" hidden="1" customHeight="1">
      <c r="A60" s="506"/>
      <c r="B60" s="500"/>
      <c r="C60" s="501"/>
      <c r="D60" s="497"/>
      <c r="E60" s="496"/>
      <c r="F60" s="496"/>
      <c r="G60" s="495"/>
    </row>
    <row r="61" spans="1:7" s="398" customFormat="1" ht="117" hidden="1" customHeight="1">
      <c r="A61" s="507"/>
      <c r="B61" s="500"/>
      <c r="C61" s="501"/>
      <c r="D61" s="497"/>
      <c r="E61" s="496"/>
      <c r="F61" s="487"/>
      <c r="G61" s="495">
        <f t="shared" si="0"/>
        <v>0</v>
      </c>
    </row>
    <row r="62" spans="1:7" s="398" customFormat="1" ht="34.5" hidden="1" customHeight="1">
      <c r="A62" s="584"/>
      <c r="B62" s="467"/>
      <c r="C62" s="468"/>
      <c r="D62" s="470"/>
      <c r="E62" s="488"/>
      <c r="F62" s="488"/>
      <c r="G62" s="486"/>
    </row>
    <row r="63" spans="1:7" s="398" customFormat="1" ht="34.5" hidden="1" customHeight="1">
      <c r="A63" s="584"/>
      <c r="B63" s="470"/>
      <c r="C63" s="471"/>
      <c r="D63" s="470"/>
      <c r="E63" s="488"/>
      <c r="F63" s="488"/>
      <c r="G63" s="486"/>
    </row>
    <row r="64" spans="1:7" s="398" customFormat="1" ht="34.5" hidden="1" customHeight="1">
      <c r="A64" s="584"/>
      <c r="B64" s="469"/>
      <c r="C64" s="470"/>
      <c r="D64" s="470"/>
      <c r="E64" s="488"/>
      <c r="F64" s="487"/>
      <c r="G64" s="486">
        <f t="shared" si="0"/>
        <v>0</v>
      </c>
    </row>
    <row r="65" spans="1:8" s="398" customFormat="1" ht="34.5" hidden="1" customHeight="1">
      <c r="A65" s="472"/>
      <c r="B65" s="469"/>
      <c r="C65" s="470"/>
      <c r="D65" s="470"/>
      <c r="E65" s="488"/>
      <c r="F65" s="488"/>
      <c r="G65" s="486"/>
    </row>
    <row r="66" spans="1:8" s="398" customFormat="1" ht="34.5" hidden="1" customHeight="1">
      <c r="A66" s="472"/>
      <c r="B66" s="469"/>
      <c r="C66" s="470"/>
      <c r="D66" s="470"/>
      <c r="E66" s="489"/>
      <c r="F66" s="487"/>
      <c r="G66" s="486">
        <f t="shared" si="0"/>
        <v>0</v>
      </c>
    </row>
    <row r="67" spans="1:8" s="398" customFormat="1" ht="34.5" hidden="1" customHeight="1">
      <c r="A67" s="446"/>
      <c r="B67" s="429"/>
      <c r="C67" s="431"/>
      <c r="D67" s="432"/>
      <c r="E67" s="430"/>
      <c r="F67" s="487"/>
      <c r="G67" s="486">
        <f t="shared" si="0"/>
        <v>0</v>
      </c>
    </row>
    <row r="68" spans="1:8" s="398" customFormat="1" ht="34.5" hidden="1" customHeight="1">
      <c r="A68" s="446"/>
      <c r="B68" s="429"/>
      <c r="C68" s="431"/>
      <c r="D68" s="432"/>
      <c r="E68" s="430"/>
      <c r="F68" s="487"/>
      <c r="G68" s="486">
        <f t="shared" si="0"/>
        <v>0</v>
      </c>
    </row>
    <row r="69" spans="1:8" s="398" customFormat="1" ht="34.5" hidden="1" customHeight="1">
      <c r="A69" s="446"/>
      <c r="B69" s="429"/>
      <c r="C69" s="431"/>
      <c r="D69" s="432"/>
      <c r="E69" s="430"/>
      <c r="F69" s="487"/>
      <c r="G69" s="486">
        <f t="shared" si="0"/>
        <v>0</v>
      </c>
    </row>
    <row r="70" spans="1:8" s="398" customFormat="1" ht="34.5" hidden="1" customHeight="1">
      <c r="A70" s="446"/>
      <c r="B70" s="429"/>
      <c r="C70" s="431"/>
      <c r="D70" s="432"/>
      <c r="E70" s="433"/>
      <c r="F70" s="487"/>
      <c r="G70" s="486">
        <f t="shared" si="0"/>
        <v>0</v>
      </c>
    </row>
    <row r="71" spans="1:8" s="398" customFormat="1" ht="34.5" hidden="1" customHeight="1">
      <c r="A71" s="446"/>
      <c r="B71" s="429"/>
      <c r="C71" s="431"/>
      <c r="D71" s="432"/>
      <c r="E71" s="432"/>
      <c r="F71" s="487"/>
      <c r="G71" s="486">
        <f t="shared" si="0"/>
        <v>0</v>
      </c>
    </row>
    <row r="72" spans="1:8" s="398" customFormat="1" ht="34.5" hidden="1" customHeight="1">
      <c r="A72" s="446"/>
      <c r="B72" s="429"/>
      <c r="C72" s="431"/>
      <c r="D72" s="432"/>
      <c r="E72" s="433"/>
      <c r="F72" s="487"/>
      <c r="G72" s="486">
        <f t="shared" si="0"/>
        <v>0</v>
      </c>
    </row>
    <row r="73" spans="1:8" s="398" customFormat="1" ht="34.5" hidden="1" customHeight="1">
      <c r="A73" s="446"/>
      <c r="B73" s="429"/>
      <c r="C73" s="431"/>
      <c r="D73" s="432"/>
      <c r="E73" s="430"/>
      <c r="F73" s="487"/>
      <c r="G73" s="486">
        <f t="shared" si="0"/>
        <v>0</v>
      </c>
    </row>
    <row r="74" spans="1:8" s="398" customFormat="1" ht="34.5" hidden="1" customHeight="1">
      <c r="A74" s="446"/>
      <c r="B74" s="429"/>
      <c r="C74" s="449"/>
      <c r="D74" s="432"/>
      <c r="E74" s="430"/>
      <c r="F74" s="487"/>
      <c r="G74" s="486">
        <f t="shared" si="0"/>
        <v>0</v>
      </c>
    </row>
    <row r="75" spans="1:8" s="398" customFormat="1" ht="52.5">
      <c r="A75" s="447"/>
      <c r="B75" s="399"/>
      <c r="C75" s="437" t="s">
        <v>330</v>
      </c>
      <c r="D75" s="419"/>
      <c r="E75" s="490"/>
      <c r="F75" s="491"/>
      <c r="G75" s="492">
        <f>SUM(G19:G74)</f>
        <v>0</v>
      </c>
      <c r="H75" s="418" t="e">
        <f>#REF!+#REF!+#REF!+#REF!</f>
        <v>#REF!</v>
      </c>
    </row>
    <row r="76" spans="1:8">
      <c r="A76" s="448" t="s">
        <v>78</v>
      </c>
      <c r="B76" s="290"/>
      <c r="C76" s="438" t="str">
        <f>IF('Names of Bidder'!D23=0, "", 'Names of Bidder'!D23)</f>
        <v/>
      </c>
      <c r="D76" s="465"/>
      <c r="F76" s="493" t="s">
        <v>80</v>
      </c>
      <c r="G76" s="494" t="str">
        <f>IF('Names of Bidder'!D18=0, "", 'Names of Bidder'!D18)</f>
        <v/>
      </c>
    </row>
    <row r="77" spans="1:8">
      <c r="A77" s="448" t="s">
        <v>79</v>
      </c>
      <c r="B77" s="290"/>
      <c r="C77" s="438" t="str">
        <f>IF('Names of Bidder'!D24=0, "", 'Names of Bidder'!D24)</f>
        <v/>
      </c>
      <c r="F77" s="493" t="s">
        <v>81</v>
      </c>
      <c r="G77" s="477" t="str">
        <f>IF('Names of Bidder'!D19=0, "", 'Names of Bidder'!D19)</f>
        <v/>
      </c>
    </row>
    <row r="78" spans="1:8">
      <c r="C78" s="439"/>
    </row>
    <row r="79" spans="1:8">
      <c r="C79" s="439"/>
      <c r="F79" s="493"/>
    </row>
  </sheetData>
  <sheetProtection algorithmName="SHA-512" hashValue="S7M7MKUjxnhyEC3Cd+jSSGCBLriarnlwoZe5o5XLnCp9vrq521FvHhqXoc3AoI5TDpAHVymo63kRUnFN+YdCug==" saltValue="OdILmnHIaCn/Rdfxb5vS8A=="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4">
    <mergeCell ref="A62:A64"/>
    <mergeCell ref="A3:G3"/>
    <mergeCell ref="A4:G4"/>
    <mergeCell ref="A16:C16"/>
  </mergeCells>
  <phoneticPr fontId="2" type="noConversion"/>
  <printOptions horizontalCentered="1"/>
  <pageMargins left="0.511811023622047" right="0.26" top="0.48" bottom="0.54" header="0.25" footer="0.27"/>
  <pageSetup paperSize="9" scale="37"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BCCF-1D57-48B1-8D78-297447E3294B}">
  <sheetPr codeName="Sheet3">
    <tabColor indexed="53"/>
  </sheetPr>
  <dimension ref="A1:AA45"/>
  <sheetViews>
    <sheetView view="pageBreakPreview" topLeftCell="A7" zoomScale="91" zoomScaleNormal="91" zoomScaleSheetLayoutView="91" workbookViewId="0">
      <selection activeCell="H33" sqref="H33"/>
    </sheetView>
  </sheetViews>
  <sheetFormatPr defaultRowHeight="16.5"/>
  <cols>
    <col min="1" max="1" width="8.25" style="361" customWidth="1"/>
    <col min="2" max="2" width="7.25" style="361" customWidth="1"/>
    <col min="3" max="3" width="47.5" style="357" customWidth="1"/>
    <col min="4" max="4" width="10.375" style="356" customWidth="1"/>
    <col min="5" max="5" width="15.75" style="427" customWidth="1"/>
    <col min="6" max="6" width="22.125" style="358" customWidth="1"/>
    <col min="7" max="7" width="26.5" style="358"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95" t="str">
        <f>Cover!B3</f>
        <v>Specification No.: WR-1/C&amp;M/PS/I-3903/2025/Rfx-5005011498</v>
      </c>
      <c r="B1" s="595"/>
      <c r="C1" s="595"/>
      <c r="D1" s="333"/>
      <c r="E1" s="57"/>
      <c r="F1" s="334"/>
      <c r="G1" s="334" t="s">
        <v>84</v>
      </c>
    </row>
    <row r="2" spans="1:14" ht="23.25" customHeight="1">
      <c r="A2" s="347"/>
      <c r="B2" s="351"/>
      <c r="C2" s="354"/>
      <c r="D2" s="347"/>
      <c r="E2" s="205"/>
      <c r="F2" s="355"/>
      <c r="G2" s="355"/>
    </row>
    <row r="3" spans="1:14" ht="24.75" customHeight="1">
      <c r="A3" s="596" t="str">
        <f>Cover!$B$2</f>
        <v>“Repairing of TLM workshop and Supply, erection of profile sheet roofing including civil foundation, structural steel work for providing roof in front of TL old store area towards working space for O&amp;M works at Aurangabad SS.”</v>
      </c>
      <c r="B3" s="596"/>
      <c r="C3" s="596"/>
      <c r="D3" s="596"/>
      <c r="E3" s="596"/>
      <c r="F3" s="596"/>
      <c r="G3" s="596"/>
      <c r="L3" s="337"/>
      <c r="N3" s="338"/>
    </row>
    <row r="4" spans="1:14" ht="32.25" customHeight="1">
      <c r="A4" s="597" t="s">
        <v>325</v>
      </c>
      <c r="B4" s="598"/>
      <c r="C4" s="598"/>
      <c r="D4" s="598"/>
      <c r="E4" s="598"/>
      <c r="F4" s="598"/>
      <c r="G4" s="598"/>
      <c r="H4" s="339"/>
      <c r="L4" s="337"/>
      <c r="N4" s="338"/>
    </row>
    <row r="5" spans="1:14" ht="18" customHeight="1">
      <c r="G5" s="355"/>
      <c r="L5" s="337"/>
      <c r="N5" s="338"/>
    </row>
    <row r="6" spans="1:14" ht="18" customHeight="1">
      <c r="A6" s="280" t="str">
        <f>'  Sch-1'!A6</f>
        <v>Bidder’s Name and Address</v>
      </c>
      <c r="B6" s="26"/>
      <c r="C6" s="359"/>
      <c r="D6" s="359"/>
      <c r="E6" s="277"/>
      <c r="F6" s="355" t="s">
        <v>74</v>
      </c>
      <c r="G6" s="355"/>
      <c r="H6" s="359"/>
      <c r="L6" s="337"/>
      <c r="N6" s="338"/>
    </row>
    <row r="7" spans="1:14" ht="18" customHeight="1">
      <c r="A7" s="364" t="str">
        <f>'  Sch-1'!A7</f>
        <v xml:space="preserve">Bidder as </v>
      </c>
      <c r="B7" s="340"/>
      <c r="F7" s="360" t="s">
        <v>110</v>
      </c>
      <c r="G7" s="355"/>
      <c r="H7" s="359"/>
      <c r="L7" s="337"/>
      <c r="N7" s="338"/>
    </row>
    <row r="8" spans="1:14">
      <c r="A8" s="280" t="s">
        <v>75</v>
      </c>
      <c r="B8" s="26"/>
      <c r="C8" s="594" t="str">
        <f>IF('  Sch-1'!C8=0, "", '  Sch-1'!C8)</f>
        <v/>
      </c>
      <c r="D8" s="594"/>
      <c r="E8" s="594"/>
      <c r="F8" s="366" t="s">
        <v>77</v>
      </c>
      <c r="G8" s="360"/>
      <c r="L8" s="337"/>
      <c r="N8" s="338"/>
    </row>
    <row r="9" spans="1:14">
      <c r="A9" s="280" t="s">
        <v>76</v>
      </c>
      <c r="B9" s="26"/>
      <c r="C9" s="594" t="str">
        <f>IF('  Sch-1'!C9=0, "", '  Sch-1'!C9)</f>
        <v/>
      </c>
      <c r="D9" s="594"/>
      <c r="E9" s="594"/>
      <c r="F9" s="366" t="s">
        <v>111</v>
      </c>
      <c r="G9" s="360"/>
      <c r="L9" s="337"/>
      <c r="N9" s="338"/>
    </row>
    <row r="10" spans="1:14">
      <c r="A10" s="365"/>
      <c r="B10" s="359"/>
      <c r="C10" s="594" t="str">
        <f>IF('  Sch-1'!C10=0, "", '  Sch-1'!C10)</f>
        <v/>
      </c>
      <c r="D10" s="594"/>
      <c r="E10" s="594"/>
      <c r="F10" s="366" t="s">
        <v>112</v>
      </c>
      <c r="G10" s="360"/>
    </row>
    <row r="11" spans="1:14">
      <c r="A11" s="365"/>
      <c r="B11" s="359"/>
      <c r="C11" s="594" t="str">
        <f>IF('  Sch-1'!C11=0, "", '  Sch-1'!C11)</f>
        <v/>
      </c>
      <c r="D11" s="594"/>
      <c r="E11" s="594"/>
      <c r="F11" s="366" t="s">
        <v>113</v>
      </c>
      <c r="G11" s="360"/>
    </row>
    <row r="12" spans="1:14" ht="18" customHeight="1">
      <c r="A12" s="365"/>
      <c r="B12" s="359"/>
      <c r="C12" s="26"/>
      <c r="D12" s="26"/>
      <c r="E12" s="281"/>
      <c r="F12" s="360"/>
      <c r="G12" s="355"/>
      <c r="H12" s="359"/>
    </row>
    <row r="13" spans="1:14" ht="18" customHeight="1">
      <c r="A13" s="365"/>
      <c r="B13" s="359"/>
      <c r="C13" s="26"/>
      <c r="D13" s="26"/>
      <c r="E13" s="281"/>
      <c r="F13" s="367"/>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c r="A16" s="459"/>
      <c r="B16" s="461"/>
      <c r="C16" s="462" t="s">
        <v>337</v>
      </c>
      <c r="D16" s="459"/>
      <c r="E16" s="154"/>
      <c r="F16" s="287"/>
      <c r="G16" s="287"/>
      <c r="H16" s="342"/>
      <c r="M16" s="343"/>
      <c r="N16" s="343"/>
    </row>
    <row r="17" spans="1:27" ht="34.5" customHeight="1">
      <c r="A17" s="504"/>
      <c r="B17" s="504"/>
      <c r="C17" s="545" t="s">
        <v>332</v>
      </c>
      <c r="D17" s="505"/>
      <c r="E17" s="505"/>
      <c r="F17" s="505"/>
      <c r="G17" s="466">
        <f>F17*E17</f>
        <v>0</v>
      </c>
      <c r="H17" s="342"/>
      <c r="M17" s="343"/>
      <c r="N17" s="343"/>
    </row>
    <row r="18" spans="1:27" hidden="1">
      <c r="A18" s="459"/>
      <c r="B18" s="461"/>
      <c r="C18" s="463"/>
      <c r="D18" s="460"/>
      <c r="E18" s="445"/>
      <c r="F18" s="445"/>
      <c r="G18" s="445">
        <f>F18*E18</f>
        <v>0</v>
      </c>
      <c r="H18" s="342"/>
      <c r="M18" s="343"/>
      <c r="N18" s="343"/>
    </row>
    <row r="19" spans="1:27" hidden="1">
      <c r="A19" s="311"/>
      <c r="B19" s="457"/>
      <c r="C19" s="458"/>
      <c r="D19" s="460"/>
      <c r="E19" s="445"/>
      <c r="F19" s="445"/>
      <c r="G19" s="445">
        <f>F19*E19</f>
        <v>0</v>
      </c>
      <c r="H19" s="342"/>
      <c r="M19" s="343"/>
      <c r="N19" s="343"/>
    </row>
    <row r="20" spans="1:27" ht="18" hidden="1" customHeight="1">
      <c r="A20" s="315"/>
      <c r="B20" s="287"/>
      <c r="C20" s="287"/>
      <c r="D20" s="287"/>
      <c r="E20" s="154"/>
      <c r="F20" s="287"/>
      <c r="G20" s="287"/>
      <c r="H20" s="342"/>
      <c r="M20" s="343"/>
      <c r="N20" s="343"/>
    </row>
    <row r="21" spans="1:27" ht="18" hidden="1" customHeight="1">
      <c r="A21" s="315"/>
      <c r="B21" s="287"/>
      <c r="C21" s="287"/>
      <c r="D21" s="287"/>
      <c r="E21" s="154"/>
      <c r="F21" s="287"/>
      <c r="G21" s="287"/>
      <c r="H21" s="342"/>
      <c r="M21" s="343"/>
      <c r="N21" s="343"/>
    </row>
    <row r="22" spans="1:27" ht="18" hidden="1" customHeight="1">
      <c r="A22" s="315"/>
      <c r="B22" s="287"/>
      <c r="C22" s="287"/>
      <c r="D22" s="287"/>
      <c r="E22" s="154"/>
      <c r="F22" s="287"/>
      <c r="G22" s="287"/>
      <c r="H22" s="342"/>
      <c r="M22" s="343"/>
      <c r="N22" s="343"/>
    </row>
    <row r="23" spans="1:27" ht="18" hidden="1" customHeight="1">
      <c r="A23" s="315"/>
      <c r="B23" s="287"/>
      <c r="C23" s="287"/>
      <c r="D23" s="287"/>
      <c r="E23" s="154"/>
      <c r="F23" s="287"/>
      <c r="G23" s="287"/>
      <c r="H23" s="342"/>
      <c r="M23" s="343"/>
      <c r="N23" s="343"/>
    </row>
    <row r="24" spans="1:27" ht="18" hidden="1" customHeight="1">
      <c r="A24" s="315"/>
      <c r="B24" s="287"/>
      <c r="C24" s="287"/>
      <c r="D24" s="287"/>
      <c r="E24" s="154"/>
      <c r="F24" s="287"/>
      <c r="G24" s="287"/>
      <c r="H24" s="342"/>
      <c r="M24" s="343"/>
      <c r="N24" s="343"/>
    </row>
    <row r="25" spans="1:27" ht="18" hidden="1" customHeight="1">
      <c r="A25" s="315"/>
      <c r="B25" s="287"/>
      <c r="C25" s="287"/>
      <c r="D25" s="287"/>
      <c r="E25" s="154"/>
      <c r="F25" s="287"/>
      <c r="G25" s="287"/>
      <c r="H25" s="342"/>
      <c r="M25" s="343"/>
      <c r="N25" s="343"/>
    </row>
    <row r="26" spans="1:27" hidden="1">
      <c r="A26" s="452"/>
      <c r="B26" s="451"/>
      <c r="C26" s="453"/>
      <c r="D26" s="454"/>
      <c r="E26" s="455"/>
      <c r="F26" s="456"/>
      <c r="G26" s="450"/>
      <c r="H26" s="342"/>
      <c r="M26" s="343"/>
      <c r="N26" s="343"/>
    </row>
    <row r="27" spans="1:27" hidden="1">
      <c r="A27" s="452"/>
      <c r="B27" s="451"/>
      <c r="C27" s="453"/>
      <c r="D27" s="454"/>
      <c r="E27" s="455"/>
      <c r="F27" s="456"/>
      <c r="G27" s="450"/>
      <c r="H27" s="342"/>
      <c r="M27" s="343"/>
      <c r="N27" s="343"/>
    </row>
    <row r="28" spans="1:27" s="345" customFormat="1" ht="26.25">
      <c r="A28" s="344"/>
      <c r="B28" s="363"/>
      <c r="C28" s="591" t="s">
        <v>331</v>
      </c>
      <c r="D28" s="592"/>
      <c r="E28" s="592"/>
      <c r="F28" s="593"/>
      <c r="G28" s="404">
        <f>SUM(G17:G27)</f>
        <v>0</v>
      </c>
      <c r="H28" s="342"/>
      <c r="L28" s="339"/>
      <c r="M28" s="343"/>
      <c r="N28" s="343"/>
      <c r="O28" s="339"/>
      <c r="P28" s="339"/>
      <c r="Q28" s="339"/>
      <c r="R28" s="339"/>
      <c r="S28" s="339"/>
      <c r="T28" s="339"/>
      <c r="U28" s="339"/>
      <c r="V28" s="339"/>
      <c r="W28" s="339"/>
      <c r="X28" s="339"/>
      <c r="Y28" s="339"/>
      <c r="Z28" s="339"/>
      <c r="AA28" s="339"/>
    </row>
    <row r="29" spans="1:27" ht="15" customHeight="1">
      <c r="C29" s="309"/>
      <c r="D29" s="346"/>
      <c r="M29" s="337"/>
      <c r="N29" s="349"/>
    </row>
    <row r="30" spans="1:27" ht="33.6" customHeight="1">
      <c r="A30" s="342" t="s">
        <v>78</v>
      </c>
      <c r="B30" s="290"/>
      <c r="C30" s="310" t="str">
        <f>IF('  Sch-1'!C76=0,"", '  Sch-1'!C76)</f>
        <v/>
      </c>
      <c r="D30" s="350"/>
      <c r="E30" s="205"/>
      <c r="F30" s="348" t="str">
        <f>'  Sch-1'!F76</f>
        <v>Printed Name   :</v>
      </c>
      <c r="G30" s="348" t="str">
        <f>IF('  Sch-1'!G76=0,"",'  Sch-1'!G76)</f>
        <v/>
      </c>
    </row>
    <row r="31" spans="1:27" ht="33.6" customHeight="1">
      <c r="A31" s="342" t="s">
        <v>79</v>
      </c>
      <c r="B31" s="290"/>
      <c r="C31" s="310" t="str">
        <f>IF('  Sch-1'!C77=0,"", '  Sch-1'!C77)</f>
        <v/>
      </c>
      <c r="D31" s="350"/>
      <c r="E31" s="205"/>
      <c r="F31" s="348" t="s">
        <v>81</v>
      </c>
      <c r="G31" s="348" t="str">
        <f>IF('  Sch-1'!G77=0,"",'  Sch-1'!G77)</f>
        <v/>
      </c>
    </row>
    <row r="32" spans="1:27" ht="33.6" customHeight="1">
      <c r="A32" s="347"/>
      <c r="B32" s="347"/>
      <c r="C32" s="354"/>
      <c r="D32" s="350"/>
      <c r="E32" s="205"/>
      <c r="F32" s="348"/>
      <c r="G32" s="355"/>
    </row>
    <row r="33" spans="1:8">
      <c r="A33" s="347"/>
      <c r="B33" s="347"/>
      <c r="C33" s="354"/>
      <c r="D33" s="350"/>
      <c r="E33" s="205"/>
      <c r="F33" s="355"/>
      <c r="G33" s="355"/>
    </row>
    <row r="34" spans="1:8">
      <c r="A34" s="347"/>
      <c r="B34" s="347"/>
      <c r="C34" s="362"/>
    </row>
    <row r="45" spans="1:8">
      <c r="H45" s="390"/>
    </row>
  </sheetData>
  <sheetProtection algorithmName="SHA-512" hashValue="fc52twmwjGUO7pul8VV7hFGcPOBtNnUrJttlD5Ojtbfz1NY9CALMAsnYGK1+qZS8Vxr+akmM3l7PnYEilBr6og==" saltValue="bYx321D/KUvjH+9BIvPaUQ==" spinCount="100000" sheet="1" formatColumns="0" formatRows="0" selectLockedCells="1"/>
  <protectedRanges>
    <protectedRange sqref="F26:F27" name="Range5_2"/>
  </protectedRanges>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28:F28"/>
    <mergeCell ref="C10:E10"/>
    <mergeCell ref="C11:E11"/>
    <mergeCell ref="A1:C1"/>
    <mergeCell ref="C8:E8"/>
    <mergeCell ref="A3:G3"/>
    <mergeCell ref="A4:G4"/>
    <mergeCell ref="C9:E9"/>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6250E-D49A-4415-90BB-39A3A2A7547F}">
  <sheetPr codeName="Sheet8">
    <tabColor indexed="12"/>
  </sheetPr>
  <dimension ref="A1:W53"/>
  <sheetViews>
    <sheetView topLeftCell="A36" zoomScaleNormal="100" zoomScaleSheetLayoutView="100" workbookViewId="0">
      <selection activeCell="G46" sqref="G46"/>
    </sheetView>
  </sheetViews>
  <sheetFormatPr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 WR-1/C&amp;M/PS/I-3903/2025/Rfx-5005011498</v>
      </c>
      <c r="B1" s="55"/>
      <c r="C1" s="291"/>
      <c r="D1" s="55"/>
      <c r="E1" s="55"/>
      <c r="F1" s="57"/>
      <c r="G1" s="298"/>
      <c r="H1" s="54"/>
    </row>
    <row r="2" spans="1:8" ht="18" customHeight="1">
      <c r="A2" s="283"/>
      <c r="B2" s="48"/>
      <c r="C2" s="283"/>
      <c r="D2" s="48"/>
      <c r="E2" s="48"/>
      <c r="H2" s="54"/>
    </row>
    <row r="3" spans="1:8" ht="48" customHeight="1">
      <c r="A3" s="604" t="str">
        <f>Cover!$B$2</f>
        <v>“Repairing of TLM workshop and Supply, erection of profile sheet roofing including civil foundation, structural steel work for providing roof in front of TL old store area towards working space for O&amp;M works at Aurangabad SS.”</v>
      </c>
      <c r="B3" s="604"/>
      <c r="C3" s="604"/>
      <c r="D3" s="604"/>
      <c r="E3" s="604"/>
      <c r="F3" s="604"/>
      <c r="G3" s="604"/>
      <c r="H3" s="54"/>
    </row>
    <row r="4" spans="1:8" ht="33" customHeight="1">
      <c r="A4" s="605" t="s">
        <v>274</v>
      </c>
      <c r="B4" s="606"/>
      <c r="C4" s="606"/>
      <c r="D4" s="606"/>
      <c r="E4" s="606"/>
      <c r="F4" s="606"/>
      <c r="G4" s="606"/>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607" t="str">
        <f>IF('Names of Bidder'!D8=0, "", 'Names of Bidder'!D8)</f>
        <v/>
      </c>
      <c r="D8" s="607"/>
      <c r="E8" s="607"/>
      <c r="F8" s="278" t="s">
        <v>77</v>
      </c>
      <c r="G8" s="49"/>
    </row>
    <row r="9" spans="1:8">
      <c r="A9" s="26" t="s">
        <v>76</v>
      </c>
      <c r="B9" s="24"/>
      <c r="C9" s="607" t="str">
        <f>IF('Names of Bidder'!D9=0, "", 'Names of Bidder'!D9)</f>
        <v/>
      </c>
      <c r="D9" s="607"/>
      <c r="E9" s="607"/>
      <c r="F9" s="278" t="s">
        <v>111</v>
      </c>
      <c r="G9" s="49"/>
    </row>
    <row r="10" spans="1:8">
      <c r="A10" s="285"/>
      <c r="B10" s="25"/>
      <c r="C10" s="607" t="str">
        <f>IF('Names of Bidder'!D10=0, "", 'Names of Bidder'!D10)</f>
        <v/>
      </c>
      <c r="D10" s="607"/>
      <c r="E10" s="607"/>
      <c r="F10" s="278" t="s">
        <v>112</v>
      </c>
      <c r="G10" s="49"/>
    </row>
    <row r="11" spans="1:8">
      <c r="A11" s="285"/>
      <c r="B11" s="25"/>
      <c r="C11" s="607" t="str">
        <f>IF('Names of Bidder'!D11=0, "", 'Names of Bidder'!D11)</f>
        <v/>
      </c>
      <c r="D11" s="607"/>
      <c r="E11" s="607"/>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99" t="s">
        <v>276</v>
      </c>
      <c r="B17" s="600"/>
      <c r="C17" s="601"/>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602"/>
      <c r="B47" s="602"/>
      <c r="C47" s="602"/>
      <c r="D47" s="602"/>
      <c r="E47" s="602"/>
      <c r="F47" s="602"/>
      <c r="G47" s="602"/>
      <c r="I47" s="54"/>
      <c r="J47" s="54"/>
      <c r="K47" s="54"/>
      <c r="L47" s="54"/>
      <c r="M47" s="54"/>
      <c r="N47" s="54"/>
      <c r="O47" s="54"/>
      <c r="P47" s="54"/>
      <c r="Q47" s="54"/>
      <c r="R47" s="54"/>
      <c r="S47" s="54"/>
      <c r="T47" s="54"/>
      <c r="U47" s="54"/>
      <c r="V47" s="54"/>
      <c r="W47" s="54"/>
    </row>
    <row r="48" spans="1:23" s="155" customFormat="1" ht="16.5" customHeight="1">
      <c r="A48" s="284"/>
      <c r="B48" s="62"/>
      <c r="C48" s="603"/>
      <c r="D48" s="603"/>
      <c r="E48" s="603"/>
      <c r="F48" s="603"/>
      <c r="G48" s="603"/>
      <c r="I48" s="54"/>
      <c r="J48" s="54"/>
      <c r="K48" s="54"/>
      <c r="L48" s="54"/>
      <c r="M48" s="54"/>
      <c r="N48" s="54"/>
      <c r="O48" s="54"/>
      <c r="P48" s="54"/>
      <c r="Q48" s="54"/>
      <c r="R48" s="54"/>
      <c r="S48" s="54"/>
      <c r="T48" s="54"/>
      <c r="U48" s="54"/>
      <c r="V48" s="54"/>
      <c r="W48" s="54"/>
    </row>
    <row r="49" spans="1:23" s="155" customFormat="1" ht="16.5" customHeight="1">
      <c r="A49" s="289"/>
      <c r="B49" s="159"/>
      <c r="C49" s="603"/>
      <c r="D49" s="603"/>
      <c r="E49" s="603"/>
      <c r="F49" s="603"/>
      <c r="G49" s="603"/>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7178-D19C-4B8C-949C-D0287426918B}">
  <sheetPr codeName="Sheet10">
    <tabColor indexed="53"/>
  </sheetPr>
  <dimension ref="A1:AA30"/>
  <sheetViews>
    <sheetView topLeftCell="A13" zoomScaleNormal="100" zoomScaleSheetLayoutView="100" workbookViewId="0">
      <selection activeCell="F20" sqref="F20:G24"/>
    </sheetView>
  </sheetViews>
  <sheetFormatPr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 WR-1/C&amp;M/PS/I-3903/2025/Rfx-5005011498</v>
      </c>
      <c r="B1" s="55"/>
      <c r="C1" s="56"/>
      <c r="D1" s="57"/>
      <c r="E1" s="57"/>
      <c r="F1" s="58"/>
      <c r="G1" s="59" t="s">
        <v>84</v>
      </c>
    </row>
    <row r="2" spans="1:14" ht="23.25" customHeight="1">
      <c r="A2" s="48"/>
      <c r="B2" s="48"/>
      <c r="C2" s="61"/>
      <c r="D2" s="62"/>
      <c r="E2" s="62"/>
      <c r="F2" s="27"/>
      <c r="G2" s="67"/>
    </row>
    <row r="3" spans="1:14" ht="44.25" customHeight="1">
      <c r="A3" s="604" t="str">
        <f>Cover!$B$2</f>
        <v>“Repairing of TLM workshop and Supply, erection of profile sheet roofing including civil foundation, structural steel work for providing roof in front of TL old store area towards working space for O&amp;M works at Aurangabad SS.”</v>
      </c>
      <c r="B3" s="604"/>
      <c r="C3" s="604"/>
      <c r="D3" s="604"/>
      <c r="E3" s="604"/>
      <c r="F3" s="604"/>
      <c r="G3" s="604"/>
      <c r="L3" s="148"/>
      <c r="N3" s="149"/>
    </row>
    <row r="4" spans="1:14" ht="32.25" customHeight="1">
      <c r="A4" s="605" t="s">
        <v>275</v>
      </c>
      <c r="B4" s="606"/>
      <c r="C4" s="606"/>
      <c r="D4" s="606"/>
      <c r="E4" s="606"/>
      <c r="F4" s="606"/>
      <c r="G4" s="606"/>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07" t="str">
        <f>IF('  Sch-1'!C8=0, "", '  Sch-1'!C8)</f>
        <v/>
      </c>
      <c r="D8" s="607"/>
      <c r="E8" s="607"/>
      <c r="F8" s="265" t="s">
        <v>77</v>
      </c>
      <c r="G8" s="266"/>
      <c r="L8" s="148"/>
      <c r="N8" s="149"/>
    </row>
    <row r="9" spans="1:14">
      <c r="A9" s="24" t="s">
        <v>76</v>
      </c>
      <c r="B9" s="24"/>
      <c r="C9" s="607" t="str">
        <f>IF('  Sch-1'!C9=0, "", '  Sch-1'!C9)</f>
        <v/>
      </c>
      <c r="D9" s="607"/>
      <c r="E9" s="607"/>
      <c r="F9" s="265" t="s">
        <v>111</v>
      </c>
      <c r="G9" s="266"/>
      <c r="L9" s="148"/>
      <c r="N9" s="149"/>
    </row>
    <row r="10" spans="1:14">
      <c r="A10" s="25"/>
      <c r="B10" s="25"/>
      <c r="C10" s="607" t="str">
        <f>IF('  Sch-1'!C10=0, "", '  Sch-1'!C10)</f>
        <v/>
      </c>
      <c r="D10" s="607"/>
      <c r="E10" s="607"/>
      <c r="F10" s="265" t="s">
        <v>112</v>
      </c>
      <c r="G10" s="266"/>
    </row>
    <row r="11" spans="1:14">
      <c r="A11" s="25"/>
      <c r="B11" s="25"/>
      <c r="C11" s="607" t="str">
        <f>IF('  Sch-1'!C11=0, "", '  Sch-1'!C11)</f>
        <v/>
      </c>
      <c r="D11" s="607"/>
      <c r="E11" s="607"/>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99" t="s">
        <v>311</v>
      </c>
      <c r="B16" s="600"/>
      <c r="C16" s="601"/>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Sch-1'!G76=0,"",'  Sch-1'!G76)</f>
        <v/>
      </c>
      <c r="M25" s="148"/>
      <c r="N25" s="163"/>
    </row>
    <row r="26" spans="1:27" ht="33.6" customHeight="1">
      <c r="A26" s="65" t="s">
        <v>78</v>
      </c>
      <c r="B26" s="65"/>
      <c r="C26" s="158" t="str">
        <f>IF('  Sch-1'!C76=0,"", '  Sch-1'!C76)</f>
        <v/>
      </c>
      <c r="D26" s="206"/>
      <c r="E26" s="205"/>
      <c r="F26" s="66" t="s">
        <v>81</v>
      </c>
      <c r="G26" s="66" t="str">
        <f>IF('  Sch-1'!G77=0,"",'  Sch-1'!G77)</f>
        <v/>
      </c>
    </row>
    <row r="27" spans="1:27" ht="33.6" customHeight="1">
      <c r="A27" s="65" t="s">
        <v>79</v>
      </c>
      <c r="B27" s="65"/>
      <c r="C27" s="158" t="str">
        <f>IF('  Sch-1'!C77=0,"", '  Sch-1'!C77)</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D0B1A-92F0-471E-A0A9-2ACDB6AAC78C}">
  <sheetPr codeName="Sheet5">
    <tabColor indexed="10"/>
  </sheetPr>
  <dimension ref="A1:M66"/>
  <sheetViews>
    <sheetView view="pageBreakPreview" topLeftCell="A4" zoomScaleNormal="100" zoomScaleSheetLayoutView="100" workbookViewId="0">
      <selection activeCell="E16" sqref="E16:E19"/>
    </sheetView>
  </sheetViews>
  <sheetFormatPr defaultRowHeight="16.5"/>
  <cols>
    <col min="1" max="1" width="10.625" style="356" customWidth="1"/>
    <col min="2" max="2" width="63.5" style="357" customWidth="1"/>
    <col min="3" max="3" width="20.625" style="356" customWidth="1"/>
    <col min="4" max="4" width="12.75" style="356" customWidth="1"/>
    <col min="5" max="5" width="17.5" style="372" customWidth="1"/>
    <col min="6" max="6" width="25.25" style="372"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 WR-1/C&amp;M/PS/I-3903/2025/Rfx-5005011498</v>
      </c>
      <c r="B1" s="308"/>
      <c r="C1" s="333"/>
      <c r="D1" s="333"/>
      <c r="E1" s="370"/>
      <c r="F1" s="370" t="s">
        <v>85</v>
      </c>
    </row>
    <row r="2" spans="1:13">
      <c r="A2" s="351"/>
      <c r="B2" s="354"/>
      <c r="C2" s="347"/>
      <c r="D2" s="347"/>
      <c r="E2" s="371"/>
      <c r="F2" s="371"/>
    </row>
    <row r="3" spans="1:13" ht="21" customHeight="1">
      <c r="A3" s="596" t="str">
        <f>Cover!$B$2</f>
        <v>“Repairing of TLM workshop and Supply, erection of profile sheet roofing including civil foundation, structural steel work for providing roof in front of TL old store area towards working space for O&amp;M works at Aurangabad SS.”</v>
      </c>
      <c r="B3" s="596"/>
      <c r="C3" s="596"/>
      <c r="D3" s="596"/>
      <c r="E3" s="596"/>
      <c r="F3" s="596"/>
      <c r="K3" s="351" t="s">
        <v>54</v>
      </c>
      <c r="M3" s="352"/>
    </row>
    <row r="4" spans="1:13" ht="36.6" customHeight="1">
      <c r="A4" s="586" t="s">
        <v>326</v>
      </c>
      <c r="B4" s="587"/>
      <c r="C4" s="587"/>
      <c r="D4" s="587"/>
      <c r="E4" s="587"/>
      <c r="F4" s="587"/>
      <c r="K4" s="351" t="s">
        <v>55</v>
      </c>
      <c r="M4" s="352"/>
    </row>
    <row r="5" spans="1:13" s="411" customFormat="1" ht="12.75" customHeight="1">
      <c r="A5" s="408"/>
      <c r="B5" s="409"/>
      <c r="C5" s="408"/>
      <c r="D5" s="408"/>
      <c r="E5" s="410"/>
      <c r="F5" s="410"/>
      <c r="K5" s="412" t="s">
        <v>59</v>
      </c>
      <c r="M5" s="413"/>
    </row>
    <row r="6" spans="1:13">
      <c r="A6" s="26" t="str">
        <f>'  Sch-1'!A6</f>
        <v>Bidder’s Name and Address</v>
      </c>
      <c r="B6" s="359"/>
      <c r="C6" s="359"/>
      <c r="D6" s="359"/>
      <c r="E6" s="371" t="s">
        <v>74</v>
      </c>
      <c r="F6" s="371"/>
      <c r="G6" s="359"/>
      <c r="K6" s="351" t="s">
        <v>60</v>
      </c>
      <c r="M6" s="352"/>
    </row>
    <row r="7" spans="1:13">
      <c r="A7" s="340" t="str">
        <f>'  Sch-1'!A7</f>
        <v xml:space="preserve">Bidder as </v>
      </c>
      <c r="E7" s="373" t="s">
        <v>110</v>
      </c>
      <c r="F7" s="371"/>
      <c r="G7" s="359"/>
      <c r="K7" s="351" t="s">
        <v>56</v>
      </c>
      <c r="M7" s="352"/>
    </row>
    <row r="8" spans="1:13">
      <c r="A8" s="26" t="s">
        <v>75</v>
      </c>
      <c r="B8" s="368" t="str">
        <f>IF('  Sch-1'!C8=0, "", '  Sch-1'!C8)</f>
        <v/>
      </c>
      <c r="C8" s="368"/>
      <c r="D8" s="368"/>
      <c r="E8" s="374" t="s">
        <v>77</v>
      </c>
      <c r="F8" s="373"/>
      <c r="K8" s="351" t="s">
        <v>57</v>
      </c>
      <c r="M8" s="352"/>
    </row>
    <row r="9" spans="1:13">
      <c r="A9" s="26" t="s">
        <v>76</v>
      </c>
      <c r="B9" s="368" t="str">
        <f>IF('  Sch-1'!C9=0, "", '  Sch-1'!C9)</f>
        <v/>
      </c>
      <c r="C9" s="368"/>
      <c r="D9" s="368"/>
      <c r="E9" s="374" t="s">
        <v>111</v>
      </c>
      <c r="F9" s="373"/>
      <c r="K9" s="351" t="s">
        <v>58</v>
      </c>
      <c r="M9" s="352"/>
    </row>
    <row r="10" spans="1:13">
      <c r="A10" s="359"/>
      <c r="B10" s="368" t="str">
        <f>IF('  Sch-1'!C10=0, "", '  Sch-1'!C10)</f>
        <v/>
      </c>
      <c r="C10" s="368"/>
      <c r="D10" s="368"/>
      <c r="E10" s="374" t="s">
        <v>112</v>
      </c>
      <c r="F10" s="373"/>
    </row>
    <row r="11" spans="1:13">
      <c r="A11" s="359"/>
      <c r="B11" s="368" t="str">
        <f>IF('  Sch-1'!C11=0, "", '  Sch-1'!C11)</f>
        <v/>
      </c>
      <c r="C11" s="368"/>
      <c r="D11" s="368"/>
      <c r="E11" s="374" t="s">
        <v>113</v>
      </c>
      <c r="F11" s="373"/>
    </row>
    <row r="12" spans="1:13">
      <c r="A12" s="359"/>
      <c r="B12" s="26"/>
      <c r="C12" s="26"/>
      <c r="D12" s="26"/>
      <c r="E12" s="373"/>
      <c r="F12" s="371"/>
    </row>
    <row r="13" spans="1:13">
      <c r="A13" s="359"/>
      <c r="B13" s="26"/>
      <c r="C13" s="26"/>
      <c r="D13" s="26"/>
      <c r="E13" s="375"/>
      <c r="F13" s="370" t="s">
        <v>62</v>
      </c>
    </row>
    <row r="14" spans="1:13" s="347" customFormat="1">
      <c r="A14" s="286" t="s">
        <v>63</v>
      </c>
      <c r="B14" s="286" t="s">
        <v>69</v>
      </c>
      <c r="C14" s="287" t="s">
        <v>61</v>
      </c>
      <c r="D14" s="287" t="s">
        <v>64</v>
      </c>
      <c r="E14" s="423" t="s">
        <v>321</v>
      </c>
      <c r="F14" s="423" t="s">
        <v>125</v>
      </c>
      <c r="L14" s="353"/>
      <c r="M14" s="353"/>
    </row>
    <row r="15" spans="1:13">
      <c r="A15" s="287"/>
      <c r="B15" s="287">
        <v>2</v>
      </c>
      <c r="C15" s="287">
        <v>4</v>
      </c>
      <c r="D15" s="287">
        <v>5</v>
      </c>
      <c r="E15" s="391">
        <v>6</v>
      </c>
      <c r="F15" s="391" t="s">
        <v>53</v>
      </c>
      <c r="L15" s="342"/>
      <c r="M15" s="342"/>
    </row>
    <row r="16" spans="1:13" s="400" customFormat="1">
      <c r="A16" s="415"/>
      <c r="B16" s="612" t="s">
        <v>332</v>
      </c>
      <c r="C16" s="405"/>
      <c r="D16" s="406"/>
      <c r="E16" s="422"/>
      <c r="F16" s="401"/>
    </row>
    <row r="17" spans="1:9" s="400" customFormat="1">
      <c r="A17" s="407"/>
      <c r="B17" s="613"/>
      <c r="C17" s="420"/>
      <c r="D17" s="422"/>
      <c r="E17" s="422"/>
      <c r="F17" s="421" t="str">
        <f>IF(E17=0,"Included",IF(ISERROR(D17*E17),E17,E17*D17))</f>
        <v>Included</v>
      </c>
    </row>
    <row r="18" spans="1:9" s="400" customFormat="1" ht="28.5" customHeight="1">
      <c r="A18" s="407"/>
      <c r="B18" s="424"/>
      <c r="C18" s="420"/>
      <c r="D18" s="422"/>
      <c r="E18" s="422"/>
      <c r="F18" s="425">
        <v>0</v>
      </c>
    </row>
    <row r="19" spans="1:9" s="369" customFormat="1" ht="23.25">
      <c r="A19" s="389"/>
      <c r="B19" s="417" t="s">
        <v>322</v>
      </c>
      <c r="C19" s="389"/>
      <c r="D19" s="222"/>
      <c r="E19" s="422"/>
      <c r="F19" s="416">
        <f>F18</f>
        <v>0</v>
      </c>
      <c r="G19" s="369">
        <f>0.18</f>
        <v>0.18</v>
      </c>
      <c r="H19" s="369" t="e">
        <f>#REF!*G19</f>
        <v>#REF!</v>
      </c>
      <c r="I19" s="369" t="e">
        <f>534250+H19</f>
        <v>#REF!</v>
      </c>
    </row>
    <row r="20" spans="1:9" ht="29.25" customHeight="1">
      <c r="A20" s="376"/>
      <c r="B20" s="414"/>
      <c r="C20" s="403"/>
      <c r="D20" s="222"/>
      <c r="E20" s="391"/>
      <c r="F20" s="428"/>
    </row>
    <row r="21" spans="1:9">
      <c r="A21" s="381"/>
      <c r="B21" s="377"/>
      <c r="C21" s="376"/>
      <c r="D21" s="392"/>
    </row>
    <row r="22" spans="1:9">
      <c r="A22" s="379"/>
      <c r="B22" s="378"/>
      <c r="C22" s="379"/>
      <c r="D22" s="379"/>
    </row>
    <row r="23" spans="1:9">
      <c r="A23" s="342" t="s">
        <v>78</v>
      </c>
      <c r="B23" s="290">
        <f>'Names of Bidder'!D23</f>
        <v>0</v>
      </c>
      <c r="C23" s="310" t="str">
        <f>IF('  Sch-1'!C237=0,"", '  Sch-1'!C237)</f>
        <v/>
      </c>
      <c r="D23" s="350"/>
      <c r="E23" s="347"/>
      <c r="F23" s="348" t="s">
        <v>80</v>
      </c>
      <c r="G23" s="348">
        <f>'Names of Bidder'!D18</f>
        <v>0</v>
      </c>
    </row>
    <row r="24" spans="1:9">
      <c r="A24" s="342" t="s">
        <v>79</v>
      </c>
      <c r="B24" s="290">
        <f>'Names of Bidder'!D24</f>
        <v>0</v>
      </c>
      <c r="C24" s="310" t="str">
        <f>IF('  Sch-1'!C238=0,"", '  Sch-1'!C238)</f>
        <v/>
      </c>
      <c r="D24" s="350"/>
      <c r="E24" s="347"/>
      <c r="F24" s="348" t="s">
        <v>81</v>
      </c>
      <c r="G24" s="348">
        <f>'Names of Bidder'!D19</f>
        <v>0</v>
      </c>
    </row>
    <row r="25" spans="1:9">
      <c r="A25" s="379"/>
      <c r="B25" s="378"/>
      <c r="C25" s="379"/>
      <c r="D25" s="393"/>
    </row>
    <row r="26" spans="1:9">
      <c r="A26" s="379"/>
      <c r="B26" s="378"/>
      <c r="C26" s="379"/>
      <c r="D26" s="379"/>
    </row>
    <row r="27" spans="1:9">
      <c r="A27" s="609"/>
      <c r="B27" s="378"/>
      <c r="C27" s="609"/>
      <c r="D27" s="610"/>
    </row>
    <row r="28" spans="1:9">
      <c r="A28" s="609"/>
      <c r="B28" s="378"/>
      <c r="C28" s="609"/>
      <c r="D28" s="609"/>
    </row>
    <row r="29" spans="1:9">
      <c r="A29" s="376"/>
      <c r="B29" s="380"/>
      <c r="C29" s="394"/>
      <c r="D29" s="395"/>
    </row>
    <row r="30" spans="1:9">
      <c r="A30" s="611"/>
      <c r="B30" s="377"/>
      <c r="C30" s="394"/>
      <c r="D30" s="395"/>
    </row>
    <row r="31" spans="1:9">
      <c r="A31" s="611"/>
      <c r="B31" s="382"/>
      <c r="C31" s="394"/>
      <c r="D31" s="395"/>
    </row>
    <row r="32" spans="1:9">
      <c r="A32" s="381"/>
      <c r="B32" s="382"/>
      <c r="C32" s="394"/>
      <c r="D32" s="395"/>
    </row>
    <row r="33" spans="1:4">
      <c r="A33" s="379"/>
      <c r="B33" s="382"/>
      <c r="C33" s="394"/>
      <c r="D33" s="393"/>
    </row>
    <row r="34" spans="1:4">
      <c r="A34" s="379"/>
      <c r="B34" s="382"/>
      <c r="C34" s="394"/>
      <c r="D34" s="395"/>
    </row>
    <row r="35" spans="1:4">
      <c r="A35" s="379"/>
      <c r="B35" s="382"/>
      <c r="C35" s="394"/>
      <c r="D35" s="393"/>
    </row>
    <row r="36" spans="1:4">
      <c r="A36" s="379"/>
      <c r="B36" s="382"/>
      <c r="C36" s="394"/>
      <c r="D36" s="393"/>
    </row>
    <row r="37" spans="1:4">
      <c r="A37" s="379"/>
      <c r="B37" s="382"/>
      <c r="C37" s="379"/>
      <c r="D37" s="393"/>
    </row>
    <row r="38" spans="1:4">
      <c r="A38" s="379"/>
      <c r="B38" s="382"/>
      <c r="C38" s="394"/>
      <c r="D38" s="395"/>
    </row>
    <row r="39" spans="1:4">
      <c r="A39" s="379"/>
      <c r="B39" s="396"/>
      <c r="C39" s="379"/>
      <c r="D39" s="392"/>
    </row>
    <row r="40" spans="1:4">
      <c r="A40" s="376"/>
      <c r="B40" s="383"/>
      <c r="C40" s="394"/>
      <c r="D40" s="395"/>
    </row>
    <row r="41" spans="1:4">
      <c r="A41" s="379"/>
      <c r="B41" s="382"/>
      <c r="C41" s="379"/>
      <c r="D41" s="392"/>
    </row>
    <row r="42" spans="1:4">
      <c r="A42" s="376"/>
      <c r="B42" s="384"/>
      <c r="C42" s="394"/>
      <c r="D42" s="395"/>
    </row>
    <row r="43" spans="1:4">
      <c r="A43" s="376"/>
      <c r="B43" s="382"/>
      <c r="C43" s="379"/>
      <c r="D43" s="392"/>
    </row>
    <row r="44" spans="1:4">
      <c r="A44" s="376"/>
      <c r="B44" s="382"/>
      <c r="C44" s="379"/>
      <c r="D44" s="392"/>
    </row>
    <row r="45" spans="1:4">
      <c r="A45" s="376"/>
      <c r="B45" s="382"/>
      <c r="C45" s="379"/>
      <c r="D45" s="392"/>
    </row>
    <row r="46" spans="1:4">
      <c r="A46" s="385"/>
      <c r="B46" s="382"/>
      <c r="C46" s="397"/>
      <c r="D46" s="395"/>
    </row>
    <row r="47" spans="1:4">
      <c r="A47" s="379"/>
      <c r="B47" s="382"/>
      <c r="C47" s="379"/>
      <c r="D47" s="392"/>
    </row>
    <row r="48" spans="1:4">
      <c r="A48" s="385"/>
      <c r="B48" s="384"/>
      <c r="C48" s="397"/>
      <c r="D48" s="395"/>
    </row>
    <row r="49" spans="1:4">
      <c r="A49" s="379"/>
      <c r="B49" s="382"/>
      <c r="C49" s="379"/>
      <c r="D49" s="393"/>
    </row>
    <row r="50" spans="1:4">
      <c r="A50" s="379"/>
      <c r="B50" s="382"/>
      <c r="C50" s="379"/>
      <c r="D50" s="393"/>
    </row>
    <row r="51" spans="1:4">
      <c r="A51" s="379"/>
      <c r="B51" s="382"/>
      <c r="C51" s="379"/>
      <c r="D51" s="393"/>
    </row>
    <row r="52" spans="1:4">
      <c r="A52" s="379"/>
      <c r="B52" s="382"/>
      <c r="C52" s="379"/>
      <c r="D52" s="393"/>
    </row>
    <row r="53" spans="1:4">
      <c r="A53" s="386"/>
      <c r="B53" s="387"/>
      <c r="C53" s="386"/>
      <c r="D53" s="379"/>
    </row>
    <row r="54" spans="1:4">
      <c r="A54" s="386"/>
      <c r="B54" s="387"/>
      <c r="C54" s="386"/>
      <c r="D54" s="379"/>
    </row>
    <row r="55" spans="1:4">
      <c r="A55" s="386"/>
      <c r="B55" s="388"/>
      <c r="C55" s="379"/>
      <c r="D55" s="393"/>
    </row>
    <row r="56" spans="1:4">
      <c r="A56" s="386"/>
      <c r="B56" s="388"/>
      <c r="C56" s="386"/>
      <c r="D56" s="379"/>
    </row>
    <row r="57" spans="1:4">
      <c r="A57" s="386"/>
      <c r="B57" s="388"/>
      <c r="C57" s="386"/>
      <c r="D57" s="393"/>
    </row>
    <row r="58" spans="1:4">
      <c r="A58" s="386"/>
      <c r="B58" s="388"/>
      <c r="C58" s="386"/>
      <c r="D58" s="379"/>
    </row>
    <row r="59" spans="1:4">
      <c r="A59" s="608"/>
      <c r="B59" s="387"/>
      <c r="C59" s="608"/>
      <c r="D59" s="609"/>
    </row>
    <row r="60" spans="1:4">
      <c r="A60" s="608"/>
      <c r="B60" s="388"/>
      <c r="C60" s="608"/>
      <c r="D60" s="609"/>
    </row>
    <row r="61" spans="1:4">
      <c r="A61" s="386"/>
      <c r="B61" s="388"/>
      <c r="C61" s="386"/>
      <c r="D61" s="379"/>
    </row>
    <row r="62" spans="1:4">
      <c r="A62" s="386"/>
      <c r="B62" s="388"/>
      <c r="C62" s="386"/>
      <c r="D62" s="393"/>
    </row>
    <row r="63" spans="1:4">
      <c r="A63" s="386"/>
      <c r="B63" s="388"/>
      <c r="C63" s="386"/>
      <c r="D63" s="379"/>
    </row>
    <row r="64" spans="1:4">
      <c r="A64" s="386"/>
      <c r="B64" s="388"/>
      <c r="C64" s="386"/>
      <c r="D64" s="393"/>
    </row>
    <row r="65" spans="1:4">
      <c r="A65" s="386"/>
      <c r="B65" s="388"/>
      <c r="C65" s="386"/>
      <c r="D65" s="379"/>
    </row>
    <row r="66" spans="1:4">
      <c r="A66" s="386"/>
      <c r="B66" s="388"/>
      <c r="C66" s="386"/>
      <c r="D66" s="393"/>
    </row>
  </sheetData>
  <sheetProtection password="8AFB"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10">
    <mergeCell ref="A3:F3"/>
    <mergeCell ref="A4:F4"/>
    <mergeCell ref="A59:A60"/>
    <mergeCell ref="C59:C60"/>
    <mergeCell ref="D59:D60"/>
    <mergeCell ref="A27:A28"/>
    <mergeCell ref="C27:C28"/>
    <mergeCell ref="D27:D28"/>
    <mergeCell ref="A30:A31"/>
    <mergeCell ref="B16:B17"/>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C3FF-2AF0-4B6E-B46D-915BBFBD880C}">
  <sheetPr codeName="Sheet9">
    <tabColor indexed="13"/>
  </sheetPr>
  <dimension ref="A1:I24"/>
  <sheetViews>
    <sheetView view="pageBreakPreview" topLeftCell="A4" zoomScale="89" zoomScaleNormal="89" zoomScaleSheetLayoutView="89" workbookViewId="0">
      <selection activeCell="H14" sqref="H14"/>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WR-1/C&amp;M/PS/I-3903/2025/Rfx-5005011498</v>
      </c>
      <c r="B1" s="45"/>
      <c r="C1" s="4"/>
      <c r="D1" s="5" t="s">
        <v>86</v>
      </c>
    </row>
    <row r="2" spans="1:9" ht="18" customHeight="1">
      <c r="A2" s="2"/>
      <c r="B2" s="6"/>
      <c r="C2" s="1"/>
      <c r="D2" s="1"/>
    </row>
    <row r="3" spans="1:9" ht="47.25" customHeight="1">
      <c r="A3" s="616" t="str">
        <f>Cover!$B$2</f>
        <v>“Repairing of TLM workshop and Supply, erection of profile sheet roofing including civil foundation, structural steel work for providing roof in front of TL old store area towards working space for O&amp;M works at Aurangabad SS.”</v>
      </c>
      <c r="B3" s="616"/>
      <c r="C3" s="616"/>
      <c r="D3" s="616"/>
      <c r="E3" s="37"/>
      <c r="F3" s="37"/>
    </row>
    <row r="4" spans="1:9" ht="21.95" customHeight="1">
      <c r="A4" s="617" t="s">
        <v>68</v>
      </c>
      <c r="B4" s="617"/>
      <c r="C4" s="617"/>
      <c r="D4" s="617"/>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15" t="str">
        <f>IF('  Sch-1'!C8=0, "", '  Sch-1'!C8)</f>
        <v/>
      </c>
      <c r="C8" s="615"/>
      <c r="D8" s="212" t="s">
        <v>77</v>
      </c>
      <c r="E8" s="49"/>
      <c r="F8" s="27"/>
    </row>
    <row r="9" spans="1:9">
      <c r="A9" s="34" t="s">
        <v>83</v>
      </c>
      <c r="B9" s="615" t="str">
        <f>IF('  Sch-1'!C9=0, "", '  Sch-1'!C9)</f>
        <v/>
      </c>
      <c r="C9" s="615"/>
      <c r="D9" s="212" t="s">
        <v>111</v>
      </c>
      <c r="E9" s="49"/>
      <c r="F9" s="27"/>
    </row>
    <row r="10" spans="1:9">
      <c r="A10" s="35"/>
      <c r="B10" s="615" t="str">
        <f>IF('  Sch-1'!C10=0, "", '  Sch-1'!C10)</f>
        <v/>
      </c>
      <c r="C10" s="615"/>
      <c r="D10" s="212" t="s">
        <v>112</v>
      </c>
      <c r="E10" s="49"/>
      <c r="F10" s="27"/>
    </row>
    <row r="11" spans="1:9">
      <c r="A11" s="35"/>
      <c r="B11" s="615" t="str">
        <f>IF('  Sch-1'!C11=0, "", '  Sch-1'!C11)</f>
        <v/>
      </c>
      <c r="C11" s="615"/>
      <c r="D11" s="212" t="s">
        <v>113</v>
      </c>
      <c r="E11" s="49"/>
      <c r="F11" s="27"/>
      <c r="I11" s="253"/>
    </row>
    <row r="12" spans="1:9" ht="18" customHeight="1">
      <c r="A12" s="38"/>
      <c r="B12" s="38"/>
      <c r="C12" s="38"/>
      <c r="D12" s="47"/>
    </row>
    <row r="13" spans="1:9" ht="21.95" customHeight="1">
      <c r="A13" s="223" t="s">
        <v>66</v>
      </c>
      <c r="B13" s="618" t="s">
        <v>65</v>
      </c>
      <c r="C13" s="618"/>
      <c r="D13" s="224"/>
    </row>
    <row r="14" spans="1:9" ht="39" customHeight="1">
      <c r="A14" s="225"/>
      <c r="B14" s="619"/>
      <c r="C14" s="619"/>
      <c r="D14" s="226"/>
    </row>
    <row r="15" spans="1:9" ht="21.95" customHeight="1">
      <c r="A15" s="225" t="s">
        <v>312</v>
      </c>
      <c r="B15" s="620" t="s">
        <v>327</v>
      </c>
      <c r="C15" s="621"/>
      <c r="D15" s="226">
        <f>'  Sch-1'!G75</f>
        <v>0</v>
      </c>
    </row>
    <row r="16" spans="1:9" ht="69" customHeight="1">
      <c r="A16" s="225" t="s">
        <v>313</v>
      </c>
      <c r="B16" s="620" t="s">
        <v>389</v>
      </c>
      <c r="C16" s="621"/>
      <c r="D16" s="226">
        <f>'  Sch-2'!G28</f>
        <v>0</v>
      </c>
    </row>
    <row r="17" spans="1:6" ht="0.6" customHeight="1">
      <c r="A17" s="225"/>
      <c r="B17" s="619"/>
      <c r="C17" s="619"/>
      <c r="D17" s="226"/>
    </row>
    <row r="18" spans="1:6" ht="31.5" customHeight="1">
      <c r="A18" s="220">
        <v>3</v>
      </c>
      <c r="B18" s="620" t="s">
        <v>350</v>
      </c>
      <c r="C18" s="621"/>
      <c r="D18" s="402">
        <f>'Sch-3'!F19</f>
        <v>0</v>
      </c>
    </row>
    <row r="19" spans="1:6" ht="36.75" customHeight="1">
      <c r="A19" s="220"/>
      <c r="B19" s="614" t="s">
        <v>335</v>
      </c>
      <c r="C19" s="614"/>
      <c r="D19" s="272">
        <f>D15+D16</f>
        <v>0</v>
      </c>
    </row>
    <row r="20" spans="1:6" ht="30" customHeight="1">
      <c r="A20" s="51"/>
      <c r="B20" s="52"/>
      <c r="C20" s="52"/>
      <c r="D20" s="53"/>
    </row>
    <row r="21" spans="1:6" ht="30" customHeight="1">
      <c r="A21" s="28" t="s">
        <v>78</v>
      </c>
      <c r="B21" s="85" t="str">
        <f>IF('  Sch-1'!C76=0,"", '  Sch-1'!C76)</f>
        <v/>
      </c>
      <c r="C21" s="29"/>
      <c r="D21" s="208"/>
      <c r="F21" s="30"/>
    </row>
    <row r="22" spans="1:6" ht="30" customHeight="1">
      <c r="A22" s="28" t="s">
        <v>79</v>
      </c>
      <c r="B22" s="85" t="str">
        <f>IF('  Sch-1'!C77=0,"", '  Sch-1'!C77)</f>
        <v/>
      </c>
      <c r="C22" s="29" t="s">
        <v>80</v>
      </c>
      <c r="D22" s="68" t="str">
        <f>IF('  Sch-1'!G76=0,"",'  Sch-1'!G76)</f>
        <v/>
      </c>
      <c r="F22" s="2"/>
    </row>
    <row r="23" spans="1:6" ht="30" customHeight="1">
      <c r="A23" s="3"/>
      <c r="B23" s="207"/>
      <c r="C23" s="29" t="s">
        <v>81</v>
      </c>
      <c r="D23" s="68" t="str">
        <f>IF('  Sch-1'!G77=0,"",'  Sch-1'!G77)</f>
        <v/>
      </c>
      <c r="F23" s="2"/>
    </row>
    <row r="24" spans="1:6" ht="30" customHeight="1">
      <c r="A24" s="3"/>
      <c r="B24" s="6"/>
      <c r="C24" s="29"/>
      <c r="D24" s="3"/>
      <c r="F24" s="30"/>
    </row>
  </sheetData>
  <sheetProtection algorithmName="SHA-512" hashValue="J0hF5Go6lq+ITKgAHLp/RAInXOdt7PomWXjYF84ovRvH+8c/XQKZJyn3ZNLTWAc9B5DZh8fbxISxIarQ90X1MA==" saltValue="i80NU5aPseeiVrpqvBCaJQ=="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8:C8"/>
    <mergeCell ref="A3:D3"/>
    <mergeCell ref="A4:D4"/>
    <mergeCell ref="B13:C13"/>
    <mergeCell ref="B14:C14"/>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840B0-C79D-446E-99D3-4FBAEA6EA377}">
  <sheetPr codeName="Sheet14">
    <tabColor rgb="FF00B0F0"/>
  </sheetPr>
  <dimension ref="A1:G35"/>
  <sheetViews>
    <sheetView view="pageBreakPreview" topLeftCell="B4" zoomScaleNormal="85" zoomScaleSheetLayoutView="100" workbookViewId="0">
      <selection activeCell="D32" sqref="D32"/>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6" width="5.125" style="31" customWidth="1"/>
    <col min="7" max="7" width="5.875" style="31" customWidth="1"/>
    <col min="8" max="8" width="8.125" style="31" customWidth="1"/>
    <col min="9" max="9" width="10" style="31" customWidth="1"/>
    <col min="10" max="16384" width="10" style="31"/>
  </cols>
  <sheetData>
    <row r="1" spans="1:7" ht="18" customHeight="1">
      <c r="A1" s="44" t="str">
        <f>Cover!B3</f>
        <v>Specification No.: WR-1/C&amp;M/PS/I-3903/2025/Rfx-5005011498</v>
      </c>
      <c r="B1" s="45"/>
      <c r="C1" s="4"/>
      <c r="D1" s="5" t="s">
        <v>107</v>
      </c>
    </row>
    <row r="2" spans="1:7" ht="18" customHeight="1">
      <c r="A2" s="2"/>
      <c r="B2" s="6"/>
      <c r="C2" s="1"/>
      <c r="D2" s="1"/>
    </row>
    <row r="3" spans="1:7" ht="47.25" customHeight="1">
      <c r="A3" s="616" t="str">
        <f>Cover!$B$2</f>
        <v>“Repairing of TLM workshop and Supply, erection of profile sheet roofing including civil foundation, structural steel work for providing roof in front of TL old store area towards working space for O&amp;M works at Aurangabad SS.”</v>
      </c>
      <c r="B3" s="616"/>
      <c r="C3" s="616"/>
      <c r="D3" s="616"/>
      <c r="E3" s="37"/>
      <c r="F3" s="37"/>
    </row>
    <row r="4" spans="1:7" ht="21.95" customHeight="1">
      <c r="A4" s="617" t="s">
        <v>231</v>
      </c>
      <c r="B4" s="617"/>
      <c r="C4" s="617"/>
      <c r="D4" s="617"/>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15" t="str">
        <f>IF('  Sch-1'!C8=0, "", '  Sch-1'!C8)</f>
        <v/>
      </c>
      <c r="C8" s="615"/>
      <c r="D8" s="212" t="s">
        <v>77</v>
      </c>
      <c r="E8" s="49"/>
      <c r="F8" s="27"/>
    </row>
    <row r="9" spans="1:7">
      <c r="A9" s="34" t="s">
        <v>83</v>
      </c>
      <c r="B9" s="615" t="str">
        <f>IF('  Sch-1'!C9=0, "", '  Sch-1'!C9)</f>
        <v/>
      </c>
      <c r="C9" s="615"/>
      <c r="D9" s="212" t="s">
        <v>111</v>
      </c>
      <c r="E9" s="49"/>
      <c r="F9" s="27"/>
    </row>
    <row r="10" spans="1:7">
      <c r="A10" s="35"/>
      <c r="B10" s="615" t="str">
        <f>IF('  Sch-1'!C10=0, "", '  Sch-1'!C10)</f>
        <v/>
      </c>
      <c r="C10" s="615"/>
      <c r="D10" s="212" t="s">
        <v>112</v>
      </c>
      <c r="E10" s="49"/>
      <c r="F10" s="27"/>
    </row>
    <row r="11" spans="1:7">
      <c r="A11" s="35"/>
      <c r="B11" s="615" t="str">
        <f>IF('  Sch-1'!C11=0, "", '  Sch-1'!C11)</f>
        <v/>
      </c>
      <c r="C11" s="615"/>
      <c r="D11" s="212" t="s">
        <v>113</v>
      </c>
      <c r="E11" s="49"/>
      <c r="F11" s="27"/>
    </row>
    <row r="12" spans="1:7" ht="18" customHeight="1">
      <c r="A12" s="38"/>
      <c r="B12" s="38"/>
      <c r="C12" s="38"/>
      <c r="D12" s="47"/>
    </row>
    <row r="13" spans="1:7" ht="21.95" customHeight="1">
      <c r="A13" s="39" t="s">
        <v>66</v>
      </c>
      <c r="B13" s="624" t="s">
        <v>65</v>
      </c>
      <c r="C13" s="625"/>
      <c r="D13" s="40" t="s">
        <v>67</v>
      </c>
      <c r="F13" s="31" t="s">
        <v>58</v>
      </c>
      <c r="G13" s="253">
        <f>Discount!L20</f>
        <v>0</v>
      </c>
    </row>
    <row r="14" spans="1:7" ht="14.45" customHeight="1">
      <c r="A14" s="228"/>
      <c r="B14" s="619"/>
      <c r="C14" s="619"/>
      <c r="D14" s="50"/>
      <c r="G14" s="326"/>
    </row>
    <row r="15" spans="1:7" ht="33" customHeight="1">
      <c r="A15" s="261">
        <v>1</v>
      </c>
      <c r="B15" s="620" t="s">
        <v>327</v>
      </c>
      <c r="C15" s="621"/>
      <c r="D15" s="272">
        <f>G15</f>
        <v>0</v>
      </c>
      <c r="F15" s="325">
        <f>'Sch-4'!D15</f>
        <v>0</v>
      </c>
      <c r="G15" s="31">
        <f>F15*(1-$G$13)</f>
        <v>0</v>
      </c>
    </row>
    <row r="16" spans="1:7" ht="33.75" customHeight="1">
      <c r="A16" s="261">
        <v>2</v>
      </c>
      <c r="B16" s="620" t="s">
        <v>349</v>
      </c>
      <c r="C16" s="621"/>
      <c r="D16" s="272">
        <f>G16</f>
        <v>0</v>
      </c>
      <c r="F16" s="31">
        <f>'  Sch-2'!G28</f>
        <v>0</v>
      </c>
      <c r="G16" s="31">
        <f>F16*(1-$G$13)</f>
        <v>0</v>
      </c>
    </row>
    <row r="17" spans="1:7" ht="49.5" hidden="1" customHeight="1">
      <c r="A17" s="261"/>
      <c r="B17" s="620" t="s">
        <v>328</v>
      </c>
      <c r="C17" s="621"/>
      <c r="D17" s="272">
        <f t="shared" ref="D17:D26" si="0">G17</f>
        <v>0</v>
      </c>
    </row>
    <row r="18" spans="1:7" ht="21.95" hidden="1" customHeight="1">
      <c r="A18" s="261"/>
      <c r="B18" s="620"/>
      <c r="C18" s="621"/>
      <c r="D18" s="272">
        <f t="shared" si="0"/>
        <v>0</v>
      </c>
      <c r="F18" s="325"/>
    </row>
    <row r="19" spans="1:7" ht="21.95" hidden="1" customHeight="1">
      <c r="A19" s="261"/>
      <c r="B19" s="620"/>
      <c r="C19" s="621"/>
      <c r="D19" s="272">
        <f t="shared" si="0"/>
        <v>0</v>
      </c>
    </row>
    <row r="20" spans="1:7" ht="48" hidden="1" customHeight="1">
      <c r="A20" s="261"/>
      <c r="B20" s="619"/>
      <c r="C20" s="619"/>
      <c r="D20" s="272">
        <f t="shared" si="0"/>
        <v>0</v>
      </c>
    </row>
    <row r="21" spans="1:7" ht="21.95" hidden="1" customHeight="1">
      <c r="A21" s="261"/>
      <c r="B21" s="620"/>
      <c r="C21" s="621"/>
      <c r="D21" s="272">
        <f t="shared" si="0"/>
        <v>0</v>
      </c>
      <c r="F21" s="325"/>
    </row>
    <row r="22" spans="1:7" ht="21.95" hidden="1" customHeight="1">
      <c r="A22" s="261"/>
      <c r="B22" s="620"/>
      <c r="C22" s="621"/>
      <c r="D22" s="272">
        <f t="shared" si="0"/>
        <v>0</v>
      </c>
    </row>
    <row r="23" spans="1:7" ht="61.5" hidden="1" customHeight="1">
      <c r="A23" s="225"/>
      <c r="B23" s="619"/>
      <c r="C23" s="619"/>
      <c r="D23" s="272">
        <f t="shared" si="0"/>
        <v>0</v>
      </c>
    </row>
    <row r="24" spans="1:7" ht="21.95" hidden="1" customHeight="1">
      <c r="A24" s="225"/>
      <c r="B24" s="620"/>
      <c r="C24" s="621"/>
      <c r="D24" s="272">
        <f t="shared" si="0"/>
        <v>0</v>
      </c>
      <c r="F24" s="325"/>
    </row>
    <row r="25" spans="1:7" ht="21.95" hidden="1" customHeight="1">
      <c r="A25" s="225"/>
      <c r="B25" s="620"/>
      <c r="C25" s="621"/>
      <c r="D25" s="272">
        <f t="shared" si="0"/>
        <v>0</v>
      </c>
    </row>
    <row r="26" spans="1:7" ht="4.9000000000000004" hidden="1" customHeight="1">
      <c r="A26" s="261"/>
      <c r="B26" s="619"/>
      <c r="C26" s="619"/>
      <c r="D26" s="272">
        <f t="shared" si="0"/>
        <v>0</v>
      </c>
    </row>
    <row r="27" spans="1:7" ht="21" customHeight="1">
      <c r="A27" s="261">
        <v>2</v>
      </c>
      <c r="B27" s="620" t="s">
        <v>350</v>
      </c>
      <c r="C27" s="621"/>
      <c r="D27" s="272">
        <v>0</v>
      </c>
      <c r="F27" s="325">
        <f>'Sch-3'!F19</f>
        <v>0</v>
      </c>
      <c r="G27" s="31">
        <f>F27*(1-$G$13)</f>
        <v>0</v>
      </c>
    </row>
    <row r="28" spans="1:7">
      <c r="A28" s="41"/>
      <c r="B28" s="614" t="s">
        <v>333</v>
      </c>
      <c r="C28" s="614"/>
      <c r="D28" s="272">
        <f>D15+D16</f>
        <v>0</v>
      </c>
    </row>
    <row r="29" spans="1:7">
      <c r="A29" s="227"/>
      <c r="B29" s="622" t="s">
        <v>317</v>
      </c>
      <c r="C29" s="623"/>
      <c r="D29" s="273">
        <f>D28</f>
        <v>0</v>
      </c>
    </row>
    <row r="30" spans="1:7" ht="30" customHeight="1">
      <c r="A30" s="51"/>
      <c r="B30" s="52"/>
      <c r="C30" s="52"/>
      <c r="D30" s="53"/>
    </row>
    <row r="31" spans="1:7" ht="30" customHeight="1">
      <c r="A31" s="28" t="s">
        <v>78</v>
      </c>
      <c r="B31" s="85" t="str">
        <f>IF('  Sch-1'!C76=0,"", '  Sch-1'!C76)</f>
        <v/>
      </c>
      <c r="C31" s="29"/>
      <c r="D31" s="208"/>
      <c r="F31" s="30"/>
    </row>
    <row r="32" spans="1:7" ht="30" customHeight="1">
      <c r="A32" s="28" t="s">
        <v>79</v>
      </c>
      <c r="B32" s="85" t="str">
        <f>IF('  Sch-1'!C77=0,"", '  Sch-1'!C77)</f>
        <v/>
      </c>
      <c r="C32" s="29" t="s">
        <v>80</v>
      </c>
      <c r="D32" s="68" t="str">
        <f>IF('  Sch-1'!G76=0,"",'  Sch-1'!G76)</f>
        <v/>
      </c>
      <c r="F32" s="2"/>
    </row>
    <row r="33" spans="1:6" ht="30" customHeight="1">
      <c r="A33" s="3"/>
      <c r="B33" s="207"/>
      <c r="C33" s="29" t="s">
        <v>81</v>
      </c>
      <c r="D33" s="68" t="str">
        <f>IF('  Sch-1'!G77=0,"",'  Sch-1'!G77)</f>
        <v/>
      </c>
      <c r="F33" s="2"/>
    </row>
    <row r="34" spans="1:6" ht="30" customHeight="1">
      <c r="A34" s="3"/>
      <c r="B34" s="6"/>
      <c r="C34" s="29"/>
      <c r="D34" s="3"/>
      <c r="F34" s="30"/>
    </row>
    <row r="35" spans="1:6" ht="30" customHeight="1">
      <c r="A35" s="36"/>
      <c r="B35" s="36"/>
      <c r="C35" s="42"/>
      <c r="E35" s="43"/>
    </row>
  </sheetData>
  <sheetProtection algorithmName="SHA-512" hashValue="ho+N+XmxWSz34HF3smjF9Q2R075hgfNYILFDwds7HzU2ipVHQzn+wMMEaPjc6/RGNxkINEi4lDG6XCFzPv+0LA==" saltValue="68j1Woi7Npn2+GgaHrKMXA=="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FB939-7F7F-49F4-A777-85B85A598293}">
  <sheetPr codeName="Sheet11">
    <tabColor indexed="11"/>
  </sheetPr>
  <dimension ref="A1:W35"/>
  <sheetViews>
    <sheetView showZeros="0" topLeftCell="A7" zoomScale="79" zoomScaleNormal="79" zoomScaleSheetLayoutView="100" workbookViewId="0">
      <selection activeCell="G19" sqref="G19"/>
    </sheetView>
  </sheetViews>
  <sheetFormatPr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3" style="188" customWidth="1"/>
    <col min="13" max="13" width="8.25" style="188"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32" t="s">
        <v>27</v>
      </c>
      <c r="B1" s="632"/>
      <c r="C1" s="632"/>
      <c r="D1" s="632"/>
      <c r="E1" s="632"/>
      <c r="F1" s="632"/>
      <c r="G1" s="632"/>
      <c r="H1" s="183"/>
      <c r="I1" s="184"/>
      <c r="J1" s="185"/>
      <c r="K1" s="185"/>
      <c r="L1" s="185"/>
      <c r="M1" s="185"/>
      <c r="N1" s="185"/>
      <c r="O1" s="185"/>
      <c r="P1" s="185"/>
      <c r="Q1" s="185"/>
      <c r="R1" s="185"/>
      <c r="S1" s="185"/>
      <c r="T1" s="185"/>
      <c r="U1" s="185"/>
      <c r="V1" s="185"/>
      <c r="W1" s="185"/>
    </row>
    <row r="2" spans="1:23" ht="18" customHeight="1">
      <c r="A2" s="55" t="str">
        <f>Cover!B3</f>
        <v>Specification No.: WR-1/C&amp;M/PS/I-3903/2025/Rfx-5005011498</v>
      </c>
      <c r="B2" s="55"/>
      <c r="C2" s="56"/>
      <c r="D2" s="57"/>
      <c r="E2" s="57"/>
      <c r="F2" s="57"/>
      <c r="G2" s="59" t="s">
        <v>26</v>
      </c>
    </row>
    <row r="3" spans="1:23" ht="18" customHeight="1">
      <c r="A3" s="105"/>
      <c r="B3" s="105"/>
      <c r="C3" s="106"/>
      <c r="D3" s="107"/>
      <c r="E3" s="107"/>
      <c r="F3" s="107"/>
      <c r="G3" s="108"/>
    </row>
    <row r="4" spans="1:23" ht="18.95" customHeight="1">
      <c r="A4" s="635" t="s">
        <v>22</v>
      </c>
      <c r="B4" s="635"/>
      <c r="C4" s="635"/>
      <c r="D4" s="635"/>
      <c r="E4" s="635"/>
      <c r="F4" s="635"/>
      <c r="G4" s="635"/>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33" t="str">
        <f>Cover!$B$2</f>
        <v>“Repairing of TLM workshop and Supply, erection of profile sheet roofing including civil foundation, structural steel work for providing roof in front of TL old store area towards working space for O&amp;M works at Aurangabad SS.”</v>
      </c>
      <c r="D12" s="633"/>
      <c r="E12" s="633"/>
      <c r="F12" s="633"/>
      <c r="G12" s="633"/>
    </row>
    <row r="13" spans="1:23" ht="21" customHeight="1">
      <c r="A13" s="646" t="s">
        <v>121</v>
      </c>
      <c r="B13" s="646"/>
      <c r="C13" s="646"/>
      <c r="D13" s="646"/>
      <c r="E13" s="646"/>
      <c r="F13" s="646"/>
      <c r="G13" s="646"/>
    </row>
    <row r="14" spans="1:23" ht="21" customHeight="1">
      <c r="A14" s="646" t="s">
        <v>122</v>
      </c>
      <c r="B14" s="646"/>
      <c r="C14" s="646"/>
      <c r="D14" s="646"/>
      <c r="E14" s="646"/>
      <c r="F14" s="646"/>
      <c r="G14" s="646"/>
    </row>
    <row r="15" spans="1:23" ht="21" customHeight="1">
      <c r="A15" s="109" t="s">
        <v>21</v>
      </c>
      <c r="B15" s="215"/>
      <c r="C15" s="216"/>
      <c r="D15" s="65"/>
      <c r="E15" s="214"/>
      <c r="F15" s="214"/>
      <c r="G15" s="214"/>
    </row>
    <row r="16" spans="1:23" ht="45.75" customHeight="1">
      <c r="A16" s="634" t="s">
        <v>24</v>
      </c>
      <c r="B16" s="634"/>
      <c r="C16" s="634"/>
      <c r="D16" s="634"/>
      <c r="E16" s="634"/>
      <c r="F16" s="634"/>
      <c r="G16" s="634"/>
      <c r="J16" s="256" t="s">
        <v>105</v>
      </c>
      <c r="K16" s="257"/>
      <c r="L16" s="257" t="s">
        <v>106</v>
      </c>
      <c r="M16" s="198"/>
      <c r="O16" s="247"/>
    </row>
    <row r="17" spans="1:23" ht="54.75" customHeight="1">
      <c r="B17" s="113">
        <v>1</v>
      </c>
      <c r="C17" s="627" t="s">
        <v>314</v>
      </c>
      <c r="D17" s="628"/>
      <c r="E17" s="628"/>
      <c r="F17" s="629"/>
      <c r="G17" s="193"/>
      <c r="I17" s="194">
        <f>'Sch-4'!D19</f>
        <v>0</v>
      </c>
      <c r="J17" s="254">
        <f>IF(I17=0,0,G17/I17)</f>
        <v>0</v>
      </c>
      <c r="L17" s="196"/>
    </row>
    <row r="18" spans="1:23" ht="54.75" customHeight="1">
      <c r="B18" s="645" t="s">
        <v>234</v>
      </c>
      <c r="C18" s="645"/>
      <c r="D18" s="645"/>
      <c r="E18" s="645"/>
      <c r="F18" s="645"/>
      <c r="G18" s="645"/>
      <c r="I18" s="194"/>
      <c r="J18" s="254"/>
    </row>
    <row r="19" spans="1:23" ht="54" customHeight="1">
      <c r="B19" s="113">
        <v>2</v>
      </c>
      <c r="C19" s="627" t="s">
        <v>315</v>
      </c>
      <c r="D19" s="628"/>
      <c r="E19" s="628"/>
      <c r="F19" s="629"/>
      <c r="G19" s="116"/>
      <c r="I19" s="194"/>
      <c r="J19" s="255">
        <f>G19</f>
        <v>0</v>
      </c>
    </row>
    <row r="20" spans="1:23" s="102" customFormat="1" ht="87.75" customHeight="1">
      <c r="A20" s="101"/>
      <c r="B20" s="636" t="s">
        <v>235</v>
      </c>
      <c r="C20" s="637"/>
      <c r="D20" s="637"/>
      <c r="E20" s="637"/>
      <c r="F20" s="637"/>
      <c r="G20" s="637"/>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38" t="s">
        <v>108</v>
      </c>
      <c r="D21" s="639"/>
      <c r="E21" s="639"/>
      <c r="F21" s="639"/>
      <c r="G21" s="640"/>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41"/>
      <c r="C22" s="642"/>
      <c r="D22" s="642"/>
      <c r="E22" s="642"/>
      <c r="F22" s="642"/>
      <c r="G22" s="643"/>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30" t="s">
        <v>109</v>
      </c>
      <c r="C23" s="631"/>
      <c r="D23" s="631"/>
      <c r="E23" s="631"/>
      <c r="F23" s="631"/>
      <c r="G23" s="631"/>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44" t="s">
        <v>115</v>
      </c>
      <c r="B27" s="644"/>
      <c r="C27" s="644"/>
      <c r="D27" s="644"/>
      <c r="E27" s="644"/>
      <c r="F27" s="644"/>
      <c r="G27" s="644"/>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Sch-1'!C76</f>
        <v/>
      </c>
      <c r="D33" s="86"/>
      <c r="E33" s="79" t="s">
        <v>94</v>
      </c>
      <c r="F33" s="626" t="str">
        <f>'  Sch-1'!G76</f>
        <v/>
      </c>
      <c r="G33" s="626"/>
    </row>
    <row r="34" spans="1:7">
      <c r="A34" s="98" t="s">
        <v>20</v>
      </c>
      <c r="B34" s="98"/>
      <c r="C34" s="87" t="str">
        <f>'  Sch-1'!C77</f>
        <v/>
      </c>
      <c r="D34" s="88"/>
      <c r="E34" s="79" t="s">
        <v>95</v>
      </c>
      <c r="F34" s="626" t="str">
        <f>'  Sch-1'!G77</f>
        <v/>
      </c>
      <c r="G34" s="626"/>
    </row>
    <row r="35" spans="1:7">
      <c r="A35" s="74"/>
      <c r="B35" s="74"/>
      <c r="C35" s="74"/>
      <c r="D35" s="74"/>
      <c r="E35" s="79"/>
      <c r="F35" s="79"/>
      <c r="G35" s="209"/>
    </row>
  </sheetData>
  <sheetProtection password="8AFB"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2DF17BE6-F274-474D-808E-41C4B076B61C}">
      <formula1>0</formula1>
      <formula2>1</formula2>
    </dataValidation>
    <dataValidation type="whole" operator="greaterThanOrEqual" allowBlank="1" showInputMessage="1" showErrorMessage="1" error="Enter numeric figure without decimal only" sqref="G17" xr:uid="{CF61CC1F-BCF5-4559-A0C2-F79E7EFAE16C}">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0188-4194-49C3-A6E4-1FE5D796520F}">
  <sheetPr codeName="Sheet16"/>
  <dimension ref="A1:AP65"/>
  <sheetViews>
    <sheetView showZeros="0" tabSelected="1" zoomScale="82" zoomScaleNormal="82" zoomScaleSheetLayoutView="100" workbookViewId="0">
      <selection activeCell="F40" sqref="F40"/>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 WR-1/C&amp;M/PS/I-3903/2025/Rfx-5005011498</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7" t="s">
        <v>17</v>
      </c>
      <c r="B3" s="647"/>
      <c r="C3" s="647"/>
      <c r="D3" s="647"/>
      <c r="E3" s="647"/>
      <c r="F3" s="647"/>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48"/>
      <c r="D5" s="649"/>
      <c r="E5" s="649"/>
      <c r="F5" s="649"/>
      <c r="AF5" s="143">
        <v>5</v>
      </c>
      <c r="AG5" s="143" t="s">
        <v>4</v>
      </c>
      <c r="AJ5" s="143">
        <v>5</v>
      </c>
      <c r="AK5" s="142" t="s">
        <v>9</v>
      </c>
    </row>
    <row r="6" spans="1:37">
      <c r="A6" s="77" t="s">
        <v>87</v>
      </c>
      <c r="B6" s="650" t="str">
        <f>'  Sch-1'!C76</f>
        <v/>
      </c>
      <c r="C6" s="650"/>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51" t="str">
        <f>Cover!B2</f>
        <v>“Repairing of TLM workshop and Supply, erection of profile sheet roofing including civil foundation, structural steel work for providing roof in front of TL old store area towards working space for O&amp;M works at Aurangabad SS.”</v>
      </c>
      <c r="D15" s="651"/>
      <c r="E15" s="651"/>
      <c r="F15" s="651"/>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52"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“Repairing of TLM workshop and Supply, erection of profile sheet roofing including civil foundation, structural steel work for providing roof in front of TL old store area towards working space for O&amp;M works at Aurangabad SS.” under the above-named package in full conformity with the said Bidding Documents for the sum of Rs. 0 (Rupees          only) or such other sums as may be determined in accordance with the terms and conditions of the Bidding Documents.</v>
      </c>
      <c r="C17" s="652"/>
      <c r="D17" s="652"/>
      <c r="E17" s="652"/>
      <c r="F17" s="652"/>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53" t="s">
        <v>89</v>
      </c>
      <c r="C18" s="653"/>
      <c r="D18" s="653"/>
      <c r="E18" s="653"/>
      <c r="F18" s="653"/>
      <c r="AF18" s="143">
        <v>18</v>
      </c>
      <c r="AG18" s="143" t="s">
        <v>4</v>
      </c>
    </row>
    <row r="19" spans="1:42" s="71" customFormat="1" ht="33" customHeight="1">
      <c r="A19" s="90">
        <v>2</v>
      </c>
      <c r="B19" s="664" t="s">
        <v>90</v>
      </c>
      <c r="C19" s="664"/>
      <c r="D19" s="664"/>
      <c r="E19" s="664"/>
      <c r="F19" s="664"/>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52" t="s">
        <v>91</v>
      </c>
      <c r="C20" s="652"/>
      <c r="D20" s="652"/>
      <c r="E20" s="652"/>
      <c r="F20" s="652"/>
      <c r="AF20" s="143">
        <v>20</v>
      </c>
      <c r="AG20" s="143" t="s">
        <v>4</v>
      </c>
    </row>
    <row r="21" spans="1:42" ht="29.25" customHeight="1">
      <c r="B21" s="654" t="s">
        <v>242</v>
      </c>
      <c r="C21" s="654"/>
      <c r="D21" s="661" t="s">
        <v>329</v>
      </c>
      <c r="E21" s="662"/>
      <c r="F21" s="662"/>
      <c r="AF21" s="143">
        <v>21</v>
      </c>
      <c r="AG21" s="143" t="s">
        <v>1</v>
      </c>
    </row>
    <row r="22" spans="1:42" ht="36" customHeight="1">
      <c r="B22" s="654" t="s">
        <v>243</v>
      </c>
      <c r="C22" s="654"/>
      <c r="D22" s="665" t="s">
        <v>351</v>
      </c>
      <c r="E22" s="666"/>
      <c r="F22" s="666"/>
    </row>
    <row r="23" spans="1:42" ht="39" customHeight="1">
      <c r="B23" s="201" t="s">
        <v>244</v>
      </c>
      <c r="C23" s="82"/>
      <c r="D23" s="660" t="s">
        <v>336</v>
      </c>
      <c r="E23" s="660"/>
      <c r="F23" s="660"/>
    </row>
    <row r="24" spans="1:42" ht="24" customHeight="1">
      <c r="B24" s="654" t="s">
        <v>240</v>
      </c>
      <c r="C24" s="654"/>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52" t="s">
        <v>98</v>
      </c>
      <c r="C27" s="652"/>
      <c r="D27" s="652"/>
      <c r="E27" s="652"/>
      <c r="F27" s="652"/>
      <c r="AF27" s="143">
        <v>28</v>
      </c>
      <c r="AG27" s="143" t="s">
        <v>4</v>
      </c>
    </row>
    <row r="28" spans="1:42" ht="65.25" customHeight="1">
      <c r="A28" s="91">
        <v>2.2999999999999998</v>
      </c>
      <c r="B28" s="652" t="s">
        <v>318</v>
      </c>
      <c r="C28" s="652"/>
      <c r="D28" s="652"/>
      <c r="E28" s="652"/>
      <c r="F28" s="652"/>
      <c r="AF28" s="143">
        <v>29</v>
      </c>
      <c r="AG28" s="143" t="s">
        <v>4</v>
      </c>
    </row>
    <row r="29" spans="1:42" ht="139.5" customHeight="1">
      <c r="A29" s="91">
        <v>2.4</v>
      </c>
      <c r="B29" s="652" t="s">
        <v>99</v>
      </c>
      <c r="C29" s="652"/>
      <c r="D29" s="652"/>
      <c r="E29" s="652"/>
      <c r="F29" s="652"/>
      <c r="AF29" s="143">
        <v>30</v>
      </c>
      <c r="AG29" s="143" t="s">
        <v>4</v>
      </c>
    </row>
    <row r="30" spans="1:42" ht="72" customHeight="1">
      <c r="A30" s="91">
        <v>2.5</v>
      </c>
      <c r="B30" s="652" t="s">
        <v>100</v>
      </c>
      <c r="C30" s="652"/>
      <c r="D30" s="652"/>
      <c r="E30" s="652"/>
      <c r="F30" s="652"/>
      <c r="AF30" s="143">
        <v>31</v>
      </c>
      <c r="AG30" s="143" t="s">
        <v>1</v>
      </c>
    </row>
    <row r="31" spans="1:42" ht="117" customHeight="1">
      <c r="A31" s="89">
        <v>3</v>
      </c>
      <c r="B31" s="652" t="s">
        <v>101</v>
      </c>
      <c r="C31" s="652"/>
      <c r="D31" s="652"/>
      <c r="E31" s="652"/>
      <c r="F31" s="652"/>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63" t="str">
        <f>'  Sch-1'!C76</f>
        <v/>
      </c>
      <c r="C37" s="663"/>
      <c r="D37" s="210"/>
      <c r="E37" s="79" t="s">
        <v>94</v>
      </c>
      <c r="F37" s="87" t="str">
        <f>'  Sch-1'!G76</f>
        <v/>
      </c>
    </row>
    <row r="38" spans="1:42" ht="24.95" customHeight="1">
      <c r="A38" s="98" t="s">
        <v>20</v>
      </c>
      <c r="B38" s="87" t="str">
        <f>'  Sch-1'!C77</f>
        <v/>
      </c>
      <c r="C38" s="88"/>
      <c r="D38" s="210"/>
      <c r="E38" s="79" t="s">
        <v>95</v>
      </c>
      <c r="F38" s="87" t="str">
        <f>'  Sch-1'!G77</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57" t="s">
        <v>35</v>
      </c>
      <c r="B41" s="657"/>
      <c r="C41" s="657"/>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58"/>
      <c r="B42" s="658"/>
      <c r="C42" s="658"/>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56"/>
      <c r="B43" s="656"/>
      <c r="C43" s="656"/>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59" t="s">
        <v>36</v>
      </c>
      <c r="B44" s="659"/>
      <c r="C44" s="659"/>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59" t="s">
        <v>34</v>
      </c>
      <c r="B45" s="659"/>
      <c r="C45" s="659"/>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59" t="s">
        <v>37</v>
      </c>
      <c r="B46" s="659"/>
      <c r="C46" s="659"/>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57" t="s">
        <v>38</v>
      </c>
      <c r="B47" s="657"/>
      <c r="C47" s="657"/>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58"/>
      <c r="B48" s="658"/>
      <c r="C48" s="658"/>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56"/>
      <c r="B49" s="656"/>
      <c r="C49" s="656"/>
      <c r="D49" s="655"/>
      <c r="E49" s="655"/>
      <c r="F49" s="655"/>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algorithmName="SHA-512" hashValue="F2BirLXayL78OqgY7RI+42juxXdkBiXKeW46lUQLRuxFB/gwc5myy4DZRsJ4lwHgKC8kZ5BHMoipG8x/1CU7OQ==" saltValue="E2M365odVCq9PELEwQnQvQ==" spinCount="100000"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935-B771-4EFD-860B-A2A428D2FDE0}">
  <sheetPr codeName="Sheet12"/>
  <dimension ref="A1:I117"/>
  <sheetViews>
    <sheetView workbookViewId="0">
      <selection activeCell="F21" sqref="F21"/>
    </sheetView>
  </sheetViews>
  <sheetFormatPr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Praveen Sakalley {प्रवीण साकल्ये}</cp:lastModifiedBy>
  <cp:lastPrinted>2018-04-10T07:15:15Z</cp:lastPrinted>
  <dcterms:created xsi:type="dcterms:W3CDTF">2001-07-26T10:23:15Z</dcterms:created>
  <dcterms:modified xsi:type="dcterms:W3CDTF">2025-06-24T09:45:48Z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2025-06-24T09:37:16Z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dc7100fa-83b0-4a41-96da-844537f3a539</vt:lpwstr>
  </property>
  <property fmtid="{D5CDD505-2E9C-101B-9397-08002B2CF9AE}" pid="8" name="MSIP_Label_530f7a04-6a83-4344-ab32-77c336beebec_ContentBits">
    <vt:lpwstr>0</vt:lpwstr>
  </property>
</Properties>
</file>