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C:\Users\mainak2501\Downloads\OH01 02 03\"/>
    </mc:Choice>
  </mc:AlternateContent>
  <xr:revisionPtr revIDLastSave="0" documentId="13_ncr:1_{74C327B2-C0A4-4175-9B45-35E810F29319}" xr6:coauthVersionLast="47" xr6:coauthVersionMax="47" xr10:uidLastSave="{00000000-0000-0000-0000-000000000000}"/>
  <workbookProtection workbookAlgorithmName="SHA-512" workbookHashValue="gpJkFSDfGdyhO5Kuo2O1zZ/RIOmRYD2owByJ2EsR/vU8e3C2IPOjyYAqVzHOdbLGIxJeaybvAcvuqqjRWrIJXQ==" workbookSaltValue="phpJseM64JuYRiTsOYIe5A==" workbookSpinCount="100000" lockStructure="1"/>
  <bookViews>
    <workbookView xWindow="-108" yWindow="-108" windowWidth="23256" windowHeight="12576" tabRatio="711"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'Sch-1'!$A$18:$IV$139</definedName>
    <definedName name="_xlnm._FilterDatabase" localSheetId="5" hidden="1">'Sch-2'!$A$16:$AF$139</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'Sch-1'!$A$1:$N$148</definedName>
    <definedName name="_xlnm.Print_Area" localSheetId="5">'Sch-2'!$A$1:$J$145</definedName>
    <definedName name="_xlnm.Print_Area" localSheetId="6">'Sch-3'!$A$1:$P$59</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'Sch-1'!$16:$144</definedName>
    <definedName name="Z_18EA11B4_BD82_47BF_99FA_7AB19BF74D0B_.wvu.FilterData" localSheetId="5" hidden="1">'Sch-2'!$A$16:$AF$142</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'Sch-1'!$A$1:$N$148</definedName>
    <definedName name="Z_18EA11B4_BD82_47BF_99FA_7AB19BF74D0B_.wvu.PrintArea" localSheetId="5" hidden="1">'Sch-2'!$A$1:$J$145</definedName>
    <definedName name="Z_18EA11B4_BD82_47BF_99FA_7AB19BF74D0B_.wvu.PrintArea" localSheetId="6" hidden="1">'Sch-3'!$A$1:$P$59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'Sch-1'!$C$1:$C$144</definedName>
    <definedName name="Z_357C9841_BEC3_434B_AC63_C04FB4321BA3_.wvu.FilterData" localSheetId="5" hidden="1">'Sch-2'!$C$1:$C$147</definedName>
    <definedName name="Z_357C9841_BEC3_434B_AC63_C04FB4321BA3_.wvu.FilterData" localSheetId="6" hidden="1">'Sch-3'!$C$1:$C$61</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'Sch-1'!$A$1:$N$148</definedName>
    <definedName name="Z_357C9841_BEC3_434B_AC63_C04FB4321BA3_.wvu.PrintArea" localSheetId="5" hidden="1">'Sch-2'!$A$1:$J$147</definedName>
    <definedName name="Z_357C9841_BEC3_434B_AC63_C04FB4321BA3_.wvu.PrintArea" localSheetId="6" hidden="1">'Sch-3'!$A$1:$P$61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'Sch-1'!$C$1:$C$144</definedName>
    <definedName name="Z_3C00DDA0_7DDE_4169_A739_550DAF5DCF8D_.wvu.FilterData" localSheetId="5" hidden="1">'Sch-2'!$C$1:$C$147</definedName>
    <definedName name="Z_3C00DDA0_7DDE_4169_A739_550DAF5DCF8D_.wvu.FilterData" localSheetId="6" hidden="1">'Sch-3'!$C$1:$C$61</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'Sch-1'!$A$1:$N$148</definedName>
    <definedName name="Z_3C00DDA0_7DDE_4169_A739_550DAF5DCF8D_.wvu.PrintArea" localSheetId="5" hidden="1">'Sch-2'!$A$1:$J$147</definedName>
    <definedName name="Z_3C00DDA0_7DDE_4169_A739_550DAF5DCF8D_.wvu.PrintArea" localSheetId="6" hidden="1">'Sch-3'!$A$1:$P$61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'Sch-1'!$C$1:$C$144</definedName>
    <definedName name="Z_63D51328_7CBC_4A1E_B96D_BAE91416501B_.wvu.FilterData" localSheetId="5" hidden="1">'Sch-2'!$C$1:$C$147</definedName>
    <definedName name="Z_63D51328_7CBC_4A1E_B96D_BAE91416501B_.wvu.FilterData" localSheetId="6" hidden="1">'Sch-3'!$C$1:$C$61</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'Sch-1'!$A$1:$N$148</definedName>
    <definedName name="Z_63D51328_7CBC_4A1E_B96D_BAE91416501B_.wvu.PrintArea" localSheetId="5" hidden="1">'Sch-2'!$A$1:$J$147</definedName>
    <definedName name="Z_63D51328_7CBC_4A1E_B96D_BAE91416501B_.wvu.PrintArea" localSheetId="6" hidden="1">'Sch-3'!$A$1:$P$61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'Sch-1'!$A$18:$IV$139</definedName>
    <definedName name="Z_889C3D82_0A24_4765_A688_A80A782F5056_.wvu.FilterData" localSheetId="5" hidden="1">'Sch-2'!$A$16:$AF$139</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'Sch-1'!$A$1:$N$148</definedName>
    <definedName name="Z_889C3D82_0A24_4765_A688_A80A782F5056_.wvu.PrintArea" localSheetId="5" hidden="1">'Sch-2'!$A$1:$J$145</definedName>
    <definedName name="Z_889C3D82_0A24_4765_A688_A80A782F5056_.wvu.PrintArea" localSheetId="6" hidden="1">'Sch-3'!$A$1:$P$59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'Sch-1'!$A$18:$IV$144</definedName>
    <definedName name="Z_89CB4E6A_722E_4E39_885D_E2A6D0D08321_.wvu.FilterData" localSheetId="5" hidden="1">'Sch-2'!$A$16:$AF$139</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'Sch-1'!$A$1:$N$148</definedName>
    <definedName name="Z_89CB4E6A_722E_4E39_885D_E2A6D0D08321_.wvu.PrintArea" localSheetId="5" hidden="1">'Sch-2'!$A$1:$J$145</definedName>
    <definedName name="Z_89CB4E6A_722E_4E39_885D_E2A6D0D08321_.wvu.PrintArea" localSheetId="6" hidden="1">'Sch-3'!$A$1:$P$59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BA4A88A_5522_45F5_A82B_CD7725CE50B1_.wvu.Cols" localSheetId="0" hidden="1">Basic!$I:$I</definedName>
    <definedName name="Z_8BA4A88A_5522_45F5_A82B_CD7725CE50B1_.wvu.Cols" localSheetId="18" hidden="1">'Bid Form 2nd Envelope'!$H:$AO</definedName>
    <definedName name="Z_8BA4A88A_5522_45F5_A82B_CD7725CE50B1_.wvu.Cols" localSheetId="14" hidden="1">Discount!$H:$L</definedName>
    <definedName name="Z_8BA4A88A_5522_45F5_A82B_CD7725CE50B1_.wvu.Cols" localSheetId="3" hidden="1">'Names of Bidder'!$G:$G,'Names of Bidder'!$J:$J</definedName>
    <definedName name="Z_8BA4A88A_5522_45F5_A82B_CD7725CE50B1_.wvu.Cols" localSheetId="21"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2" hidden="1">'Sch-6 (After Discount)'!$E:$F</definedName>
    <definedName name="Z_8BA4A88A_5522_45F5_A82B_CD7725CE50B1_.wvu.Cols" localSheetId="13" hidden="1">'Sch-7'!$AA:$AG</definedName>
    <definedName name="Z_8BA4A88A_5522_45F5_A82B_CD7725CE50B1_.wvu.FilterData" localSheetId="4" hidden="1">'Sch-1'!$A$18:$IV$139</definedName>
    <definedName name="Z_8BA4A88A_5522_45F5_A82B_CD7725CE50B1_.wvu.FilterData" localSheetId="5" hidden="1">'Sch-2'!$A$16:$AF$139</definedName>
    <definedName name="Z_8BA4A88A_5522_45F5_A82B_CD7725CE50B1_.wvu.PrintArea" localSheetId="18" hidden="1">'Bid Form 2nd Envelope'!$A$1:$F$60</definedName>
    <definedName name="Z_8BA4A88A_5522_45F5_A82B_CD7725CE50B1_.wvu.PrintArea" localSheetId="1" hidden="1">Cover!$A$1:$F$15</definedName>
    <definedName name="Z_8BA4A88A_5522_45F5_A82B_CD7725CE50B1_.wvu.PrintArea" localSheetId="14" hidden="1">Discount!$A$2:$G$40</definedName>
    <definedName name="Z_8BA4A88A_5522_45F5_A82B_CD7725CE50B1_.wvu.PrintArea" localSheetId="16"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5" hidden="1">Octroi!$A$1:$E$16</definedName>
    <definedName name="Z_8BA4A88A_5522_45F5_A82B_CD7725CE50B1_.wvu.PrintArea" localSheetId="17" hidden="1">'Other Taxes &amp; Duties'!$A$1:$F$16</definedName>
    <definedName name="Z_8BA4A88A_5522_45F5_A82B_CD7725CE50B1_.wvu.PrintArea" localSheetId="4" hidden="1">'Sch-1'!$A$1:$N$148</definedName>
    <definedName name="Z_8BA4A88A_5522_45F5_A82B_CD7725CE50B1_.wvu.PrintArea" localSheetId="5" hidden="1">'Sch-2'!$A$1:$J$145</definedName>
    <definedName name="Z_8BA4A88A_5522_45F5_A82B_CD7725CE50B1_.wvu.PrintArea" localSheetId="6" hidden="1">'Sch-3'!$A$1:$P$59</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'Sch-6'!$A$1:$D$32</definedName>
    <definedName name="Z_8BA4A88A_5522_45F5_A82B_CD7725CE50B1_.wvu.PrintArea" localSheetId="12" hidden="1">'Sch-6 (After Discount)'!$A$1:$D$32</definedName>
    <definedName name="Z_8BA4A88A_5522_45F5_A82B_CD7725CE50B1_.wvu.PrintArea" localSheetId="11" hidden="1">'Sch-6 After Discount'!$A$1:$D$31</definedName>
    <definedName name="Z_8BA4A88A_5522_45F5_A82B_CD7725CE50B1_.wvu.PrintArea" localSheetId="13"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'Sch-6'!$3:$14</definedName>
    <definedName name="Z_8BA4A88A_5522_45F5_A82B_CD7725CE50B1_.wvu.PrintTitles" localSheetId="12" hidden="1">'Sch-6 (After Discount)'!$3:$14</definedName>
    <definedName name="Z_8BA4A88A_5522_45F5_A82B_CD7725CE50B1_.wvu.PrintTitles" localSheetId="11" hidden="1">'Sch-6 After Discount'!$3:$13</definedName>
    <definedName name="Z_8BA4A88A_5522_45F5_A82B_CD7725CE50B1_.wvu.Rows" localSheetId="1" hidden="1">Cover!$7:$7</definedName>
    <definedName name="Z_8BA4A88A_5522_45F5_A82B_CD7725CE50B1_.wvu.Rows" localSheetId="14" hidden="1">Discount!$21:$22,Discount!$27:$32</definedName>
    <definedName name="Z_8BA4A88A_5522_45F5_A82B_CD7725CE50B1_.wvu.Rows" localSheetId="3" hidden="1">'Names of Bidder'!$14:$17</definedName>
    <definedName name="Z_8BA4A88A_5522_45F5_A82B_CD7725CE50B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'Sch-1'!$16:$144</definedName>
    <definedName name="Z_915C64AD_BD67_44F0_9117_5B9D998BA799_.wvu.FilterData" localSheetId="5" hidden="1">'Sch-2'!$A$16:$AF$142</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'Sch-1'!$A$1:$N$148</definedName>
    <definedName name="Z_915C64AD_BD67_44F0_9117_5B9D998BA799_.wvu.PrintArea" localSheetId="5" hidden="1">'Sch-2'!$A$1:$J$145</definedName>
    <definedName name="Z_915C64AD_BD67_44F0_9117_5B9D998BA799_.wvu.PrintArea" localSheetId="6" hidden="1">'Sch-3'!$A$1:$P$59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'Sch-1'!$16:$144</definedName>
    <definedName name="Z_99CA2F10_F926_46DC_8609_4EAE5B9F3585_.wvu.FilterData" localSheetId="5" hidden="1">'Sch-2'!$A$16:$AF$142</definedName>
    <definedName name="Z_99CA2F10_F926_46DC_8609_4EAE5B9F3585_.wvu.FilterData" localSheetId="6" hidden="1">'Sch-3'!$A$16:$AE$53</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'Sch-1'!$A$1:$N$148</definedName>
    <definedName name="Z_99CA2F10_F926_46DC_8609_4EAE5B9F3585_.wvu.PrintArea" localSheetId="5" hidden="1">'Sch-2'!$A$1:$J$145</definedName>
    <definedName name="Z_99CA2F10_F926_46DC_8609_4EAE5B9F3585_.wvu.PrintArea" localSheetId="6" hidden="1">'Sch-3'!$A$1:$P$59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'Sch-1'!$16:$144</definedName>
    <definedName name="Z_A58DB4DF_40C7_4BEB_B85E_6BD6F54941CF_.wvu.FilterData" localSheetId="5" hidden="1">'Sch-2'!$A$16:$AF$142</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'Sch-1'!$A$1:$N$148</definedName>
    <definedName name="Z_A58DB4DF_40C7_4BEB_B85E_6BD6F54941CF_.wvu.PrintArea" localSheetId="5" hidden="1">'Sch-2'!$A$1:$J$145</definedName>
    <definedName name="Z_A58DB4DF_40C7_4BEB_B85E_6BD6F54941CF_.wvu.PrintArea" localSheetId="6" hidden="1">'Sch-3'!$A$1:$P$59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'Sch-1'!$C$1:$C$144</definedName>
    <definedName name="Z_B96E710B_6DD7_4DE1_95AB_C9EE060CD030_.wvu.FilterData" localSheetId="5" hidden="1">'Sch-2'!$C$1:$C$147</definedName>
    <definedName name="Z_B96E710B_6DD7_4DE1_95AB_C9EE060CD030_.wvu.FilterData" localSheetId="6" hidden="1">'Sch-3'!$C$1:$C$61</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'Sch-1'!$A$1:$N$148</definedName>
    <definedName name="Z_B96E710B_6DD7_4DE1_95AB_C9EE060CD030_.wvu.PrintArea" localSheetId="5" hidden="1">'Sch-2'!$A$1:$J$147</definedName>
    <definedName name="Z_B96E710B_6DD7_4DE1_95AB_C9EE060CD030_.wvu.PrintArea" localSheetId="6" hidden="1">'Sch-3'!$A$1:$P$61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'Sch-1'!$16:$144</definedName>
    <definedName name="Z_CCA37BAE_906F_43D5_9FD9_B13563E4B9D7_.wvu.FilterData" localSheetId="5" hidden="1">'Sch-2'!$A$16:$AF$142</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'Sch-1'!$A$1:$N$148</definedName>
    <definedName name="Z_CCA37BAE_906F_43D5_9FD9_B13563E4B9D7_.wvu.PrintArea" localSheetId="5" hidden="1">'Sch-2'!$A$1:$J$145</definedName>
    <definedName name="Z_CCA37BAE_906F_43D5_9FD9_B13563E4B9D7_.wvu.PrintArea" localSheetId="6" hidden="1">'Sch-3'!$A$1:$P$59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B58" i="6" l="1"/>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H57" i="6"/>
  <c r="G57" i="6"/>
  <c r="F57" i="6"/>
  <c r="E57" i="6"/>
  <c r="D57" i="6"/>
  <c r="C57" i="6"/>
  <c r="B57" i="6"/>
  <c r="J129" i="6"/>
  <c r="J130" i="6"/>
  <c r="J131" i="6"/>
  <c r="J132" i="6"/>
  <c r="J133" i="6"/>
  <c r="J134" i="6"/>
  <c r="J135" i="6"/>
  <c r="J136" i="6"/>
  <c r="J137" i="6"/>
  <c r="J138" i="6"/>
  <c r="J139" i="6"/>
  <c r="O58" i="5"/>
  <c r="P58" i="5"/>
  <c r="T58"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98" i="5"/>
  <c r="P98" i="5"/>
  <c r="T98" i="5"/>
  <c r="O99" i="5"/>
  <c r="P99" i="5"/>
  <c r="T99" i="5"/>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O134" i="5"/>
  <c r="P134" i="5"/>
  <c r="T134" i="5"/>
  <c r="O135" i="5"/>
  <c r="P135" i="5"/>
  <c r="T135" i="5"/>
  <c r="O136" i="5"/>
  <c r="P136" i="5"/>
  <c r="T136" i="5"/>
  <c r="O137" i="5"/>
  <c r="P137" i="5"/>
  <c r="T137" i="5"/>
  <c r="O138" i="5"/>
  <c r="P138" i="5"/>
  <c r="T138" i="5"/>
  <c r="O139" i="5"/>
  <c r="P139" i="5"/>
  <c r="T139" i="5"/>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N135" i="5"/>
  <c r="N136" i="5"/>
  <c r="N137" i="5"/>
  <c r="N138" i="5"/>
  <c r="N139" i="5"/>
  <c r="V19" i="7"/>
  <c r="V20" i="7"/>
  <c r="V21" i="7"/>
  <c r="V22" i="7"/>
  <c r="V23" i="7"/>
  <c r="V24" i="7"/>
  <c r="V25" i="7"/>
  <c r="V26" i="7"/>
  <c r="V27" i="7"/>
  <c r="V28" i="7"/>
  <c r="V29" i="7"/>
  <c r="Q27" i="7"/>
  <c r="P20" i="7"/>
  <c r="R20" i="7" s="1"/>
  <c r="P21" i="7"/>
  <c r="R21" i="7" s="1"/>
  <c r="P22" i="7"/>
  <c r="R22" i="7" s="1"/>
  <c r="P23" i="7"/>
  <c r="Q23" i="7" s="1"/>
  <c r="P24" i="7"/>
  <c r="R24" i="7" s="1"/>
  <c r="P25" i="7"/>
  <c r="R25" i="7" s="1"/>
  <c r="P26" i="7"/>
  <c r="Q26" i="7" s="1"/>
  <c r="P27" i="7"/>
  <c r="R27" i="7" s="1"/>
  <c r="P28" i="7"/>
  <c r="R28" i="7" s="1"/>
  <c r="P29" i="7"/>
  <c r="Q29" i="7" s="1"/>
  <c r="J122" i="6"/>
  <c r="J123" i="6"/>
  <c r="J124" i="6"/>
  <c r="J125" i="6"/>
  <c r="J126" i="6"/>
  <c r="J127"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58" i="6"/>
  <c r="J57" i="6"/>
  <c r="T57" i="5"/>
  <c r="N124" i="5"/>
  <c r="N125" i="5"/>
  <c r="N126" i="5"/>
  <c r="N127" i="5"/>
  <c r="N128" i="5"/>
  <c r="N129"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58" i="5"/>
  <c r="R29" i="7" l="1"/>
  <c r="Q21" i="7"/>
  <c r="Q24" i="7"/>
  <c r="R23" i="7"/>
  <c r="Q28" i="7"/>
  <c r="Q25" i="7"/>
  <c r="Q22" i="7"/>
  <c r="R26" i="7"/>
  <c r="Q20" i="7"/>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50" i="7"/>
  <c r="P50" i="7"/>
  <c r="Q50" i="7" s="1"/>
  <c r="V46" i="7"/>
  <c r="P46" i="7"/>
  <c r="R46" i="7" s="1"/>
  <c r="V40" i="7"/>
  <c r="P40" i="7"/>
  <c r="Q40" i="7" s="1"/>
  <c r="V36" i="7"/>
  <c r="P36" i="7"/>
  <c r="R36" i="7" s="1"/>
  <c r="R50" i="7" l="1"/>
  <c r="R40" i="7"/>
  <c r="Q46" i="7"/>
  <c r="Q36" i="7"/>
  <c r="V44" i="7" l="1"/>
  <c r="P44" i="7"/>
  <c r="R44" i="7" s="1"/>
  <c r="V51" i="7"/>
  <c r="P51" i="7"/>
  <c r="R51" i="7" s="1"/>
  <c r="V49" i="7"/>
  <c r="P49" i="7"/>
  <c r="Q49" i="7" s="1"/>
  <c r="V48" i="7"/>
  <c r="P48" i="7"/>
  <c r="R48" i="7" s="1"/>
  <c r="V47" i="7"/>
  <c r="P47" i="7"/>
  <c r="R47" i="7" s="1"/>
  <c r="V45" i="7"/>
  <c r="P45" i="7"/>
  <c r="R45" i="7" s="1"/>
  <c r="V43" i="7"/>
  <c r="P43" i="7"/>
  <c r="R43" i="7" s="1"/>
  <c r="V42" i="7"/>
  <c r="P42" i="7"/>
  <c r="R42" i="7" s="1"/>
  <c r="V41" i="7"/>
  <c r="P41" i="7"/>
  <c r="Q41" i="7" s="1"/>
  <c r="V39" i="7"/>
  <c r="P39" i="7"/>
  <c r="R39" i="7" s="1"/>
  <c r="V38" i="7"/>
  <c r="P38" i="7"/>
  <c r="R38" i="7" s="1"/>
  <c r="J43" i="6"/>
  <c r="J42" i="6"/>
  <c r="J41" i="6"/>
  <c r="J40" i="6"/>
  <c r="J39" i="6"/>
  <c r="J38" i="6"/>
  <c r="J37" i="6"/>
  <c r="J36" i="6"/>
  <c r="J35" i="6"/>
  <c r="J34" i="6"/>
  <c r="J33" i="6"/>
  <c r="J32" i="6"/>
  <c r="J31" i="6"/>
  <c r="J30" i="6"/>
  <c r="B17" i="6"/>
  <c r="B17" i="7" s="1"/>
  <c r="N134" i="5"/>
  <c r="N106" i="5"/>
  <c r="N105" i="5"/>
  <c r="N104" i="5"/>
  <c r="N103" i="5"/>
  <c r="N102" i="5"/>
  <c r="N101" i="5"/>
  <c r="N100" i="5"/>
  <c r="N99" i="5"/>
  <c r="N98" i="5"/>
  <c r="N97" i="5"/>
  <c r="N57" i="5"/>
  <c r="N55" i="5"/>
  <c r="N54" i="5"/>
  <c r="N53" i="5"/>
  <c r="N52" i="5"/>
  <c r="N51" i="5"/>
  <c r="N50" i="5"/>
  <c r="N49" i="5"/>
  <c r="N48" i="5"/>
  <c r="N47" i="5"/>
  <c r="N46" i="5"/>
  <c r="N45" i="5"/>
  <c r="N44" i="5"/>
  <c r="N43" i="5"/>
  <c r="N42" i="5"/>
  <c r="N41" i="5"/>
  <c r="N40" i="5"/>
  <c r="N39" i="5"/>
  <c r="N38" i="5"/>
  <c r="N37" i="5"/>
  <c r="N36" i="5"/>
  <c r="N35" i="5"/>
  <c r="N34" i="5"/>
  <c r="N33" i="5"/>
  <c r="N32" i="5"/>
  <c r="N31" i="5"/>
  <c r="N30" i="5"/>
  <c r="O57" i="5" l="1"/>
  <c r="P57" i="5"/>
  <c r="R49" i="7"/>
  <c r="Q44" i="7"/>
  <c r="Q48" i="7"/>
  <c r="Q47" i="7"/>
  <c r="Q45" i="7"/>
  <c r="Q51" i="7"/>
  <c r="Q43" i="7"/>
  <c r="Q42" i="7"/>
  <c r="Q39" i="7"/>
  <c r="R41" i="7"/>
  <c r="Q38" i="7"/>
  <c r="J121" i="6" l="1"/>
  <c r="J120" i="6"/>
  <c r="J119" i="6"/>
  <c r="J118" i="6"/>
  <c r="J117" i="6"/>
  <c r="J116" i="6"/>
  <c r="J115" i="6"/>
  <c r="J114" i="6"/>
  <c r="J113" i="6"/>
  <c r="J112" i="6"/>
  <c r="J111" i="6"/>
  <c r="J110" i="6"/>
  <c r="J109" i="6"/>
  <c r="J108" i="6"/>
  <c r="J107" i="6"/>
  <c r="J106" i="6"/>
  <c r="J105" i="6"/>
  <c r="J104" i="6"/>
  <c r="J103" i="6"/>
  <c r="J102" i="6"/>
  <c r="J101" i="6"/>
  <c r="J100" i="6"/>
  <c r="J99" i="6"/>
  <c r="J98" i="6"/>
  <c r="J97" i="6"/>
  <c r="N133" i="5" l="1"/>
  <c r="N132" i="5"/>
  <c r="N131" i="5"/>
  <c r="N130" i="5"/>
  <c r="N123" i="5"/>
  <c r="N122" i="5"/>
  <c r="A17" i="7" l="1"/>
  <c r="A17" i="6"/>
  <c r="V52" i="7" l="1"/>
  <c r="Q52" i="7"/>
  <c r="R52" i="7" l="1"/>
  <c r="V31" i="7"/>
  <c r="V32"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P31" i="7"/>
  <c r="Q31" i="7" s="1"/>
  <c r="P32" i="7"/>
  <c r="Q32" i="7" s="1"/>
  <c r="P33" i="7"/>
  <c r="Q33" i="7" s="1"/>
  <c r="P34" i="7"/>
  <c r="Q34" i="7" s="1"/>
  <c r="P35" i="7"/>
  <c r="R35" i="7" s="1"/>
  <c r="P37" i="7"/>
  <c r="Q37"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128" i="6"/>
  <c r="A1" i="5"/>
  <c r="Z8" i="5"/>
  <c r="C9" i="5"/>
  <c r="B8" i="12" s="1"/>
  <c r="Z9" i="5"/>
  <c r="C10" i="5"/>
  <c r="C10" i="14" s="1"/>
  <c r="C11" i="5"/>
  <c r="B10" i="12" s="1"/>
  <c r="C12" i="5"/>
  <c r="B11" i="12" s="1"/>
  <c r="IV16" i="5"/>
  <c r="N18" i="5"/>
  <c r="N19" i="5"/>
  <c r="N20" i="5"/>
  <c r="N21" i="5"/>
  <c r="N22" i="5"/>
  <c r="N23" i="5"/>
  <c r="N24" i="5"/>
  <c r="N25" i="5"/>
  <c r="N26" i="5"/>
  <c r="N27" i="5"/>
  <c r="N28" i="5"/>
  <c r="N29" i="5"/>
  <c r="N107" i="5"/>
  <c r="N108" i="5"/>
  <c r="N109" i="5"/>
  <c r="N110" i="5"/>
  <c r="N111" i="5"/>
  <c r="N112" i="5"/>
  <c r="N113" i="5"/>
  <c r="N114" i="5"/>
  <c r="N115" i="5"/>
  <c r="N116" i="5"/>
  <c r="N117" i="5"/>
  <c r="N118" i="5"/>
  <c r="N119" i="5"/>
  <c r="N120" i="5"/>
  <c r="N121" i="5"/>
  <c r="N142" i="5"/>
  <c r="C146" i="5"/>
  <c r="C144" i="6" s="1"/>
  <c r="K146" i="5"/>
  <c r="O58" i="7" s="1"/>
  <c r="N22" i="8" s="1"/>
  <c r="C147" i="5"/>
  <c r="C59" i="7" s="1"/>
  <c r="C22" i="8" s="1"/>
  <c r="K147" i="5"/>
  <c r="O59" i="7" s="1"/>
  <c r="N23" i="8" s="1"/>
  <c r="J6" i="4"/>
  <c r="Z7" i="5" s="1"/>
  <c r="Z6" i="4"/>
  <c r="A7" i="4"/>
  <c r="A9" i="4"/>
  <c r="A8" i="6" s="1"/>
  <c r="A10" i="4"/>
  <c r="G22" i="4"/>
  <c r="F22" i="4" s="1"/>
  <c r="B2" i="2"/>
  <c r="A3" i="13" s="1"/>
  <c r="B3" i="2"/>
  <c r="A1" i="7" s="1"/>
  <c r="R19" i="7" l="1"/>
  <c r="Q19" i="7"/>
  <c r="V53" i="7"/>
  <c r="Q18" i="7"/>
  <c r="P53" i="7"/>
  <c r="J8" i="15" s="1"/>
  <c r="J26" i="15" s="1"/>
  <c r="J141" i="6"/>
  <c r="J7" i="15" s="1"/>
  <c r="I25" i="15" s="1"/>
  <c r="O18" i="5"/>
  <c r="N141" i="5"/>
  <c r="T141" i="5"/>
  <c r="B9" i="12"/>
  <c r="Z10" i="5"/>
  <c r="A3" i="10"/>
  <c r="A3" i="12"/>
  <c r="R31" i="7"/>
  <c r="R33" i="7"/>
  <c r="R32" i="7"/>
  <c r="C12" i="14"/>
  <c r="I1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2" i="13"/>
  <c r="C9" i="14"/>
  <c r="A2" i="4"/>
  <c r="A1" i="10"/>
  <c r="A1" i="14"/>
  <c r="A62" i="14" s="1"/>
  <c r="A8" i="7"/>
  <c r="I144" i="6"/>
  <c r="A8" i="9"/>
  <c r="A1" i="9"/>
  <c r="A1" i="12"/>
  <c r="AG7" i="19"/>
  <c r="AG8" i="19" s="1"/>
  <c r="C58" i="7"/>
  <c r="C21" i="8" s="1"/>
  <c r="A1" i="19"/>
  <c r="C145" i="6"/>
  <c r="P18" i="5"/>
  <c r="A1" i="8"/>
  <c r="A8" i="5"/>
  <c r="AG9" i="19"/>
  <c r="R37" i="7"/>
  <c r="Q35" i="7"/>
  <c r="R34" i="7"/>
  <c r="R53" i="7" l="1"/>
  <c r="D17" i="9" s="1"/>
  <c r="P141" i="5"/>
  <c r="D15" i="9" s="1"/>
  <c r="A7" i="11"/>
  <c r="A7" i="10"/>
  <c r="B7" i="14"/>
  <c r="A7" i="8"/>
  <c r="A7" i="13"/>
  <c r="A7" i="6"/>
  <c r="A7" i="7"/>
  <c r="B40" i="19"/>
  <c r="B8" i="14"/>
  <c r="A7" i="12"/>
  <c r="I16" i="15"/>
  <c r="D17" i="11"/>
  <c r="E17" i="13" s="1"/>
  <c r="D19" i="11"/>
  <c r="E19" i="13" s="1"/>
  <c r="J16" i="15"/>
  <c r="P63" i="7"/>
  <c r="N143" i="5"/>
  <c r="J6" i="15"/>
  <c r="D15" i="11"/>
  <c r="E15" i="13" s="1"/>
  <c r="D19" i="9" l="1"/>
  <c r="D23" i="11" s="1"/>
  <c r="D28" i="11" s="1"/>
  <c r="H16" i="15"/>
  <c r="J9" i="15"/>
  <c r="J15" i="15" s="1"/>
  <c r="H24" i="15"/>
  <c r="J31" i="15" l="1"/>
  <c r="J32" i="15" s="1"/>
  <c r="J35" i="15"/>
  <c r="J36" i="15" s="1"/>
  <c r="H15" i="15"/>
  <c r="H31" i="15" s="1"/>
  <c r="H32" i="15" s="1"/>
  <c r="I15" i="15"/>
  <c r="S22" i="7" l="1"/>
  <c r="T22" i="7" s="1"/>
  <c r="U22" i="7" s="1"/>
  <c r="S29" i="7"/>
  <c r="T29" i="7" s="1"/>
  <c r="U29" i="7" s="1"/>
  <c r="S19" i="7"/>
  <c r="T19" i="7" s="1"/>
  <c r="U19" i="7" s="1"/>
  <c r="S24" i="7"/>
  <c r="T24" i="7" s="1"/>
  <c r="U24" i="7" s="1"/>
  <c r="S21" i="7"/>
  <c r="T21" i="7" s="1"/>
  <c r="U21" i="7" s="1"/>
  <c r="S26" i="7"/>
  <c r="T26" i="7" s="1"/>
  <c r="U26" i="7" s="1"/>
  <c r="S20" i="7"/>
  <c r="T20" i="7" s="1"/>
  <c r="U20" i="7" s="1"/>
  <c r="S23" i="7"/>
  <c r="T23" i="7" s="1"/>
  <c r="U23" i="7" s="1"/>
  <c r="S28" i="7"/>
  <c r="T28" i="7" s="1"/>
  <c r="U28" i="7" s="1"/>
  <c r="S25" i="7"/>
  <c r="T25" i="7" s="1"/>
  <c r="U25" i="7" s="1"/>
  <c r="S27" i="7"/>
  <c r="T27" i="7" s="1"/>
  <c r="U27" i="7" s="1"/>
  <c r="S46" i="7"/>
  <c r="T46" i="7" s="1"/>
  <c r="U46" i="7" s="1"/>
  <c r="S50" i="7"/>
  <c r="T50" i="7" s="1"/>
  <c r="U50" i="7" s="1"/>
  <c r="S40" i="7"/>
  <c r="T40" i="7" s="1"/>
  <c r="U40" i="7" s="1"/>
  <c r="S44" i="7"/>
  <c r="T44" i="7" s="1"/>
  <c r="U44" i="7" s="1"/>
  <c r="S36" i="7"/>
  <c r="T36" i="7" s="1"/>
  <c r="U36" i="7" s="1"/>
  <c r="S48" i="7"/>
  <c r="T48" i="7" s="1"/>
  <c r="U48" i="7" s="1"/>
  <c r="S49" i="7"/>
  <c r="T49" i="7" s="1"/>
  <c r="U49" i="7" s="1"/>
  <c r="S51" i="7"/>
  <c r="T51" i="7" s="1"/>
  <c r="U51" i="7" s="1"/>
  <c r="S43" i="7"/>
  <c r="T43" i="7" s="1"/>
  <c r="U43" i="7" s="1"/>
  <c r="S45" i="7"/>
  <c r="T45" i="7" s="1"/>
  <c r="U45" i="7" s="1"/>
  <c r="S47" i="7"/>
  <c r="T47" i="7" s="1"/>
  <c r="U47" i="7" s="1"/>
  <c r="S42" i="7"/>
  <c r="T42" i="7" s="1"/>
  <c r="U42" i="7" s="1"/>
  <c r="S38" i="7"/>
  <c r="T38" i="7" s="1"/>
  <c r="U38" i="7" s="1"/>
  <c r="S39" i="7"/>
  <c r="T39" i="7" s="1"/>
  <c r="U39" i="7" s="1"/>
  <c r="S41" i="7"/>
  <c r="T41" i="7" s="1"/>
  <c r="U41" i="7" s="1"/>
  <c r="S52" i="7"/>
  <c r="T52" i="7" s="1"/>
  <c r="U52" i="7" s="1"/>
  <c r="F19" i="13"/>
  <c r="D19" i="13" s="1"/>
  <c r="S31" i="7"/>
  <c r="T31" i="7" s="1"/>
  <c r="U31" i="7" s="1"/>
  <c r="S33" i="7"/>
  <c r="T33" i="7" s="1"/>
  <c r="U33" i="7" s="1"/>
  <c r="S34" i="7"/>
  <c r="T34" i="7" s="1"/>
  <c r="U34" i="7" s="1"/>
  <c r="S35" i="7"/>
  <c r="T35" i="7" s="1"/>
  <c r="U35" i="7" s="1"/>
  <c r="S18" i="7"/>
  <c r="T18" i="7" s="1"/>
  <c r="U18" i="7" s="1"/>
  <c r="S32" i="7"/>
  <c r="T32" i="7" s="1"/>
  <c r="U32" i="7" s="1"/>
  <c r="S37" i="7"/>
  <c r="T37" i="7" s="1"/>
  <c r="U37" i="7" s="1"/>
  <c r="I35" i="15"/>
  <c r="I36" i="15" s="1"/>
  <c r="F17" i="13" s="1"/>
  <c r="D17" i="13" s="1"/>
  <c r="I31" i="15"/>
  <c r="I32" i="15" s="1"/>
  <c r="H35" i="15"/>
  <c r="H36" i="15" s="1"/>
  <c r="Q59" i="5" l="1"/>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98" i="5"/>
  <c r="R98" i="5" s="1"/>
  <c r="S98" i="5" s="1"/>
  <c r="Q101" i="5"/>
  <c r="R101" i="5" s="1"/>
  <c r="S101" i="5" s="1"/>
  <c r="Q104" i="5"/>
  <c r="R104" i="5" s="1"/>
  <c r="S104" i="5" s="1"/>
  <c r="Q107" i="5"/>
  <c r="R107" i="5" s="1"/>
  <c r="S107" i="5" s="1"/>
  <c r="Q110" i="5"/>
  <c r="R110" i="5" s="1"/>
  <c r="S110" i="5" s="1"/>
  <c r="Q113" i="5"/>
  <c r="R113" i="5" s="1"/>
  <c r="S113" i="5" s="1"/>
  <c r="Q116" i="5"/>
  <c r="R116" i="5" s="1"/>
  <c r="S116" i="5" s="1"/>
  <c r="Q119" i="5"/>
  <c r="R119" i="5" s="1"/>
  <c r="S119" i="5" s="1"/>
  <c r="Q122" i="5"/>
  <c r="R122" i="5" s="1"/>
  <c r="S122" i="5" s="1"/>
  <c r="Q125" i="5"/>
  <c r="R125" i="5" s="1"/>
  <c r="S125" i="5" s="1"/>
  <c r="Q128" i="5"/>
  <c r="R128" i="5" s="1"/>
  <c r="S128" i="5" s="1"/>
  <c r="Q131" i="5"/>
  <c r="R131" i="5" s="1"/>
  <c r="S131" i="5" s="1"/>
  <c r="Q134" i="5"/>
  <c r="R134" i="5" s="1"/>
  <c r="S134" i="5" s="1"/>
  <c r="Q137" i="5"/>
  <c r="R137" i="5" s="1"/>
  <c r="S137" i="5" s="1"/>
  <c r="Q19" i="5"/>
  <c r="R19" i="5" s="1"/>
  <c r="S19" i="5" s="1"/>
  <c r="Q25" i="5"/>
  <c r="R25" i="5" s="1"/>
  <c r="S25" i="5" s="1"/>
  <c r="Q31" i="5"/>
  <c r="R31" i="5" s="1"/>
  <c r="S31" i="5" s="1"/>
  <c r="Q37" i="5"/>
  <c r="R37" i="5" s="1"/>
  <c r="S37" i="5" s="1"/>
  <c r="Q43" i="5"/>
  <c r="R43" i="5" s="1"/>
  <c r="S43" i="5" s="1"/>
  <c r="Q49" i="5"/>
  <c r="R49" i="5" s="1"/>
  <c r="S49" i="5" s="1"/>
  <c r="Q55" i="5"/>
  <c r="R55" i="5" s="1"/>
  <c r="S55" i="5" s="1"/>
  <c r="Q24" i="5"/>
  <c r="R24" i="5" s="1"/>
  <c r="S24" i="5" s="1"/>
  <c r="Q30" i="5"/>
  <c r="R30" i="5" s="1"/>
  <c r="S30" i="5" s="1"/>
  <c r="Q36" i="5"/>
  <c r="R36" i="5" s="1"/>
  <c r="S36" i="5" s="1"/>
  <c r="Q42" i="5"/>
  <c r="R42" i="5" s="1"/>
  <c r="S42" i="5" s="1"/>
  <c r="Q48" i="5"/>
  <c r="R48" i="5" s="1"/>
  <c r="S48" i="5" s="1"/>
  <c r="Q54" i="5"/>
  <c r="R54" i="5" s="1"/>
  <c r="S54" i="5" s="1"/>
  <c r="Q28" i="5"/>
  <c r="R28" i="5" s="1"/>
  <c r="S28" i="5" s="1"/>
  <c r="Q52" i="5"/>
  <c r="R52" i="5" s="1"/>
  <c r="S52" i="5" s="1"/>
  <c r="Q58" i="5"/>
  <c r="R58" i="5" s="1"/>
  <c r="S58"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100" i="5"/>
  <c r="R100" i="5" s="1"/>
  <c r="S100" i="5" s="1"/>
  <c r="Q103" i="5"/>
  <c r="R103" i="5" s="1"/>
  <c r="S103" i="5" s="1"/>
  <c r="Q106" i="5"/>
  <c r="R106" i="5" s="1"/>
  <c r="S106" i="5" s="1"/>
  <c r="Q109" i="5"/>
  <c r="R109" i="5" s="1"/>
  <c r="S109" i="5" s="1"/>
  <c r="Q112" i="5"/>
  <c r="R112" i="5" s="1"/>
  <c r="S112" i="5" s="1"/>
  <c r="Q115" i="5"/>
  <c r="R115" i="5" s="1"/>
  <c r="S115" i="5" s="1"/>
  <c r="Q118" i="5"/>
  <c r="R118" i="5" s="1"/>
  <c r="S118" i="5" s="1"/>
  <c r="Q121" i="5"/>
  <c r="R121" i="5" s="1"/>
  <c r="S121" i="5" s="1"/>
  <c r="Q124" i="5"/>
  <c r="R124" i="5" s="1"/>
  <c r="S124" i="5" s="1"/>
  <c r="Q127" i="5"/>
  <c r="R127" i="5" s="1"/>
  <c r="S127" i="5" s="1"/>
  <c r="Q130" i="5"/>
  <c r="R130" i="5" s="1"/>
  <c r="S130" i="5" s="1"/>
  <c r="Q133" i="5"/>
  <c r="R133" i="5" s="1"/>
  <c r="S133" i="5" s="1"/>
  <c r="Q136" i="5"/>
  <c r="R136" i="5" s="1"/>
  <c r="S136" i="5" s="1"/>
  <c r="Q139" i="5"/>
  <c r="R139" i="5" s="1"/>
  <c r="S139" i="5" s="1"/>
  <c r="Q23" i="5"/>
  <c r="R23" i="5" s="1"/>
  <c r="S23" i="5" s="1"/>
  <c r="Q29" i="5"/>
  <c r="R29" i="5" s="1"/>
  <c r="S29" i="5" s="1"/>
  <c r="Q35" i="5"/>
  <c r="R35" i="5" s="1"/>
  <c r="S35" i="5" s="1"/>
  <c r="Q41" i="5"/>
  <c r="R41" i="5" s="1"/>
  <c r="S41" i="5" s="1"/>
  <c r="Q47" i="5"/>
  <c r="R47" i="5" s="1"/>
  <c r="S47" i="5" s="1"/>
  <c r="Q53" i="5"/>
  <c r="R53" i="5" s="1"/>
  <c r="S53" i="5" s="1"/>
  <c r="Q34" i="5"/>
  <c r="R34" i="5" s="1"/>
  <c r="S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99" i="5"/>
  <c r="R99" i="5" s="1"/>
  <c r="S99" i="5" s="1"/>
  <c r="Q102" i="5"/>
  <c r="R102" i="5" s="1"/>
  <c r="S102" i="5" s="1"/>
  <c r="Q105" i="5"/>
  <c r="R105" i="5" s="1"/>
  <c r="S105" i="5" s="1"/>
  <c r="Q108" i="5"/>
  <c r="R108" i="5" s="1"/>
  <c r="S108" i="5" s="1"/>
  <c r="Q111" i="5"/>
  <c r="R111" i="5" s="1"/>
  <c r="S111" i="5" s="1"/>
  <c r="Q114" i="5"/>
  <c r="R114" i="5" s="1"/>
  <c r="S114" i="5" s="1"/>
  <c r="Q117" i="5"/>
  <c r="R117" i="5" s="1"/>
  <c r="S117" i="5" s="1"/>
  <c r="Q120" i="5"/>
  <c r="R120" i="5" s="1"/>
  <c r="S120" i="5" s="1"/>
  <c r="Q123" i="5"/>
  <c r="R123" i="5" s="1"/>
  <c r="S123" i="5" s="1"/>
  <c r="Q126" i="5"/>
  <c r="R126" i="5" s="1"/>
  <c r="S126" i="5" s="1"/>
  <c r="Q129" i="5"/>
  <c r="R129" i="5" s="1"/>
  <c r="S129" i="5" s="1"/>
  <c r="Q132" i="5"/>
  <c r="R132" i="5" s="1"/>
  <c r="S132" i="5" s="1"/>
  <c r="Q135" i="5"/>
  <c r="R135" i="5" s="1"/>
  <c r="S135" i="5" s="1"/>
  <c r="Q138" i="5"/>
  <c r="R138" i="5" s="1"/>
  <c r="S138" i="5" s="1"/>
  <c r="Q21" i="5"/>
  <c r="R21" i="5" s="1"/>
  <c r="S21" i="5" s="1"/>
  <c r="Q27" i="5"/>
  <c r="R27" i="5" s="1"/>
  <c r="S27" i="5" s="1"/>
  <c r="Q33" i="5"/>
  <c r="R33" i="5" s="1"/>
  <c r="S33" i="5" s="1"/>
  <c r="Q39" i="5"/>
  <c r="R39" i="5" s="1"/>
  <c r="S39" i="5" s="1"/>
  <c r="Q45" i="5"/>
  <c r="R45" i="5" s="1"/>
  <c r="S45" i="5" s="1"/>
  <c r="Q51" i="5"/>
  <c r="R51" i="5" s="1"/>
  <c r="S51" i="5" s="1"/>
  <c r="Q20" i="5"/>
  <c r="R20" i="5" s="1"/>
  <c r="S20" i="5" s="1"/>
  <c r="Q26" i="5"/>
  <c r="R26" i="5" s="1"/>
  <c r="S26" i="5" s="1"/>
  <c r="Q32" i="5"/>
  <c r="R32" i="5" s="1"/>
  <c r="S32" i="5" s="1"/>
  <c r="Q38" i="5"/>
  <c r="R38" i="5" s="1"/>
  <c r="S38" i="5" s="1"/>
  <c r="Q44" i="5"/>
  <c r="R44" i="5" s="1"/>
  <c r="S44" i="5" s="1"/>
  <c r="Q50" i="5"/>
  <c r="R50" i="5" s="1"/>
  <c r="S50" i="5" s="1"/>
  <c r="Q22" i="5"/>
  <c r="R22" i="5" s="1"/>
  <c r="S22" i="5" s="1"/>
  <c r="Q40" i="5"/>
  <c r="R40" i="5" s="1"/>
  <c r="S40" i="5" s="1"/>
  <c r="Q46" i="5"/>
  <c r="R46" i="5" s="1"/>
  <c r="S46" i="5" s="1"/>
  <c r="Q57" i="5"/>
  <c r="R57" i="5" s="1"/>
  <c r="S57" i="5" s="1"/>
  <c r="U53" i="7"/>
  <c r="D17" i="10" s="1"/>
  <c r="F15" i="13"/>
  <c r="D15" i="13" s="1"/>
  <c r="Q18" i="5"/>
  <c r="R18" i="5" s="1"/>
  <c r="S18" i="5" l="1"/>
  <c r="S141" i="5" s="1"/>
  <c r="D15" i="10" s="1"/>
  <c r="D19" i="10" s="1"/>
  <c r="D23" i="13" s="1"/>
  <c r="D28" i="13" s="1"/>
  <c r="H18" i="19" s="1"/>
  <c r="R141"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<sst xmlns="http://schemas.openxmlformats.org/spreadsheetml/2006/main" count="1675" uniqueCount="582">
  <si>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</si>
  <si>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</si>
  <si>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</si>
  <si>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</si>
  <si>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</si>
  <si>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</si>
  <si>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</si>
  <si>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</si>
  <si>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</si>
  <si>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</si>
  <si>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</si>
  <si>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</si>
  <si>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</si>
  <si>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</si>
  <si>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</si>
  <si>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</si>
  <si>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</si>
  <si>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</si>
  <si>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</si>
  <si>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</si>
  <si>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</si>
  <si>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</si>
  <si>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</si>
  <si>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</si>
  <si>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</si>
  <si>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</si>
  <si>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</si>
  <si>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</si>
  <si>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</si>
  <si>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</si>
  <si>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</si>
  <si>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</si>
  <si>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</si>
  <si>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</si>
  <si>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</si>
  <si>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</si>
  <si>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</si>
  <si>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</si>
  <si>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</si>
  <si>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</si>
  <si>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</si>
  <si>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</si>
  <si>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</si>
  <si>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</si>
  <si>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</si>
  <si>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</si>
  <si>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</si>
  <si>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</si>
  <si>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</si>
  <si>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</si>
  <si>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</si>
  <si>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</si>
  <si>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</si>
  <si>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</si>
  <si>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</si>
  <si>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</si>
  <si>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</si>
  <si>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</si>
  <si>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</si>
  <si>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</si>
  <si>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</si>
  <si>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</si>
  <si>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</si>
  <si>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</si>
  <si>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</si>
  <si>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</si>
  <si>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</si>
  <si>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</si>
  <si>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</si>
  <si>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</si>
  <si>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</si>
  <si>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</si>
  <si>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</si>
  <si>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</si>
  <si>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</si>
  <si>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</si>
  <si>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</si>
  <si>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</si>
  <si>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</si>
  <si>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</si>
  <si>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</si>
  <si>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</si>
  <si>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</si>
  <si>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</si>
  <si>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</si>
  <si>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</si>
  <si>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</si>
  <si>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</si>
  <si>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</si>
  <si>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</si>
  <si>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</si>
  <si>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</si>
  <si>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</si>
  <si>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</si>
  <si>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</si>
  <si>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</si>
  <si>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</si>
  <si>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</si>
  <si>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</si>
  <si>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</si>
  <si>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</si>
  <si>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</si>
  <si>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</si>
  <si>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</si>
  <si>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</si>
  <si>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</si>
  <si>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</si>
  <si>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</si>
  <si>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</si>
  <si>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</si>
  <si>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</si>
  <si>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</si>
  <si>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</si>
  <si>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</si>
  <si>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</si>
  <si>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</si>
  <si>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</si>
  <si>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</si>
  <si>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</si>
  <si>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</si>
  <si>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</si>
  <si>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</si>
  <si>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</si>
  <si>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</si>
  <si>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</si>
  <si>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</si>
  <si>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</si>
  <si>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</si>
  <si>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</si>
  <si>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</si>
  <si>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</si>
  <si>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</si>
  <si>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</si>
  <si>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</si>
  <si>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</si>
  <si>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</si>
  <si>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</si>
  <si>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</si>
  <si>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</si>
  <si>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</si>
  <si>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</si>
  <si>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</si>
  <si>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</si>
  <si>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</si>
  <si>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</si>
  <si>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</si>
  <si>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</si>
  <si>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</si>
  <si>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</si>
  <si>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</si>
  <si>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</si>
  <si>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</si>
  <si>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</si>
  <si>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</si>
  <si>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</si>
  <si>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</si>
  <si>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</si>
  <si>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</si>
  <si>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</si>
  <si>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</si>
  <si>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</si>
  <si>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</si>
  <si>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</si>
  <si>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</si>
  <si>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</si>
  <si>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</si>
  <si>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</si>
  <si>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</si>
  <si>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</si>
  <si>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</si>
  <si>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</si>
  <si>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</si>
  <si>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</si>
  <si>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</si>
  <si>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</si>
  <si>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</si>
  <si>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</si>
  <si>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</si>
  <si>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</si>
  <si>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</si>
  <si>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</si>
  <si>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</si>
  <si>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</si>
  <si>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</si>
  <si>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</si>
  <si>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</si>
  <si>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</si>
  <si>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</si>
  <si>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</si>
  <si>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</si>
  <si>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</si>
  <si>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</si>
  <si>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</si>
  <si>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</si>
  <si>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</si>
  <si>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</si>
  <si>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</si>
  <si>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</si>
  <si>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</si>
  <si>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</si>
  <si>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</si>
  <si>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</si>
  <si>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</si>
  <si>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</si>
  <si>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</si>
  <si>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</si>
  <si>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</si>
  <si>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</si>
  <si>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</si>
  <si>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</si>
  <si>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</si>
  <si>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</si>
  <si>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</si>
  <si>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</si>
  <si>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</si>
  <si>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</si>
  <si>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</si>
  <si>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</si>
  <si>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</si>
  <si>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</si>
  <si>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</si>
  <si>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</si>
  <si>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</si>
  <si>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</si>
  <si>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</si>
  <si>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</si>
  <si>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</si>
  <si>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</si>
  <si>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</si>
  <si>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</si>
  <si>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</si>
  <si>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</si>
  <si>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</si>
  <si>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</si>
  <si>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</si>
  <si>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</si>
  <si>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</si>
  <si>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</si>
  <si>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</si>
  <si>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</si>
  <si>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</si>
  <si>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</si>
  <si>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</si>
  <si>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</si>
  <si>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</si>
  <si>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</si>
  <si>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</si>
  <si>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</si>
  <si>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</si>
  <si>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</si>
  <si>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</si>
  <si>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</si>
  <si>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</si>
  <si>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</si>
  <si>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</si>
  <si>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</si>
  <si>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</si>
  <si>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</si>
  <si>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</si>
  <si>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</si>
  <si>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</si>
  <si>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</si>
  <si>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</si>
  <si>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</si>
  <si>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</si>
  <si>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</si>
  <si>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</si>
  <si>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</si>
  <si>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</si>
  <si>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</si>
  <si>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</si>
  <si>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</si>
  <si>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</si>
  <si>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</si>
  <si>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</si>
  <si>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</si>
  <si>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</si>
  <si>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</si>
  <si>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</si>
  <si>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</si>
  <si>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</si>
  <si>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</si>
  <si>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</si>
  <si>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</si>
  <si>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</si>
  <si>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</si>
  <si>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</si>
  <si>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</si>
  <si>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</si>
  <si>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</si>
  <si>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</si>
  <si>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</si>
  <si>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</si>
  <si>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</si>
  <si>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</si>
  <si>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</si>
  <si>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</si>
  <si>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</si>
  <si>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</si>
  <si>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</si>
  <si>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</si>
  <si>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</si>
  <si>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</si>
  <si>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</si>
  <si>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</si>
  <si>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</si>
  <si>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</si>
  <si>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</si>
  <si>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</si>
  <si>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</si>
  <si>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</si>
  <si>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</si>
  <si>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</si>
  <si>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</si>
  <si>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</si>
  <si>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</si>
  <si>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</si>
  <si>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</si>
  <si>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</si>
  <si>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</si>
  <si>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</si>
  <si>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</si>
  <si>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</si>
  <si>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</si>
  <si>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</si>
  <si>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</si>
  <si>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</si>
  <si>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</si>
  <si>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</si>
  <si>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</si>
  <si>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</si>
  <si>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</si>
  <si>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</si>
  <si>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</si>
  <si>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</si>
  <si>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</si>
  <si>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</si>
  <si>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</si>
  <si>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</si>
  <si>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</si>
  <si>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</si>
  <si>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</si>
  <si>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</si>
  <si>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</si>
  <si>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</si>
  <si>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</si>
  <si>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</si>
  <si>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</si>
  <si>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</si>
  <si>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</si>
  <si>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</si>
  <si>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</si>
  <si>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</si>
  <si>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</si>
  <si>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</si>
  <si>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</si>
  <si>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</si>
  <si>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</si>
  <si>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</si>
  <si>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</si>
  <si>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</si>
  <si>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</si>
  <si>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</si>
  <si>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</si>
  <si>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</si>
  <si>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</si>
  <si>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</si>
  <si>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</si>
  <si>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</si>
  <si>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</si>
  <si>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</si>
  <si>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</si>
  <si>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</si>
  <si>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</si>
  <si>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</si>
  <si>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</si>
  <si>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</si>
  <si>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</si>
  <si>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</si>
  <si>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</si>
  <si>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</si>
  <si>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</si>
  <si>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</si>
  <si>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</si>
  <si>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</si>
  <si>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</si>
  <si>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</si>
  <si>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</si>
  <si>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</si>
  <si>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</si>
  <si>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</si>
  <si>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</si>
  <si>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</si>
  <si>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</si>
  <si>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</si>
  <si>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</si>
  <si>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</si>
  <si>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</si>
  <si>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</si>
  <si>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</si>
  <si>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</si>
  <si>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</si>
  <si>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</si>
  <si>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</si>
  <si>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</si>
  <si>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</si>
  <si>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</si>
  <si>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</si>
  <si>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</si>
  <si>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</si>
  <si>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</si>
  <si>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</si>
  <si>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</si>
  <si>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</si>
  <si>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</si>
  <si>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</si>
  <si>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</si>
  <si>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</si>
  <si>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</si>
  <si>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</si>
  <si>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</si>
  <si>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</si>
  <si>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</si>
  <si>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</si>
  <si>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</si>
  <si>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</si>
  <si>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</si>
  <si>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</si>
  <si>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</si>
  <si>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</si>
  <si>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</si>
  <si>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</si>
  <si>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</si>
  <si>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</si>
  <si>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</si>
  <si>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</si>
  <si>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</si>
  <si>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</si>
  <si>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</si>
  <si>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</si>
  <si>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</si>
  <si>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</si>
  <si>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</si>
  <si>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</si>
  <si>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</si>
  <si>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</si>
  <si>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</si>
  <si>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</si>
  <si>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</si>
  <si>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</si>
  <si>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</si>
  <si>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</si>
  <si>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</si>
  <si>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</si>
  <si>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</si>
  <si>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</si>
  <si>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</si>
  <si>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</si>
  <si>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</si>
  <si>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</si>
  <si>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</si>
  <si>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</si>
  <si>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</si>
  <si>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</si>
  <si>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</si>
  <si>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</si>
  <si>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</si>
  <si>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</si>
  <si>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</si>
  <si>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</si>
  <si>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</si>
  <si>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</si>
  <si>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</si>
  <si>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</si>
  <si>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</si>
  <si>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</si>
  <si>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</si>
  <si>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</si>
  <si>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</si>
  <si>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</si>
  <si>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</si>
  <si>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</si>
  <si>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</si>
  <si>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</si>
  <si>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</si>
  <si>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</si>
  <si>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</si>
  <si>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</si>
  <si>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</si>
  <si>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</si>
  <si>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</si>
  <si>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</si>
  <si>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</si>
  <si>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</si>
  <si>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</si>
  <si>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</si>
  <si>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</si>
  <si>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</si>
  <si>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</si>
  <si>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</si>
  <si>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</si>
  <si>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</si>
  <si>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</si>
  <si>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</si>
  <si>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</si>
  <si>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</si>
  <si>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</si>
  <si>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</si>
  <si>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</si>
  <si>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</si>
  <si>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</si>
  <si>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</si>
  <si>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</si>
  <si>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</si>
  <si>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</si>
  <si>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</si>
  <si>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</si>
  <si>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</si>
  <si>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</si>
  <si>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</si>
  <si>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</si>
  <si>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</si>
  <si>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</si>
  <si>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</si>
  <si>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</si>
  <si>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</si>
  <si>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</si>
  <si>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</si>
  <si>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</si>
  <si>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</si>
  <si>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</si>
  <si>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</si>
  <si>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</si>
  <si>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</si>
  <si>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</si>
  <si>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</si>
  <si>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</si>
  <si>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</si>
  <si>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</si>
  <si>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</si>
  <si>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</si>
  <si>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Reconductoring Package OH02 associated with Eastern Region Expansion Scheme-44 (ERES 44)</t>
  </si>
  <si>
    <t>OH-02</t>
  </si>
  <si>
    <t xml:space="preserve">Reconductoring Package- OH02 </t>
  </si>
  <si>
    <t xml:space="preserve">OH02-Reconductoring 220kV Binaguri-Siliguri TL </t>
  </si>
  <si>
    <t>OH02-Reconductoring 220kV Siliguri-Kishnganj TL</t>
  </si>
  <si>
    <t xml:space="preserve">OPGW Supply                             </t>
  </si>
  <si>
    <t xml:space="preserve">OPGW spares                             </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</si>
  <si>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</si>
  <si>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</si>
  <si>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</si>
  <si>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</si>
  <si>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</si>
  <si>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</si>
  <si>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</si>
  <si>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</si>
  <si>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</si>
  <si>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96 FIBRE (DWSM) OPGW FIBRE OPTIC CABLE</t>
  </si>
  <si>
    <t>TENSION ASSEMBLY - DEAD END FOR 96 FIBER OPGW</t>
  </si>
  <si>
    <t>TENSION  FITTINGS ASSEMBLY FOR 96F OPGW INCLUDING ALL ACCESSORIESFORJOINT BOX (SPLICING) LOCATION</t>
  </si>
  <si>
    <t>TENSION ASSEMBLY - DOUBLE TENSION PASS THROUGH ASSEMBLY FOR 96FIBEROPGW</t>
  </si>
  <si>
    <t>VIBRATION DAMPER FOR 96 FIBRE OPGW</t>
  </si>
  <si>
    <t>DOWN LEAD CLAMP ASSEMBLY FOR 96 FIBRE OPGW</t>
  </si>
  <si>
    <t>JOINT BOX FOR 96 FIBRE OPGW</t>
  </si>
  <si>
    <t>OPGW Fibre Optic Distribution Panel (FODP): Indoor Type: 96F</t>
  </si>
  <si>
    <t>48F (DWSM) APPROACH FIBRE OPTIC CABLE</t>
  </si>
  <si>
    <t>96F (DWSM) APPROACH FIBRE OPTIC CABLE</t>
  </si>
  <si>
    <t>GI PIPE INSTALLATION HARDWARE FOR APPROACH CABLING</t>
  </si>
  <si>
    <t>GI ELBOW INSTALLATION HARDWARE FOR APPROAH CABLING</t>
  </si>
  <si>
    <t>GI FLEXIBLE CONDUIT INSTALLATION HARDWARE FOR APPROAH CABLING</t>
  </si>
  <si>
    <t xml:space="preserve">OH02-Reconductoring 220kV Siliguri-Kishanganj TL </t>
  </si>
  <si>
    <t xml:space="preserve">OPGW Services                           </t>
  </si>
  <si>
    <t>Destringing of existing 220kV M/C line and transportation to store</t>
  </si>
  <si>
    <t>Installation of Insulator strings complete with arcing horns and necessary hardware, Installing and stringing of High TemperatureLow Sag (HTLS) Conductor including fixing of conductor accessories for 220 kV multi circuit towers with Single Conductor.</t>
  </si>
  <si>
    <t>Installing and stringing of OPGW including fixing of OPGW accessories for 220 kV Double circuit towers</t>
  </si>
  <si>
    <t>Installation of 96F (DWSM) OPGW along with hardware fittings and vibration damper in offline condition</t>
  </si>
  <si>
    <t>Fibre Optic Distribution Panel (FODP): Indoor Type: FC Coupling and mounted on ETSI 19" rack or slimline rack: Type 2  (96 Fibre)</t>
  </si>
  <si>
    <t>Installation of Joint box above ground (Including Splicing &amp; Testing) : 48 fibres</t>
  </si>
  <si>
    <t>Installation of Joint box above ground(including splicing &amp; testing)-96Fibre</t>
  </si>
  <si>
    <t>Fibre Optic Approach cabling: Including installation hardware like GI pipe, elbow, conduits, accessories etc.: 48 Fibre</t>
  </si>
  <si>
    <t>Fibre Optic Approach cabling: Including installation hardware like GI pipe, elbow, conduits, accessories etc.: 96 Fibre</t>
  </si>
  <si>
    <t>CC/NT/W-COND/DOM/A01/25/00659 (OH02)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</si>
</sst>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2" fillId="15" borderId="9" xfId="0" applyFont="1" applyFill="1" applyBorder="1" applyAlignment="1">
      <alignment horizontal="left" vertical="top"/>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956486"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541</v>
      </c>
      <c r="C1" s="17"/>
      <c r="D1" s="17"/>
      <c r="E1" s="17"/>
      <c r="F1" s="17"/>
      <c r="G1" s="17"/>
      <c r="H1" s="17"/>
    </row>
    <row r="2" spans="1:9">
      <c r="B2" s="19"/>
      <c r="I2" s="18" t="s">
        <v>257</v>
      </c>
    </row>
    <row r="3" spans="1:9">
      <c r="A3" s="18" t="s">
        <v>41</v>
      </c>
      <c r="B3" s="352" t="s">
        <v>542</v>
      </c>
      <c r="I3" s="18" t="s">
        <v>258</v>
      </c>
    </row>
    <row r="5" spans="1:9" ht="15.6">
      <c r="A5" s="18" t="s">
        <v>42</v>
      </c>
      <c r="B5" s="361" t="s">
        <v>581</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F2" sqref="F2:F1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26"/>
      <c r="C1" s="727"/>
      <c r="D1" s="727"/>
      <c r="E1" s="728"/>
      <c r="F1" s="21"/>
      <c r="G1" s="556"/>
      <c r="H1" s="557"/>
      <c r="I1" s="22"/>
      <c r="J1" s="23"/>
    </row>
    <row r="2" spans="1:10" ht="93" customHeight="1">
      <c r="A2" s="729" t="s">
        <v>43</v>
      </c>
      <c r="B2" s="732" t="str">
        <f>Basic!B1</f>
        <v>Reconductoring Package OH02 associated with Eastern Region Expansion Scheme-44 (ERES 44)</v>
      </c>
      <c r="C2" s="733"/>
      <c r="D2" s="733"/>
      <c r="E2" s="734"/>
      <c r="F2" s="729" t="s">
        <v>543</v>
      </c>
      <c r="G2" s="22"/>
      <c r="H2" s="22"/>
      <c r="I2" s="22"/>
      <c r="J2" s="23"/>
    </row>
    <row r="3" spans="1:10" ht="23.25" customHeight="1">
      <c r="A3" s="730"/>
      <c r="B3" s="735" t="str">
        <f>Basic!B5</f>
        <v>CC/NT/W-COND/DOM/A01/25/00659 (OH02)</v>
      </c>
      <c r="C3" s="736"/>
      <c r="D3" s="736"/>
      <c r="E3" s="737"/>
      <c r="F3" s="730"/>
      <c r="G3" s="22"/>
      <c r="H3" s="22"/>
      <c r="I3" s="22"/>
      <c r="J3" s="23"/>
    </row>
    <row r="4" spans="1:10" ht="39.9" customHeight="1">
      <c r="A4" s="730"/>
      <c r="B4" s="25">
        <v>1</v>
      </c>
      <c r="C4" s="738" t="s">
        <v>44</v>
      </c>
      <c r="D4" s="738"/>
      <c r="E4" s="739"/>
      <c r="F4" s="730"/>
      <c r="G4" s="26"/>
      <c r="H4" s="27" t="s">
        <v>45</v>
      </c>
      <c r="I4" s="22"/>
      <c r="J4" s="23"/>
    </row>
    <row r="5" spans="1:10" ht="30" customHeight="1">
      <c r="A5" s="730"/>
      <c r="B5" s="25">
        <v>2</v>
      </c>
      <c r="C5" s="738" t="s">
        <v>46</v>
      </c>
      <c r="D5" s="738"/>
      <c r="E5" s="739"/>
      <c r="F5" s="730"/>
      <c r="G5" s="22"/>
      <c r="H5" s="22"/>
      <c r="I5" s="22"/>
      <c r="J5" s="23"/>
    </row>
    <row r="6" spans="1:10" s="28" customFormat="1" ht="30" customHeight="1">
      <c r="A6" s="730"/>
      <c r="B6" s="25">
        <v>3</v>
      </c>
      <c r="C6" s="738" t="s">
        <v>47</v>
      </c>
      <c r="D6" s="738"/>
      <c r="E6" s="739"/>
      <c r="F6" s="730"/>
      <c r="G6" s="22"/>
      <c r="H6" s="22"/>
      <c r="I6" s="22"/>
      <c r="J6" s="22"/>
    </row>
    <row r="7" spans="1:10" ht="52.5" hidden="1" customHeight="1">
      <c r="A7" s="730"/>
      <c r="B7" s="25">
        <v>4</v>
      </c>
      <c r="C7" s="738" t="s">
        <v>48</v>
      </c>
      <c r="D7" s="738"/>
      <c r="E7" s="739"/>
      <c r="F7" s="730"/>
      <c r="G7" s="22"/>
      <c r="H7" s="22"/>
      <c r="I7" s="22"/>
      <c r="J7" s="23"/>
    </row>
    <row r="8" spans="1:10" ht="9.75" customHeight="1">
      <c r="A8" s="730"/>
      <c r="B8" s="29"/>
      <c r="C8" s="30"/>
      <c r="D8" s="30"/>
      <c r="E8" s="31"/>
      <c r="F8" s="730"/>
      <c r="G8" s="22"/>
      <c r="H8" s="22"/>
      <c r="I8" s="22"/>
      <c r="J8" s="23"/>
    </row>
    <row r="9" spans="1:10" ht="23.25" customHeight="1">
      <c r="A9" s="730"/>
      <c r="B9" s="740"/>
      <c r="C9" s="741"/>
      <c r="D9" s="741"/>
      <c r="E9" s="742"/>
      <c r="F9" s="730"/>
      <c r="G9" s="22"/>
      <c r="H9" s="22"/>
      <c r="I9" s="22"/>
      <c r="J9" s="23"/>
    </row>
    <row r="10" spans="1:10" ht="10.5" customHeight="1">
      <c r="A10" s="730"/>
      <c r="B10" s="32"/>
      <c r="C10" s="33"/>
      <c r="D10" s="33"/>
      <c r="E10" s="34"/>
      <c r="F10" s="730"/>
      <c r="G10" s="22"/>
      <c r="H10" s="22"/>
      <c r="I10" s="22"/>
      <c r="J10" s="23"/>
    </row>
    <row r="11" spans="1:10" ht="24" customHeight="1">
      <c r="A11" s="730"/>
      <c r="B11" s="743" t="s">
        <v>49</v>
      </c>
      <c r="C11" s="744"/>
      <c r="D11" s="744"/>
      <c r="E11" s="35"/>
      <c r="F11" s="730"/>
    </row>
    <row r="12" spans="1:10" ht="15.9" customHeight="1">
      <c r="A12" s="731"/>
      <c r="B12" s="745" t="s">
        <v>50</v>
      </c>
      <c r="C12" s="746"/>
      <c r="D12" s="746"/>
      <c r="E12" s="36"/>
      <c r="F12" s="731"/>
      <c r="G12" s="22"/>
      <c r="H12" s="22"/>
      <c r="I12" s="22"/>
      <c r="J12" s="23"/>
    </row>
    <row r="13" spans="1:10" ht="24" customHeight="1">
      <c r="A13" s="720"/>
      <c r="B13" s="721" t="s">
        <v>51</v>
      </c>
      <c r="C13" s="722"/>
      <c r="D13" s="722"/>
      <c r="E13" s="35"/>
      <c r="F13" s="723"/>
      <c r="G13" s="37"/>
      <c r="H13" s="37"/>
      <c r="I13" s="37"/>
      <c r="J13" s="37"/>
    </row>
    <row r="14" spans="1:10" ht="15.9" customHeight="1">
      <c r="A14" s="720"/>
      <c r="B14" s="724" t="s">
        <v>52</v>
      </c>
      <c r="C14" s="725"/>
      <c r="D14" s="725"/>
      <c r="E14" s="38"/>
      <c r="F14" s="723"/>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EH3MgePQ5oVfSUZFcJZ175DuWLybM8KJouD+pJWU6ceNr+FimrLAQ28ENY986wsgPQDwhtK/fFxNuOlfA4QVyg==" saltValue="3QMAkZeB6Hy/lTkL9AYBDg=="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48" t="s">
        <v>336</v>
      </c>
      <c r="B1" s="748"/>
      <c r="C1" s="74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47" t="s">
        <v>69</v>
      </c>
      <c r="C12" s="74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47" t="s">
        <v>71</v>
      </c>
      <c r="C14" s="74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47" t="s">
        <v>79</v>
      </c>
      <c r="C21" s="74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47" t="s">
        <v>85</v>
      </c>
      <c r="C27" s="74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47" t="s">
        <v>86</v>
      </c>
      <c r="C30" s="74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47" t="s">
        <v>87</v>
      </c>
      <c r="C33" s="747"/>
      <c r="D33" s="52"/>
    </row>
    <row r="34" spans="2:11" ht="18" customHeight="1">
      <c r="B34" s="54" t="s">
        <v>72</v>
      </c>
      <c r="C34" s="51" t="s">
        <v>88</v>
      </c>
      <c r="D34" s="48"/>
    </row>
    <row r="35" spans="2:11" ht="18" customHeight="1">
      <c r="B35" s="747" t="s">
        <v>89</v>
      </c>
      <c r="C35" s="74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47" t="s">
        <v>95</v>
      </c>
      <c r="C41" s="747"/>
    </row>
    <row r="42" spans="2:11" ht="38.1" customHeight="1">
      <c r="B42" s="54" t="s">
        <v>72</v>
      </c>
      <c r="C42" s="51" t="s">
        <v>96</v>
      </c>
    </row>
    <row r="43" spans="2:11" ht="18" customHeight="1">
      <c r="B43" s="54" t="s">
        <v>72</v>
      </c>
      <c r="C43" s="56" t="s">
        <v>97</v>
      </c>
    </row>
    <row r="44" spans="2:11" ht="18" customHeight="1">
      <c r="B44" s="747" t="s">
        <v>98</v>
      </c>
      <c r="C44" s="747"/>
    </row>
    <row r="45" spans="2:11" ht="38.1" customHeight="1">
      <c r="B45" s="54" t="s">
        <v>72</v>
      </c>
      <c r="C45" s="51" t="s">
        <v>99</v>
      </c>
    </row>
    <row r="46" spans="2:11" ht="18" customHeight="1">
      <c r="B46" s="54" t="s">
        <v>72</v>
      </c>
      <c r="C46" s="56" t="s">
        <v>97</v>
      </c>
    </row>
    <row r="47" spans="2:11" ht="18" customHeight="1">
      <c r="B47" s="747" t="s">
        <v>100</v>
      </c>
      <c r="C47" s="747" t="s">
        <v>101</v>
      </c>
    </row>
    <row r="48" spans="2:11" ht="48" customHeight="1">
      <c r="B48" s="54" t="s">
        <v>72</v>
      </c>
      <c r="C48" s="51" t="s">
        <v>102</v>
      </c>
    </row>
    <row r="49" spans="1:11" ht="18" customHeight="1">
      <c r="B49" s="54" t="s">
        <v>72</v>
      </c>
      <c r="C49" s="56" t="s">
        <v>97</v>
      </c>
    </row>
    <row r="50" spans="1:11" ht="18" customHeight="1">
      <c r="B50" s="747" t="s">
        <v>103</v>
      </c>
      <c r="C50" s="747"/>
    </row>
    <row r="51" spans="1:11" ht="38.1" customHeight="1">
      <c r="B51" s="54" t="s">
        <v>72</v>
      </c>
      <c r="C51" s="51" t="s">
        <v>104</v>
      </c>
    </row>
    <row r="52" spans="1:11" ht="38.1" customHeight="1">
      <c r="B52" s="54" t="s">
        <v>72</v>
      </c>
      <c r="C52" s="51" t="s">
        <v>105</v>
      </c>
    </row>
    <row r="53" spans="1:11" ht="18" customHeight="1">
      <c r="B53" s="747" t="s">
        <v>106</v>
      </c>
      <c r="C53" s="747"/>
    </row>
    <row r="54" spans="1:11" ht="18" customHeight="1">
      <c r="B54" s="54" t="s">
        <v>72</v>
      </c>
      <c r="C54" s="57" t="s">
        <v>107</v>
      </c>
    </row>
    <row r="55" spans="1:11" ht="18" customHeight="1">
      <c r="B55" s="54" t="s">
        <v>72</v>
      </c>
      <c r="C55" s="57" t="s">
        <v>108</v>
      </c>
    </row>
    <row r="56" spans="1:11" ht="18" customHeight="1">
      <c r="B56" s="747" t="s">
        <v>109</v>
      </c>
      <c r="C56" s="74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51"/>
      <c r="B62" s="751"/>
      <c r="C62" s="751"/>
      <c r="D62" s="59"/>
    </row>
    <row r="63" spans="1:11" ht="18" customHeight="1">
      <c r="A63" s="749" t="s">
        <v>114</v>
      </c>
      <c r="B63" s="749"/>
      <c r="C63" s="749"/>
      <c r="D63" s="59"/>
    </row>
    <row r="64" spans="1:11" ht="36" customHeight="1">
      <c r="A64" s="750" t="s">
        <v>115</v>
      </c>
      <c r="B64" s="750"/>
      <c r="C64" s="75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62" t="str">
        <f>Cover!$B$2</f>
        <v>Reconductoring Package OH02 associated with Eastern Region Expansion Scheme-44 (ERES 44)</v>
      </c>
      <c r="B1" s="762"/>
      <c r="C1" s="762"/>
      <c r="D1" s="762"/>
      <c r="E1" s="762"/>
      <c r="F1" s="762"/>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63" t="str">
        <f>Cover!B3</f>
        <v>CC/NT/W-COND/DOM/A01/25/00659 (OH02)</v>
      </c>
      <c r="B2" s="763"/>
      <c r="C2" s="763"/>
      <c r="D2" s="763"/>
      <c r="E2" s="763"/>
      <c r="F2" s="763"/>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64" t="s">
        <v>119</v>
      </c>
      <c r="B4" s="764"/>
      <c r="C4" s="764"/>
      <c r="D4" s="764"/>
      <c r="E4" s="764"/>
      <c r="F4" s="764"/>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69" t="s">
        <v>339</v>
      </c>
      <c r="B6" s="769"/>
      <c r="C6" s="765" t="s">
        <v>116</v>
      </c>
      <c r="D6" s="765"/>
      <c r="E6" s="765"/>
      <c r="F6" s="765"/>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66" t="s">
        <v>118</v>
      </c>
      <c r="D7" s="767"/>
      <c r="E7" s="767"/>
      <c r="F7" s="768"/>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52"/>
      <c r="D9" s="755"/>
      <c r="E9" s="755"/>
      <c r="F9" s="756"/>
    </row>
    <row r="10" spans="1:28" ht="20.100000000000001" customHeight="1">
      <c r="A10" s="437" t="str">
        <f>IF(C6= "Sole Bidder", "Address of Sole Bidder", "Address of Lead Partner")</f>
        <v>Address of Sole Bidder</v>
      </c>
      <c r="B10" s="438"/>
      <c r="C10" s="752"/>
      <c r="D10" s="755"/>
      <c r="E10" s="755"/>
      <c r="F10" s="756"/>
    </row>
    <row r="11" spans="1:28" ht="20.100000000000001" customHeight="1">
      <c r="A11" s="439"/>
      <c r="B11" s="440"/>
      <c r="C11" s="752"/>
      <c r="D11" s="755"/>
      <c r="E11" s="755"/>
      <c r="F11" s="756"/>
    </row>
    <row r="12" spans="1:28" ht="20.100000000000001" customHeight="1">
      <c r="A12" s="441"/>
      <c r="B12" s="442"/>
      <c r="C12" s="757"/>
      <c r="D12" s="758"/>
      <c r="E12" s="758"/>
      <c r="F12" s="758"/>
    </row>
    <row r="13" spans="1:28" ht="21.75" customHeight="1"/>
    <row r="14" spans="1:28" ht="20.100000000000001" hidden="1" customHeight="1">
      <c r="A14" s="435" t="s">
        <v>121</v>
      </c>
      <c r="B14" s="436"/>
      <c r="C14" s="752" t="s">
        <v>120</v>
      </c>
      <c r="D14" s="755"/>
      <c r="E14" s="755"/>
      <c r="F14" s="756"/>
    </row>
    <row r="15" spans="1:28" ht="20.100000000000001" hidden="1" customHeight="1">
      <c r="A15" s="437" t="s">
        <v>122</v>
      </c>
      <c r="B15" s="438"/>
      <c r="C15" s="752" t="s">
        <v>120</v>
      </c>
      <c r="D15" s="755"/>
      <c r="E15" s="755"/>
      <c r="F15" s="756"/>
    </row>
    <row r="16" spans="1:28" ht="20.100000000000001" hidden="1" customHeight="1">
      <c r="A16" s="439"/>
      <c r="B16" s="440"/>
      <c r="C16" s="752" t="s">
        <v>120</v>
      </c>
      <c r="D16" s="755"/>
      <c r="E16" s="755"/>
      <c r="F16" s="756"/>
    </row>
    <row r="17" spans="1:7" ht="20.100000000000001" hidden="1" customHeight="1">
      <c r="A17" s="441"/>
      <c r="B17" s="442"/>
      <c r="C17" s="752" t="s">
        <v>120</v>
      </c>
      <c r="D17" s="755"/>
      <c r="E17" s="755"/>
      <c r="F17" s="756"/>
    </row>
    <row r="18" spans="1:7" ht="20.100000000000001" customHeight="1"/>
    <row r="19" spans="1:7" ht="21" customHeight="1">
      <c r="A19" s="443" t="s">
        <v>123</v>
      </c>
      <c r="B19" s="444"/>
      <c r="C19" s="759"/>
      <c r="D19" s="760"/>
      <c r="E19" s="760"/>
      <c r="F19" s="761"/>
    </row>
    <row r="20" spans="1:7" ht="21" customHeight="1">
      <c r="A20" s="443" t="s">
        <v>124</v>
      </c>
      <c r="B20" s="444"/>
      <c r="C20" s="757"/>
      <c r="D20" s="757"/>
      <c r="E20" s="757"/>
      <c r="F20" s="757"/>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52"/>
      <c r="D23" s="753"/>
      <c r="E23" s="753"/>
      <c r="F23" s="754"/>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0"/>
  <sheetViews>
    <sheetView view="pageBreakPreview" topLeftCell="F120" zoomScale="70" zoomScaleNormal="92" zoomScaleSheetLayoutView="70" workbookViewId="0">
      <selection activeCell="G60" sqref="G60"/>
    </sheetView>
  </sheetViews>
  <sheetFormatPr defaultColWidth="9.109375" defaultRowHeight="15.6"/>
  <cols>
    <col min="1" max="1" width="7.33203125" style="563" customWidth="1"/>
    <col min="2" max="2" width="18.6640625" style="563" customWidth="1"/>
    <col min="3" max="3" width="8.5546875" style="563" customWidth="1"/>
    <col min="4" max="4" width="32.21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3" width="9.109375" style="563" customWidth="1"/>
    <col min="24"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CC/NT/W-COND/DOM/A01/25/00659 (OH02)</v>
      </c>
      <c r="B1" s="560"/>
      <c r="C1" s="560"/>
      <c r="D1" s="561"/>
      <c r="E1" s="560"/>
      <c r="F1" s="560"/>
      <c r="G1" s="560"/>
      <c r="H1" s="560"/>
      <c r="I1" s="560"/>
      <c r="J1" s="562"/>
      <c r="K1" s="560"/>
      <c r="L1" s="560"/>
      <c r="M1" s="560"/>
      <c r="N1" s="560" t="s">
        <v>463</v>
      </c>
    </row>
    <row r="2" spans="1:256">
      <c r="A2" s="564"/>
      <c r="B2" s="564"/>
      <c r="C2" s="564"/>
      <c r="D2" s="562"/>
      <c r="E2" s="564"/>
      <c r="F2" s="564"/>
      <c r="G2" s="564"/>
      <c r="H2" s="564"/>
      <c r="I2" s="564"/>
      <c r="J2" s="562"/>
      <c r="K2" s="564"/>
      <c r="L2" s="564"/>
      <c r="M2" s="564"/>
      <c r="N2" s="564"/>
    </row>
    <row r="3" spans="1:256" ht="49.2" customHeight="1">
      <c r="A3" s="780" t="str">
        <f>Cover!$B$2</f>
        <v>Reconductoring Package OH02 associated with Eastern Region Expansion Scheme-44 (ERES 44)</v>
      </c>
      <c r="B3" s="780"/>
      <c r="C3" s="780"/>
      <c r="D3" s="780"/>
      <c r="E3" s="780"/>
      <c r="F3" s="780"/>
      <c r="G3" s="780"/>
      <c r="H3" s="780"/>
      <c r="I3" s="780"/>
      <c r="J3" s="780"/>
      <c r="K3" s="780"/>
      <c r="L3" s="780"/>
      <c r="M3" s="780"/>
      <c r="N3" s="780"/>
    </row>
    <row r="4" spans="1:256">
      <c r="A4" s="781" t="s">
        <v>0</v>
      </c>
      <c r="B4" s="781"/>
      <c r="C4" s="781"/>
      <c r="D4" s="781"/>
      <c r="E4" s="781"/>
      <c r="F4" s="781"/>
      <c r="G4" s="781"/>
      <c r="H4" s="781"/>
      <c r="I4" s="781"/>
      <c r="J4" s="781"/>
      <c r="K4" s="781"/>
      <c r="L4" s="781"/>
      <c r="M4" s="781"/>
      <c r="N4" s="781"/>
    </row>
    <row r="5" spans="1:256" ht="27" customHeight="1">
      <c r="A5" s="565"/>
      <c r="B5" s="565"/>
      <c r="C5" s="565"/>
      <c r="D5" s="565"/>
      <c r="E5" s="565"/>
      <c r="F5" s="565"/>
      <c r="G5" s="565"/>
      <c r="H5" s="565"/>
      <c r="I5" s="565"/>
      <c r="J5" s="565"/>
      <c r="K5" s="565"/>
      <c r="L5" s="565"/>
      <c r="M5" s="565"/>
      <c r="N5" s="565"/>
    </row>
    <row r="6" spans="1:256" ht="23.25" customHeight="1">
      <c r="A6" s="782" t="s">
        <v>338</v>
      </c>
      <c r="B6" s="782"/>
      <c r="C6" s="564"/>
      <c r="D6" s="562"/>
      <c r="E6" s="564"/>
      <c r="F6" s="564"/>
      <c r="G6" s="564"/>
      <c r="H6" s="564"/>
      <c r="I6" s="564"/>
      <c r="J6" s="562"/>
      <c r="K6" s="564"/>
      <c r="L6" s="564"/>
      <c r="M6" s="564"/>
      <c r="N6" s="564"/>
    </row>
    <row r="7" spans="1:256" ht="24" customHeight="1">
      <c r="A7" s="786">
        <f>IF(Z7=1,Z8,"JOINT VENTURE OF "&amp;Z8&amp;" &amp; "&amp;Z9)</f>
        <v>0</v>
      </c>
      <c r="B7" s="786"/>
      <c r="C7" s="786"/>
      <c r="D7" s="786"/>
      <c r="E7" s="786"/>
      <c r="F7" s="786"/>
      <c r="G7" s="786"/>
      <c r="H7" s="786"/>
      <c r="I7" s="786"/>
      <c r="J7" s="567"/>
      <c r="K7" s="568" t="s">
        <v>1</v>
      </c>
      <c r="L7" s="569"/>
      <c r="N7" s="564"/>
      <c r="Z7" s="563">
        <f>'Names of Bidder'!J6</f>
        <v>1</v>
      </c>
    </row>
    <row r="8" spans="1:256" ht="24" customHeight="1">
      <c r="A8" s="783" t="str">
        <f>"Bidder’s Name and Address  (" &amp; MID('Names of Bidder'!A9,9, 20) &amp; ") :"</f>
        <v>Bidder’s Name and Address  (Sole Bidder) :</v>
      </c>
      <c r="B8" s="783"/>
      <c r="C8" s="783"/>
      <c r="D8" s="783"/>
      <c r="E8" s="783"/>
      <c r="F8" s="783"/>
      <c r="G8" s="783"/>
      <c r="H8" s="570"/>
      <c r="I8" s="570"/>
      <c r="J8" s="570"/>
      <c r="K8" s="571" t="s">
        <v>2</v>
      </c>
      <c r="L8" s="570"/>
      <c r="N8" s="564"/>
      <c r="U8" s="572"/>
      <c r="Z8" s="779">
        <f>'Names of Bidder'!C9</f>
        <v>0</v>
      </c>
      <c r="AA8" s="779"/>
      <c r="AB8" s="779"/>
      <c r="AC8" s="779"/>
      <c r="AD8" s="779"/>
      <c r="AE8" s="779"/>
      <c r="AF8" s="779"/>
      <c r="AG8" s="779"/>
      <c r="AH8" s="779"/>
      <c r="AI8" s="779"/>
      <c r="AJ8" s="779"/>
      <c r="AK8" s="779"/>
      <c r="AL8" s="779"/>
    </row>
    <row r="9" spans="1:256" ht="24" customHeight="1">
      <c r="A9" s="566" t="s">
        <v>12</v>
      </c>
      <c r="B9" s="569"/>
      <c r="C9" s="786" t="str">
        <f>IF('Names of Bidder'!C9=0, "", 'Names of Bidder'!C9)</f>
        <v/>
      </c>
      <c r="D9" s="786"/>
      <c r="E9" s="786"/>
      <c r="F9" s="786"/>
      <c r="G9" s="786"/>
      <c r="H9" s="574"/>
      <c r="I9" s="574"/>
      <c r="J9" s="567"/>
      <c r="K9" s="571" t="s">
        <v>3</v>
      </c>
      <c r="N9" s="564"/>
      <c r="U9" s="572"/>
      <c r="Z9" s="779" t="e">
        <f>'Names of Bidder'!#REF!</f>
        <v>#REF!</v>
      </c>
      <c r="AA9" s="779"/>
      <c r="AB9" s="779"/>
      <c r="AC9" s="779"/>
      <c r="AD9" s="779"/>
      <c r="AE9" s="779"/>
      <c r="AF9" s="779"/>
      <c r="AG9" s="779"/>
      <c r="AH9" s="779"/>
      <c r="AI9" s="779"/>
      <c r="AJ9" s="779"/>
      <c r="AK9" s="779"/>
      <c r="AL9" s="779"/>
    </row>
    <row r="10" spans="1:256" ht="24" customHeight="1">
      <c r="A10" s="566" t="s">
        <v>11</v>
      </c>
      <c r="B10" s="569"/>
      <c r="C10" s="785" t="str">
        <f>IF('Names of Bidder'!C10=0, "", 'Names of Bidder'!C10)</f>
        <v/>
      </c>
      <c r="D10" s="785"/>
      <c r="E10" s="785"/>
      <c r="F10" s="785"/>
      <c r="G10" s="785"/>
      <c r="H10" s="574"/>
      <c r="I10" s="574"/>
      <c r="J10" s="567"/>
      <c r="K10" s="571" t="s">
        <v>4</v>
      </c>
      <c r="N10" s="564"/>
      <c r="Z10" s="779" t="e">
        <f>"JOINT VENTURE OF "&amp;Z8&amp;" &amp; "&amp;Z9</f>
        <v>#REF!</v>
      </c>
      <c r="AA10" s="779"/>
      <c r="AB10" s="779"/>
      <c r="AC10" s="779"/>
      <c r="AD10" s="779"/>
      <c r="AE10" s="779"/>
      <c r="AF10" s="779"/>
      <c r="AG10" s="779"/>
      <c r="AH10" s="779"/>
      <c r="AI10" s="779"/>
      <c r="AJ10" s="779"/>
      <c r="AK10" s="779"/>
      <c r="AL10" s="779"/>
    </row>
    <row r="11" spans="1:256" ht="24" customHeight="1">
      <c r="A11" s="574"/>
      <c r="B11" s="574"/>
      <c r="C11" s="785" t="str">
        <f>IF('Names of Bidder'!C11=0, "", 'Names of Bidder'!C11)</f>
        <v/>
      </c>
      <c r="D11" s="785"/>
      <c r="E11" s="785"/>
      <c r="F11" s="785"/>
      <c r="G11" s="785"/>
      <c r="H11" s="574"/>
      <c r="I11" s="574"/>
      <c r="J11" s="567"/>
      <c r="K11" s="571" t="s">
        <v>5</v>
      </c>
      <c r="N11" s="564"/>
    </row>
    <row r="12" spans="1:256" ht="24" customHeight="1">
      <c r="A12" s="574"/>
      <c r="B12" s="574"/>
      <c r="C12" s="785" t="str">
        <f>IF('Names of Bidder'!C12=0, "", 'Names of Bidder'!C12)</f>
        <v/>
      </c>
      <c r="D12" s="785"/>
      <c r="E12" s="785"/>
      <c r="F12" s="785"/>
      <c r="G12" s="785"/>
      <c r="H12" s="574"/>
      <c r="I12" s="574"/>
      <c r="J12" s="567"/>
      <c r="K12" s="571" t="s">
        <v>6</v>
      </c>
      <c r="N12" s="564"/>
    </row>
    <row r="13" spans="1:256" s="576" customFormat="1" ht="26.25" customHeight="1">
      <c r="A13" s="787" t="s">
        <v>298</v>
      </c>
      <c r="B13" s="787"/>
      <c r="C13" s="787"/>
      <c r="D13" s="787"/>
      <c r="E13" s="787"/>
      <c r="F13" s="787"/>
      <c r="G13" s="787"/>
      <c r="H13" s="787"/>
      <c r="I13" s="787"/>
      <c r="J13" s="787"/>
      <c r="K13" s="787"/>
      <c r="L13" s="787"/>
      <c r="M13" s="787"/>
      <c r="N13" s="787"/>
    </row>
    <row r="14" spans="1:256" ht="15.75" customHeight="1">
      <c r="A14" s="564"/>
      <c r="B14" s="564"/>
      <c r="C14" s="564"/>
      <c r="D14" s="562"/>
      <c r="E14" s="564"/>
      <c r="F14" s="564"/>
      <c r="G14" s="564"/>
      <c r="H14" s="564"/>
      <c r="I14" s="564"/>
      <c r="J14" s="562"/>
      <c r="K14" s="784" t="s">
        <v>343</v>
      </c>
      <c r="L14" s="784"/>
      <c r="M14" s="784"/>
      <c r="N14" s="784"/>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342</v>
      </c>
      <c r="N15" s="577" t="s">
        <v>341</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340</v>
      </c>
      <c r="IV16" s="581">
        <f>SUM(A16:IU16)</f>
        <v>91</v>
      </c>
    </row>
    <row r="17" spans="1:20" s="581" customFormat="1" ht="33.75" customHeight="1">
      <c r="A17" s="582" t="s">
        <v>53</v>
      </c>
      <c r="B17" s="583" t="s">
        <v>544</v>
      </c>
      <c r="C17" s="583"/>
      <c r="D17" s="583"/>
      <c r="E17" s="584"/>
      <c r="F17" s="584"/>
      <c r="G17" s="584"/>
      <c r="H17" s="584"/>
      <c r="I17" s="584"/>
      <c r="J17" s="584"/>
      <c r="K17" s="584"/>
      <c r="L17" s="584"/>
      <c r="M17" s="584"/>
      <c r="N17" s="584"/>
    </row>
    <row r="18" spans="1:20">
      <c r="A18" s="585">
        <v>1</v>
      </c>
      <c r="B18" s="586">
        <v>7000029935</v>
      </c>
      <c r="C18" s="586">
        <v>10</v>
      </c>
      <c r="D18" s="586" t="s">
        <v>495</v>
      </c>
      <c r="E18" s="586">
        <v>1000060404</v>
      </c>
      <c r="F18" s="586">
        <v>73082011</v>
      </c>
      <c r="G18" s="587"/>
      <c r="H18" s="586">
        <v>18</v>
      </c>
      <c r="I18" s="588"/>
      <c r="J18" s="589" t="s">
        <v>512</v>
      </c>
      <c r="K18" s="586" t="s">
        <v>477</v>
      </c>
      <c r="L18" s="586">
        <v>34</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7000029935</v>
      </c>
      <c r="C19" s="586">
        <v>20</v>
      </c>
      <c r="D19" s="586" t="s">
        <v>496</v>
      </c>
      <c r="E19" s="586">
        <v>1000060407</v>
      </c>
      <c r="F19" s="586">
        <v>76169990</v>
      </c>
      <c r="G19" s="587"/>
      <c r="H19" s="586">
        <v>18</v>
      </c>
      <c r="I19" s="588"/>
      <c r="J19" s="589" t="s">
        <v>513</v>
      </c>
      <c r="K19" s="586" t="s">
        <v>476</v>
      </c>
      <c r="L19" s="586">
        <v>60</v>
      </c>
      <c r="M19" s="590"/>
      <c r="N19" s="591" t="str">
        <f t="shared" ref="N19:N120" si="0">IF(M19=0, "INCLUDED", IF(ISERROR(M19*L19), M19, M19*L19))</f>
        <v>INCLUDED</v>
      </c>
      <c r="O19" s="592">
        <f t="shared" ref="O19:O55" si="1">IF(N19="Included",0,N19)</f>
        <v>0</v>
      </c>
      <c r="P19" s="592">
        <f t="shared" ref="P19:P55" si="2">IF( I19="",H19*(IF(N19="Included",0,N19))/100,I19*(IF(N19="Included",0,N19)))</f>
        <v>0</v>
      </c>
      <c r="Q19" s="593">
        <f>Discount!$H$36</f>
        <v>0</v>
      </c>
      <c r="R19" s="593">
        <f t="shared" ref="R19:R55" si="3">Q19*O19</f>
        <v>0</v>
      </c>
      <c r="S19" s="593">
        <f t="shared" ref="S19:S55" si="4">IF(I19="",H19*R19/100,I19*R19)</f>
        <v>0</v>
      </c>
      <c r="T19" s="594">
        <f t="shared" ref="T19:T55" si="5">M19*L19</f>
        <v>0</v>
      </c>
    </row>
    <row r="20" spans="1:20">
      <c r="A20" s="585">
        <v>3</v>
      </c>
      <c r="B20" s="586">
        <v>7000029935</v>
      </c>
      <c r="C20" s="586">
        <v>30</v>
      </c>
      <c r="D20" s="586" t="s">
        <v>496</v>
      </c>
      <c r="E20" s="586">
        <v>1000060408</v>
      </c>
      <c r="F20" s="586">
        <v>76169990</v>
      </c>
      <c r="G20" s="587"/>
      <c r="H20" s="586">
        <v>18</v>
      </c>
      <c r="I20" s="588"/>
      <c r="J20" s="589" t="s">
        <v>514</v>
      </c>
      <c r="K20" s="586" t="s">
        <v>476</v>
      </c>
      <c r="L20" s="586">
        <v>15</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7000029935</v>
      </c>
      <c r="C21" s="586">
        <v>40</v>
      </c>
      <c r="D21" s="586" t="s">
        <v>496</v>
      </c>
      <c r="E21" s="586">
        <v>1000060403</v>
      </c>
      <c r="F21" s="586">
        <v>76149000</v>
      </c>
      <c r="G21" s="587"/>
      <c r="H21" s="586">
        <v>18</v>
      </c>
      <c r="I21" s="588"/>
      <c r="J21" s="589" t="s">
        <v>515</v>
      </c>
      <c r="K21" s="586" t="s">
        <v>476</v>
      </c>
      <c r="L21" s="586">
        <v>156</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7000029935</v>
      </c>
      <c r="C22" s="586">
        <v>50</v>
      </c>
      <c r="D22" s="586" t="s">
        <v>496</v>
      </c>
      <c r="E22" s="586">
        <v>1000030482</v>
      </c>
      <c r="F22" s="586">
        <v>73082011</v>
      </c>
      <c r="G22" s="587"/>
      <c r="H22" s="586">
        <v>18</v>
      </c>
      <c r="I22" s="588"/>
      <c r="J22" s="589" t="s">
        <v>516</v>
      </c>
      <c r="K22" s="586" t="s">
        <v>479</v>
      </c>
      <c r="L22" s="586">
        <v>60</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7000029935</v>
      </c>
      <c r="C23" s="586">
        <v>60</v>
      </c>
      <c r="D23" s="586" t="s">
        <v>496</v>
      </c>
      <c r="E23" s="586">
        <v>1000030481</v>
      </c>
      <c r="F23" s="586">
        <v>73082011</v>
      </c>
      <c r="G23" s="587"/>
      <c r="H23" s="586">
        <v>18</v>
      </c>
      <c r="I23" s="588"/>
      <c r="J23" s="589" t="s">
        <v>517</v>
      </c>
      <c r="K23" s="586" t="s">
        <v>479</v>
      </c>
      <c r="L23" s="586">
        <v>15</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7000029935</v>
      </c>
      <c r="C24" s="586">
        <v>70</v>
      </c>
      <c r="D24" s="586" t="s">
        <v>496</v>
      </c>
      <c r="E24" s="586">
        <v>1000030483</v>
      </c>
      <c r="F24" s="586">
        <v>73082011</v>
      </c>
      <c r="G24" s="587"/>
      <c r="H24" s="586">
        <v>18</v>
      </c>
      <c r="I24" s="588"/>
      <c r="J24" s="589" t="s">
        <v>518</v>
      </c>
      <c r="K24" s="586" t="s">
        <v>479</v>
      </c>
      <c r="L24" s="586">
        <v>60</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7000029935</v>
      </c>
      <c r="C25" s="586">
        <v>80</v>
      </c>
      <c r="D25" s="586" t="s">
        <v>496</v>
      </c>
      <c r="E25" s="586">
        <v>1000030472</v>
      </c>
      <c r="F25" s="586">
        <v>73082011</v>
      </c>
      <c r="G25" s="587"/>
      <c r="H25" s="586">
        <v>18</v>
      </c>
      <c r="I25" s="588"/>
      <c r="J25" s="589" t="s">
        <v>529</v>
      </c>
      <c r="K25" s="586" t="s">
        <v>479</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7000029935</v>
      </c>
      <c r="C26" s="586">
        <v>90</v>
      </c>
      <c r="D26" s="586" t="s">
        <v>497</v>
      </c>
      <c r="E26" s="586">
        <v>1000060405</v>
      </c>
      <c r="F26" s="586">
        <v>73082011</v>
      </c>
      <c r="G26" s="587"/>
      <c r="H26" s="586">
        <v>18</v>
      </c>
      <c r="I26" s="588"/>
      <c r="J26" s="589" t="s">
        <v>519</v>
      </c>
      <c r="K26" s="586" t="s">
        <v>476</v>
      </c>
      <c r="L26" s="586">
        <v>15</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7000029935</v>
      </c>
      <c r="C27" s="586">
        <v>100</v>
      </c>
      <c r="D27" s="586" t="s">
        <v>497</v>
      </c>
      <c r="E27" s="586">
        <v>1000060406</v>
      </c>
      <c r="F27" s="586">
        <v>73082011</v>
      </c>
      <c r="G27" s="587"/>
      <c r="H27" s="586">
        <v>18</v>
      </c>
      <c r="I27" s="588"/>
      <c r="J27" s="589" t="s">
        <v>520</v>
      </c>
      <c r="K27" s="586" t="s">
        <v>476</v>
      </c>
      <c r="L27" s="586">
        <v>5</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7000029935</v>
      </c>
      <c r="C28" s="586">
        <v>110</v>
      </c>
      <c r="D28" s="586" t="s">
        <v>497</v>
      </c>
      <c r="E28" s="586">
        <v>1000060410</v>
      </c>
      <c r="F28" s="586">
        <v>76169990</v>
      </c>
      <c r="G28" s="587"/>
      <c r="H28" s="586">
        <v>18</v>
      </c>
      <c r="I28" s="588"/>
      <c r="J28" s="589" t="s">
        <v>521</v>
      </c>
      <c r="K28" s="586" t="s">
        <v>476</v>
      </c>
      <c r="L28" s="586">
        <v>336</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7000029935</v>
      </c>
      <c r="C29" s="586">
        <v>120</v>
      </c>
      <c r="D29" s="586" t="s">
        <v>497</v>
      </c>
      <c r="E29" s="586">
        <v>1000060409</v>
      </c>
      <c r="F29" s="586">
        <v>76169990</v>
      </c>
      <c r="G29" s="587"/>
      <c r="H29" s="586">
        <v>18</v>
      </c>
      <c r="I29" s="588"/>
      <c r="J29" s="589" t="s">
        <v>530</v>
      </c>
      <c r="K29" s="586" t="s">
        <v>476</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7000029935</v>
      </c>
      <c r="C30" s="586">
        <v>160</v>
      </c>
      <c r="D30" s="586" t="s">
        <v>498</v>
      </c>
      <c r="E30" s="586">
        <v>1000060404</v>
      </c>
      <c r="F30" s="586">
        <v>73082011</v>
      </c>
      <c r="G30" s="587"/>
      <c r="H30" s="586">
        <v>18</v>
      </c>
      <c r="I30" s="588"/>
      <c r="J30" s="589" t="s">
        <v>512</v>
      </c>
      <c r="K30" s="586" t="s">
        <v>477</v>
      </c>
      <c r="L30" s="586">
        <v>5</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7000029935</v>
      </c>
      <c r="C31" s="586">
        <v>170</v>
      </c>
      <c r="D31" s="586" t="s">
        <v>510</v>
      </c>
      <c r="E31" s="586">
        <v>1000060407</v>
      </c>
      <c r="F31" s="586">
        <v>76169990</v>
      </c>
      <c r="G31" s="587"/>
      <c r="H31" s="586">
        <v>18</v>
      </c>
      <c r="I31" s="588"/>
      <c r="J31" s="589" t="s">
        <v>513</v>
      </c>
      <c r="K31" s="586" t="s">
        <v>476</v>
      </c>
      <c r="L31" s="586">
        <v>12</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7000029935</v>
      </c>
      <c r="C32" s="586">
        <v>180</v>
      </c>
      <c r="D32" s="586" t="s">
        <v>510</v>
      </c>
      <c r="E32" s="586">
        <v>1000060408</v>
      </c>
      <c r="F32" s="586">
        <v>76169990</v>
      </c>
      <c r="G32" s="587"/>
      <c r="H32" s="586">
        <v>18</v>
      </c>
      <c r="I32" s="588"/>
      <c r="J32" s="589" t="s">
        <v>514</v>
      </c>
      <c r="K32" s="586" t="s">
        <v>476</v>
      </c>
      <c r="L32" s="586">
        <v>3</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7000029935</v>
      </c>
      <c r="C33" s="586">
        <v>190</v>
      </c>
      <c r="D33" s="586" t="s">
        <v>510</v>
      </c>
      <c r="E33" s="586">
        <v>1000060403</v>
      </c>
      <c r="F33" s="586">
        <v>76149000</v>
      </c>
      <c r="G33" s="587"/>
      <c r="H33" s="586">
        <v>18</v>
      </c>
      <c r="I33" s="588"/>
      <c r="J33" s="589" t="s">
        <v>515</v>
      </c>
      <c r="K33" s="586" t="s">
        <v>476</v>
      </c>
      <c r="L33" s="586">
        <v>12</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7000029935</v>
      </c>
      <c r="C34" s="586">
        <v>200</v>
      </c>
      <c r="D34" s="586" t="s">
        <v>510</v>
      </c>
      <c r="E34" s="586">
        <v>1000030482</v>
      </c>
      <c r="F34" s="586">
        <v>73082011</v>
      </c>
      <c r="G34" s="587"/>
      <c r="H34" s="586">
        <v>18</v>
      </c>
      <c r="I34" s="588"/>
      <c r="J34" s="589" t="s">
        <v>516</v>
      </c>
      <c r="K34" s="586" t="s">
        <v>479</v>
      </c>
      <c r="L34" s="586">
        <v>2</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7000029935</v>
      </c>
      <c r="C35" s="586">
        <v>210</v>
      </c>
      <c r="D35" s="586" t="s">
        <v>510</v>
      </c>
      <c r="E35" s="586">
        <v>1000030481</v>
      </c>
      <c r="F35" s="586">
        <v>73082011</v>
      </c>
      <c r="G35" s="587"/>
      <c r="H35" s="586">
        <v>18</v>
      </c>
      <c r="I35" s="588"/>
      <c r="J35" s="589" t="s">
        <v>517</v>
      </c>
      <c r="K35" s="586" t="s">
        <v>479</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7000029935</v>
      </c>
      <c r="C36" s="586">
        <v>220</v>
      </c>
      <c r="D36" s="586" t="s">
        <v>510</v>
      </c>
      <c r="E36" s="586">
        <v>1000030483</v>
      </c>
      <c r="F36" s="586">
        <v>73082011</v>
      </c>
      <c r="G36" s="587"/>
      <c r="H36" s="586">
        <v>18</v>
      </c>
      <c r="I36" s="588"/>
      <c r="J36" s="589" t="s">
        <v>518</v>
      </c>
      <c r="K36" s="586" t="s">
        <v>479</v>
      </c>
      <c r="L36" s="586">
        <v>2</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7000029935</v>
      </c>
      <c r="C37" s="586">
        <v>230</v>
      </c>
      <c r="D37" s="586" t="s">
        <v>510</v>
      </c>
      <c r="E37" s="586">
        <v>1000030472</v>
      </c>
      <c r="F37" s="586">
        <v>73082011</v>
      </c>
      <c r="G37" s="587"/>
      <c r="H37" s="586">
        <v>18</v>
      </c>
      <c r="I37" s="588"/>
      <c r="J37" s="589" t="s">
        <v>529</v>
      </c>
      <c r="K37" s="586" t="s">
        <v>479</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7000029935</v>
      </c>
      <c r="C38" s="586">
        <v>240</v>
      </c>
      <c r="D38" s="586" t="s">
        <v>499</v>
      </c>
      <c r="E38" s="586">
        <v>1000060405</v>
      </c>
      <c r="F38" s="586">
        <v>73082011</v>
      </c>
      <c r="G38" s="587"/>
      <c r="H38" s="586">
        <v>18</v>
      </c>
      <c r="I38" s="588"/>
      <c r="J38" s="589" t="s">
        <v>519</v>
      </c>
      <c r="K38" s="586" t="s">
        <v>476</v>
      </c>
      <c r="L38" s="586">
        <v>25</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7000029935</v>
      </c>
      <c r="C39" s="586">
        <v>250</v>
      </c>
      <c r="D39" s="586" t="s">
        <v>499</v>
      </c>
      <c r="E39" s="586">
        <v>1000060406</v>
      </c>
      <c r="F39" s="586">
        <v>73082011</v>
      </c>
      <c r="G39" s="587"/>
      <c r="H39" s="586">
        <v>18</v>
      </c>
      <c r="I39" s="588"/>
      <c r="J39" s="589" t="s">
        <v>520</v>
      </c>
      <c r="K39" s="586" t="s">
        <v>476</v>
      </c>
      <c r="L39" s="586">
        <v>25</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7000029935</v>
      </c>
      <c r="C40" s="586">
        <v>260</v>
      </c>
      <c r="D40" s="586" t="s">
        <v>499</v>
      </c>
      <c r="E40" s="586">
        <v>1000060410</v>
      </c>
      <c r="F40" s="586">
        <v>76169990</v>
      </c>
      <c r="G40" s="587"/>
      <c r="H40" s="586">
        <v>18</v>
      </c>
      <c r="I40" s="588"/>
      <c r="J40" s="589" t="s">
        <v>521</v>
      </c>
      <c r="K40" s="586" t="s">
        <v>476</v>
      </c>
      <c r="L40" s="586">
        <v>48</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7000029935</v>
      </c>
      <c r="C41" s="586">
        <v>270</v>
      </c>
      <c r="D41" s="586" t="s">
        <v>499</v>
      </c>
      <c r="E41" s="586">
        <v>1000060409</v>
      </c>
      <c r="F41" s="586">
        <v>76169990</v>
      </c>
      <c r="G41" s="587"/>
      <c r="H41" s="586">
        <v>18</v>
      </c>
      <c r="I41" s="588"/>
      <c r="J41" s="589" t="s">
        <v>530</v>
      </c>
      <c r="K41" s="586" t="s">
        <v>476</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7000029935</v>
      </c>
      <c r="C42" s="586">
        <v>280</v>
      </c>
      <c r="D42" s="586" t="s">
        <v>511</v>
      </c>
      <c r="E42" s="586">
        <v>1000064591</v>
      </c>
      <c r="F42" s="586">
        <v>73082011</v>
      </c>
      <c r="G42" s="587"/>
      <c r="H42" s="586">
        <v>18</v>
      </c>
      <c r="I42" s="588"/>
      <c r="J42" s="589" t="s">
        <v>482</v>
      </c>
      <c r="K42" s="586" t="s">
        <v>480</v>
      </c>
      <c r="L42" s="586">
        <v>1</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7000029935</v>
      </c>
      <c r="C43" s="586">
        <v>290</v>
      </c>
      <c r="D43" s="586" t="s">
        <v>511</v>
      </c>
      <c r="E43" s="586">
        <v>1000064592</v>
      </c>
      <c r="F43" s="586">
        <v>73082011</v>
      </c>
      <c r="G43" s="587"/>
      <c r="H43" s="586">
        <v>18</v>
      </c>
      <c r="I43" s="588"/>
      <c r="J43" s="589" t="s">
        <v>483</v>
      </c>
      <c r="K43" s="586" t="s">
        <v>480</v>
      </c>
      <c r="L43" s="586">
        <v>1</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7000029935</v>
      </c>
      <c r="C44" s="586">
        <v>300</v>
      </c>
      <c r="D44" s="586" t="s">
        <v>511</v>
      </c>
      <c r="E44" s="586">
        <v>1000013472</v>
      </c>
      <c r="F44" s="586">
        <v>73181500</v>
      </c>
      <c r="G44" s="587"/>
      <c r="H44" s="586">
        <v>18</v>
      </c>
      <c r="I44" s="588"/>
      <c r="J44" s="589" t="s">
        <v>505</v>
      </c>
      <c r="K44" s="586" t="s">
        <v>480</v>
      </c>
      <c r="L44" s="586">
        <v>0.5</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7000029935</v>
      </c>
      <c r="C45" s="586">
        <v>320</v>
      </c>
      <c r="D45" s="586" t="s">
        <v>528</v>
      </c>
      <c r="E45" s="586">
        <v>1000019718</v>
      </c>
      <c r="F45" s="586">
        <v>73082011</v>
      </c>
      <c r="G45" s="587"/>
      <c r="H45" s="586">
        <v>18</v>
      </c>
      <c r="I45" s="588"/>
      <c r="J45" s="589" t="s">
        <v>506</v>
      </c>
      <c r="K45" s="586" t="s">
        <v>476</v>
      </c>
      <c r="L45" s="586">
        <v>1</v>
      </c>
      <c r="M45" s="590"/>
      <c r="N45" s="591" t="str">
        <f t="shared" ref="N45:N96"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7000029935</v>
      </c>
      <c r="C46" s="586">
        <v>340</v>
      </c>
      <c r="D46" s="586" t="s">
        <v>500</v>
      </c>
      <c r="E46" s="586">
        <v>1000009323</v>
      </c>
      <c r="F46" s="586">
        <v>85469090</v>
      </c>
      <c r="G46" s="587"/>
      <c r="H46" s="586">
        <v>18</v>
      </c>
      <c r="I46" s="588"/>
      <c r="J46" s="589" t="s">
        <v>531</v>
      </c>
      <c r="K46" s="586" t="s">
        <v>476</v>
      </c>
      <c r="L46" s="586">
        <v>80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7000029935</v>
      </c>
      <c r="C47" s="586">
        <v>350</v>
      </c>
      <c r="D47" s="586" t="s">
        <v>500</v>
      </c>
      <c r="E47" s="586">
        <v>1000009322</v>
      </c>
      <c r="F47" s="586">
        <v>85469090</v>
      </c>
      <c r="G47" s="587"/>
      <c r="H47" s="586">
        <v>18</v>
      </c>
      <c r="I47" s="588"/>
      <c r="J47" s="589" t="s">
        <v>522</v>
      </c>
      <c r="K47" s="586" t="s">
        <v>476</v>
      </c>
      <c r="L47" s="586">
        <v>40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7000029935</v>
      </c>
      <c r="C48" s="586">
        <v>360</v>
      </c>
      <c r="D48" s="586" t="s">
        <v>501</v>
      </c>
      <c r="E48" s="586">
        <v>1000009323</v>
      </c>
      <c r="F48" s="586">
        <v>85469090</v>
      </c>
      <c r="G48" s="587"/>
      <c r="H48" s="586">
        <v>18</v>
      </c>
      <c r="I48" s="588"/>
      <c r="J48" s="589" t="s">
        <v>531</v>
      </c>
      <c r="K48" s="586" t="s">
        <v>476</v>
      </c>
      <c r="L48" s="586">
        <v>8</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7000029935</v>
      </c>
      <c r="C49" s="586">
        <v>370</v>
      </c>
      <c r="D49" s="586" t="s">
        <v>501</v>
      </c>
      <c r="E49" s="586">
        <v>1000009322</v>
      </c>
      <c r="F49" s="586">
        <v>85469090</v>
      </c>
      <c r="G49" s="587"/>
      <c r="H49" s="586">
        <v>18</v>
      </c>
      <c r="I49" s="588"/>
      <c r="J49" s="589" t="s">
        <v>522</v>
      </c>
      <c r="K49" s="586" t="s">
        <v>476</v>
      </c>
      <c r="L49" s="586">
        <v>4</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7000029935</v>
      </c>
      <c r="C50" s="586">
        <v>380</v>
      </c>
      <c r="D50" s="586" t="s">
        <v>502</v>
      </c>
      <c r="E50" s="586">
        <v>1000010538</v>
      </c>
      <c r="F50" s="586">
        <v>73082011</v>
      </c>
      <c r="G50" s="587"/>
      <c r="H50" s="586">
        <v>18</v>
      </c>
      <c r="I50" s="588"/>
      <c r="J50" s="589" t="s">
        <v>532</v>
      </c>
      <c r="K50" s="586" t="s">
        <v>476</v>
      </c>
      <c r="L50" s="586">
        <v>18</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7000029935</v>
      </c>
      <c r="C51" s="586">
        <v>390</v>
      </c>
      <c r="D51" s="586" t="s">
        <v>502</v>
      </c>
      <c r="E51" s="586">
        <v>1000015970</v>
      </c>
      <c r="F51" s="586">
        <v>73082011</v>
      </c>
      <c r="G51" s="587"/>
      <c r="H51" s="586">
        <v>18</v>
      </c>
      <c r="I51" s="588"/>
      <c r="J51" s="589" t="s">
        <v>533</v>
      </c>
      <c r="K51" s="586" t="s">
        <v>476</v>
      </c>
      <c r="L51" s="586">
        <v>18</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7000029935</v>
      </c>
      <c r="C52" s="586">
        <v>400</v>
      </c>
      <c r="D52" s="586" t="s">
        <v>502</v>
      </c>
      <c r="E52" s="586">
        <v>1000009119</v>
      </c>
      <c r="F52" s="586">
        <v>73082011</v>
      </c>
      <c r="G52" s="587"/>
      <c r="H52" s="586">
        <v>18</v>
      </c>
      <c r="I52" s="588"/>
      <c r="J52" s="589" t="s">
        <v>534</v>
      </c>
      <c r="K52" s="586" t="s">
        <v>479</v>
      </c>
      <c r="L52" s="586">
        <v>18</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7000029935</v>
      </c>
      <c r="C53" s="586">
        <v>410</v>
      </c>
      <c r="D53" s="586" t="s">
        <v>502</v>
      </c>
      <c r="E53" s="586">
        <v>1000017508</v>
      </c>
      <c r="F53" s="586">
        <v>73082011</v>
      </c>
      <c r="G53" s="587"/>
      <c r="H53" s="586">
        <v>18</v>
      </c>
      <c r="I53" s="588"/>
      <c r="J53" s="589" t="s">
        <v>481</v>
      </c>
      <c r="K53" s="586" t="s">
        <v>479</v>
      </c>
      <c r="L53" s="586">
        <v>36</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7000029935</v>
      </c>
      <c r="C54" s="586">
        <v>420</v>
      </c>
      <c r="D54" s="586" t="s">
        <v>502</v>
      </c>
      <c r="E54" s="586">
        <v>1000006779</v>
      </c>
      <c r="F54" s="586">
        <v>73082011</v>
      </c>
      <c r="G54" s="587"/>
      <c r="H54" s="586">
        <v>18</v>
      </c>
      <c r="I54" s="588"/>
      <c r="J54" s="589" t="s">
        <v>507</v>
      </c>
      <c r="K54" s="586" t="s">
        <v>479</v>
      </c>
      <c r="L54" s="586">
        <v>18</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7000029935</v>
      </c>
      <c r="C55" s="586">
        <v>430</v>
      </c>
      <c r="D55" s="586" t="s">
        <v>502</v>
      </c>
      <c r="E55" s="586">
        <v>1000007735</v>
      </c>
      <c r="F55" s="586">
        <v>73082011</v>
      </c>
      <c r="G55" s="587"/>
      <c r="H55" s="586">
        <v>18</v>
      </c>
      <c r="I55" s="588"/>
      <c r="J55" s="589" t="s">
        <v>508</v>
      </c>
      <c r="K55" s="586" t="s">
        <v>479</v>
      </c>
      <c r="L55" s="586">
        <v>20</v>
      </c>
      <c r="M55" s="590"/>
      <c r="N55" s="591" t="str">
        <f t="shared" si="7"/>
        <v>INCLUDED</v>
      </c>
      <c r="O55" s="592">
        <f t="shared" si="1"/>
        <v>0</v>
      </c>
      <c r="P55" s="592">
        <f t="shared" si="2"/>
        <v>0</v>
      </c>
      <c r="Q55" s="593">
        <f>Discount!$H$36</f>
        <v>0</v>
      </c>
      <c r="R55" s="593">
        <f t="shared" si="3"/>
        <v>0</v>
      </c>
      <c r="S55" s="593">
        <f t="shared" si="4"/>
        <v>0</v>
      </c>
      <c r="T55" s="594">
        <f t="shared" si="5"/>
        <v>0</v>
      </c>
    </row>
    <row r="56" spans="1:20" ht="26.4" customHeight="1">
      <c r="A56" s="582" t="s">
        <v>67</v>
      </c>
      <c r="B56" s="770" t="s">
        <v>545</v>
      </c>
      <c r="C56" s="770"/>
      <c r="D56" s="770"/>
      <c r="E56" s="584"/>
      <c r="F56" s="584"/>
      <c r="G56" s="584"/>
      <c r="H56" s="584"/>
      <c r="I56" s="584"/>
      <c r="J56" s="584"/>
      <c r="K56" s="584"/>
      <c r="L56" s="584"/>
      <c r="M56" s="584"/>
      <c r="N56" s="584"/>
      <c r="O56" s="592"/>
      <c r="P56" s="592"/>
      <c r="Q56" s="592"/>
      <c r="R56" s="593"/>
      <c r="S56" s="593"/>
      <c r="T56" s="594"/>
    </row>
    <row r="57" spans="1:20">
      <c r="A57" s="585">
        <v>1</v>
      </c>
      <c r="B57" s="586">
        <v>7000029935</v>
      </c>
      <c r="C57" s="586">
        <v>460</v>
      </c>
      <c r="D57" s="586" t="s">
        <v>495</v>
      </c>
      <c r="E57" s="586">
        <v>1000060404</v>
      </c>
      <c r="F57" s="586">
        <v>73082011</v>
      </c>
      <c r="G57" s="587"/>
      <c r="H57" s="586">
        <v>18</v>
      </c>
      <c r="I57" s="588"/>
      <c r="J57" s="589" t="s">
        <v>512</v>
      </c>
      <c r="K57" s="586" t="s">
        <v>477</v>
      </c>
      <c r="L57" s="586">
        <v>675</v>
      </c>
      <c r="M57" s="590"/>
      <c r="N57" s="591" t="str">
        <f t="shared" si="7"/>
        <v>INCLUDED</v>
      </c>
      <c r="O57" s="592">
        <f t="shared" ref="O57" si="8">IF(N57="Included",0,N57)</f>
        <v>0</v>
      </c>
      <c r="P57" s="592">
        <f t="shared" ref="P57" si="9">IF( I57="",H57*(IF(N57="Included",0,N57))/100,I57*(IF(N57="Included",0,N57)))</f>
        <v>0</v>
      </c>
      <c r="Q57" s="593">
        <f>Discount!$H$36</f>
        <v>0</v>
      </c>
      <c r="R57" s="593">
        <f t="shared" ref="R57" si="10">Q57*O57</f>
        <v>0</v>
      </c>
      <c r="S57" s="593">
        <f t="shared" ref="S57" si="11">IF(I57="",H57*R57/100,I57*R57)</f>
        <v>0</v>
      </c>
      <c r="T57" s="594">
        <f t="shared" ref="T57" si="12">M57*L57</f>
        <v>0</v>
      </c>
    </row>
    <row r="58" spans="1:20" ht="46.8">
      <c r="A58" s="585">
        <v>2</v>
      </c>
      <c r="B58" s="586">
        <v>7000029935</v>
      </c>
      <c r="C58" s="586">
        <v>470</v>
      </c>
      <c r="D58" s="586" t="s">
        <v>496</v>
      </c>
      <c r="E58" s="586">
        <v>1000060407</v>
      </c>
      <c r="F58" s="586">
        <v>76169990</v>
      </c>
      <c r="G58" s="587"/>
      <c r="H58" s="586">
        <v>18</v>
      </c>
      <c r="I58" s="588"/>
      <c r="J58" s="589" t="s">
        <v>513</v>
      </c>
      <c r="K58" s="586" t="s">
        <v>476</v>
      </c>
      <c r="L58" s="586">
        <v>1434</v>
      </c>
      <c r="M58" s="590"/>
      <c r="N58" s="591" t="str">
        <f t="shared" si="7"/>
        <v>INCLUDED</v>
      </c>
      <c r="O58" s="592">
        <f t="shared" ref="O58:O121" si="13">IF(N58="Included",0,N58)</f>
        <v>0</v>
      </c>
      <c r="P58" s="592">
        <f t="shared" ref="P58:P121" si="14">IF( I58="",H58*(IF(N58="Included",0,N58))/100,I58*(IF(N58="Included",0,N58)))</f>
        <v>0</v>
      </c>
      <c r="Q58" s="593">
        <f>Discount!$H$36</f>
        <v>0</v>
      </c>
      <c r="R58" s="593">
        <f t="shared" ref="R58:R121" si="15">Q58*O58</f>
        <v>0</v>
      </c>
      <c r="S58" s="593">
        <f t="shared" ref="S58:S121" si="16">IF(I58="",H58*R58/100,I58*R58)</f>
        <v>0</v>
      </c>
      <c r="T58" s="594">
        <f t="shared" ref="T58:T121" si="17">M58*L58</f>
        <v>0</v>
      </c>
    </row>
    <row r="59" spans="1:20">
      <c r="A59" s="585">
        <v>3</v>
      </c>
      <c r="B59" s="586">
        <v>7000029935</v>
      </c>
      <c r="C59" s="586">
        <v>480</v>
      </c>
      <c r="D59" s="586" t="s">
        <v>496</v>
      </c>
      <c r="E59" s="586">
        <v>1000060408</v>
      </c>
      <c r="F59" s="586">
        <v>76169990</v>
      </c>
      <c r="G59" s="587"/>
      <c r="H59" s="586">
        <v>18</v>
      </c>
      <c r="I59" s="588"/>
      <c r="J59" s="589" t="s">
        <v>514</v>
      </c>
      <c r="K59" s="586" t="s">
        <v>476</v>
      </c>
      <c r="L59" s="586">
        <v>183</v>
      </c>
      <c r="M59" s="590"/>
      <c r="N59" s="591" t="str">
        <f t="shared" si="7"/>
        <v>INCLUDED</v>
      </c>
      <c r="O59" s="592">
        <f t="shared" si="13"/>
        <v>0</v>
      </c>
      <c r="P59" s="592">
        <f t="shared" si="14"/>
        <v>0</v>
      </c>
      <c r="Q59" s="593">
        <f>Discount!$H$36</f>
        <v>0</v>
      </c>
      <c r="R59" s="593">
        <f t="shared" si="15"/>
        <v>0</v>
      </c>
      <c r="S59" s="593">
        <f t="shared" si="16"/>
        <v>0</v>
      </c>
      <c r="T59" s="594">
        <f t="shared" si="17"/>
        <v>0</v>
      </c>
    </row>
    <row r="60" spans="1:20">
      <c r="A60" s="585">
        <v>4</v>
      </c>
      <c r="B60" s="586">
        <v>7000029935</v>
      </c>
      <c r="C60" s="586">
        <v>490</v>
      </c>
      <c r="D60" s="586" t="s">
        <v>496</v>
      </c>
      <c r="E60" s="586">
        <v>1000060403</v>
      </c>
      <c r="F60" s="586">
        <v>76149000</v>
      </c>
      <c r="G60" s="587"/>
      <c r="H60" s="586">
        <v>18</v>
      </c>
      <c r="I60" s="588"/>
      <c r="J60" s="589" t="s">
        <v>515</v>
      </c>
      <c r="K60" s="586" t="s">
        <v>476</v>
      </c>
      <c r="L60" s="586">
        <v>1596</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5</v>
      </c>
      <c r="B61" s="586">
        <v>7000029935</v>
      </c>
      <c r="C61" s="586">
        <v>500</v>
      </c>
      <c r="D61" s="586" t="s">
        <v>496</v>
      </c>
      <c r="E61" s="586">
        <v>1000030482</v>
      </c>
      <c r="F61" s="586">
        <v>73082011</v>
      </c>
      <c r="G61" s="587"/>
      <c r="H61" s="586">
        <v>18</v>
      </c>
      <c r="I61" s="588"/>
      <c r="J61" s="589" t="s">
        <v>516</v>
      </c>
      <c r="K61" s="586" t="s">
        <v>479</v>
      </c>
      <c r="L61" s="586">
        <v>1434</v>
      </c>
      <c r="M61" s="590"/>
      <c r="N61" s="591" t="str">
        <f t="shared" si="7"/>
        <v>INCLUDED</v>
      </c>
      <c r="O61" s="592">
        <f t="shared" si="13"/>
        <v>0</v>
      </c>
      <c r="P61" s="592">
        <f t="shared" si="14"/>
        <v>0</v>
      </c>
      <c r="Q61" s="593">
        <f>Discount!$H$36</f>
        <v>0</v>
      </c>
      <c r="R61" s="593">
        <f t="shared" si="15"/>
        <v>0</v>
      </c>
      <c r="S61" s="593">
        <f t="shared" si="16"/>
        <v>0</v>
      </c>
      <c r="T61" s="594">
        <f t="shared" si="17"/>
        <v>0</v>
      </c>
    </row>
    <row r="62" spans="1:20" ht="31.2">
      <c r="A62" s="585">
        <v>6</v>
      </c>
      <c r="B62" s="586">
        <v>7000029935</v>
      </c>
      <c r="C62" s="586">
        <v>510</v>
      </c>
      <c r="D62" s="586" t="s">
        <v>496</v>
      </c>
      <c r="E62" s="586">
        <v>1000030481</v>
      </c>
      <c r="F62" s="586">
        <v>73082011</v>
      </c>
      <c r="G62" s="587"/>
      <c r="H62" s="586">
        <v>18</v>
      </c>
      <c r="I62" s="588"/>
      <c r="J62" s="589" t="s">
        <v>517</v>
      </c>
      <c r="K62" s="586" t="s">
        <v>479</v>
      </c>
      <c r="L62" s="586">
        <v>183</v>
      </c>
      <c r="M62" s="590"/>
      <c r="N62" s="591" t="str">
        <f t="shared" si="7"/>
        <v>INCLUDED</v>
      </c>
      <c r="O62" s="592">
        <f t="shared" si="13"/>
        <v>0</v>
      </c>
      <c r="P62" s="592">
        <f t="shared" si="14"/>
        <v>0</v>
      </c>
      <c r="Q62" s="593">
        <f>Discount!$H$36</f>
        <v>0</v>
      </c>
      <c r="R62" s="593">
        <f t="shared" si="15"/>
        <v>0</v>
      </c>
      <c r="S62" s="593">
        <f t="shared" si="16"/>
        <v>0</v>
      </c>
      <c r="T62" s="594">
        <f t="shared" si="17"/>
        <v>0</v>
      </c>
    </row>
    <row r="63" spans="1:20">
      <c r="A63" s="585">
        <v>7</v>
      </c>
      <c r="B63" s="586">
        <v>7000029935</v>
      </c>
      <c r="C63" s="586">
        <v>520</v>
      </c>
      <c r="D63" s="586" t="s">
        <v>496</v>
      </c>
      <c r="E63" s="586">
        <v>1000030483</v>
      </c>
      <c r="F63" s="586">
        <v>73082011</v>
      </c>
      <c r="G63" s="587"/>
      <c r="H63" s="586">
        <v>18</v>
      </c>
      <c r="I63" s="588"/>
      <c r="J63" s="589" t="s">
        <v>518</v>
      </c>
      <c r="K63" s="586" t="s">
        <v>479</v>
      </c>
      <c r="L63" s="586">
        <v>1020</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8</v>
      </c>
      <c r="B64" s="586">
        <v>7000029935</v>
      </c>
      <c r="C64" s="586">
        <v>530</v>
      </c>
      <c r="D64" s="586" t="s">
        <v>496</v>
      </c>
      <c r="E64" s="586">
        <v>1000030472</v>
      </c>
      <c r="F64" s="586">
        <v>73082011</v>
      </c>
      <c r="G64" s="587"/>
      <c r="H64" s="586">
        <v>18</v>
      </c>
      <c r="I64" s="588"/>
      <c r="J64" s="589" t="s">
        <v>529</v>
      </c>
      <c r="K64" s="586" t="s">
        <v>479</v>
      </c>
      <c r="L64" s="586">
        <v>288</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9</v>
      </c>
      <c r="B65" s="586">
        <v>7000029935</v>
      </c>
      <c r="C65" s="586">
        <v>540</v>
      </c>
      <c r="D65" s="586" t="s">
        <v>497</v>
      </c>
      <c r="E65" s="586">
        <v>1000060405</v>
      </c>
      <c r="F65" s="586">
        <v>73082011</v>
      </c>
      <c r="G65" s="587"/>
      <c r="H65" s="586">
        <v>18</v>
      </c>
      <c r="I65" s="588"/>
      <c r="J65" s="589" t="s">
        <v>519</v>
      </c>
      <c r="K65" s="586" t="s">
        <v>476</v>
      </c>
      <c r="L65" s="586">
        <v>298</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10</v>
      </c>
      <c r="B66" s="586">
        <v>7000029935</v>
      </c>
      <c r="C66" s="586">
        <v>550</v>
      </c>
      <c r="D66" s="586" t="s">
        <v>497</v>
      </c>
      <c r="E66" s="586">
        <v>1000060406</v>
      </c>
      <c r="F66" s="586">
        <v>73082011</v>
      </c>
      <c r="G66" s="587"/>
      <c r="H66" s="586">
        <v>18</v>
      </c>
      <c r="I66" s="588"/>
      <c r="J66" s="589" t="s">
        <v>520</v>
      </c>
      <c r="K66" s="586" t="s">
        <v>476</v>
      </c>
      <c r="L66" s="586">
        <v>90</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11</v>
      </c>
      <c r="B67" s="586">
        <v>7000029935</v>
      </c>
      <c r="C67" s="586">
        <v>560</v>
      </c>
      <c r="D67" s="586" t="s">
        <v>497</v>
      </c>
      <c r="E67" s="586">
        <v>1000060410</v>
      </c>
      <c r="F67" s="586">
        <v>76169990</v>
      </c>
      <c r="G67" s="587"/>
      <c r="H67" s="586">
        <v>18</v>
      </c>
      <c r="I67" s="588"/>
      <c r="J67" s="589" t="s">
        <v>521</v>
      </c>
      <c r="K67" s="586" t="s">
        <v>476</v>
      </c>
      <c r="L67" s="586">
        <v>5724</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12</v>
      </c>
      <c r="B68" s="586">
        <v>7000029935</v>
      </c>
      <c r="C68" s="586">
        <v>570</v>
      </c>
      <c r="D68" s="586" t="s">
        <v>497</v>
      </c>
      <c r="E68" s="586">
        <v>1000060409</v>
      </c>
      <c r="F68" s="586">
        <v>76169990</v>
      </c>
      <c r="G68" s="587"/>
      <c r="H68" s="586">
        <v>18</v>
      </c>
      <c r="I68" s="588"/>
      <c r="J68" s="589" t="s">
        <v>530</v>
      </c>
      <c r="K68" s="586" t="s">
        <v>476</v>
      </c>
      <c r="L68" s="586">
        <v>24</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13</v>
      </c>
      <c r="B69" s="586">
        <v>7000029935</v>
      </c>
      <c r="C69" s="586">
        <v>610</v>
      </c>
      <c r="D69" s="586" t="s">
        <v>498</v>
      </c>
      <c r="E69" s="586">
        <v>1000060404</v>
      </c>
      <c r="F69" s="586">
        <v>73082011</v>
      </c>
      <c r="G69" s="587"/>
      <c r="H69" s="586">
        <v>18</v>
      </c>
      <c r="I69" s="588"/>
      <c r="J69" s="589" t="s">
        <v>512</v>
      </c>
      <c r="K69" s="586" t="s">
        <v>477</v>
      </c>
      <c r="L69" s="586">
        <v>40</v>
      </c>
      <c r="M69" s="590"/>
      <c r="N69" s="591" t="str">
        <f t="shared" si="7"/>
        <v>INCLUDED</v>
      </c>
      <c r="O69" s="592">
        <f t="shared" si="13"/>
        <v>0</v>
      </c>
      <c r="P69" s="592">
        <f t="shared" si="14"/>
        <v>0</v>
      </c>
      <c r="Q69" s="593">
        <f>Discount!$H$36</f>
        <v>0</v>
      </c>
      <c r="R69" s="593">
        <f t="shared" si="15"/>
        <v>0</v>
      </c>
      <c r="S69" s="593">
        <f t="shared" si="16"/>
        <v>0</v>
      </c>
      <c r="T69" s="594">
        <f t="shared" si="17"/>
        <v>0</v>
      </c>
    </row>
    <row r="70" spans="1:20" ht="46.8">
      <c r="A70" s="585">
        <v>14</v>
      </c>
      <c r="B70" s="586">
        <v>7000029935</v>
      </c>
      <c r="C70" s="586">
        <v>620</v>
      </c>
      <c r="D70" s="586" t="s">
        <v>510</v>
      </c>
      <c r="E70" s="586">
        <v>1000060407</v>
      </c>
      <c r="F70" s="586">
        <v>76169990</v>
      </c>
      <c r="G70" s="587"/>
      <c r="H70" s="586">
        <v>18</v>
      </c>
      <c r="I70" s="588"/>
      <c r="J70" s="589" t="s">
        <v>513</v>
      </c>
      <c r="K70" s="586" t="s">
        <v>476</v>
      </c>
      <c r="L70" s="586">
        <v>60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31.2">
      <c r="A71" s="585">
        <v>15</v>
      </c>
      <c r="B71" s="586">
        <v>7000029935</v>
      </c>
      <c r="C71" s="586">
        <v>630</v>
      </c>
      <c r="D71" s="586" t="s">
        <v>510</v>
      </c>
      <c r="E71" s="586">
        <v>1000060408</v>
      </c>
      <c r="F71" s="586">
        <v>76169990</v>
      </c>
      <c r="G71" s="587"/>
      <c r="H71" s="586">
        <v>18</v>
      </c>
      <c r="I71" s="588"/>
      <c r="J71" s="589" t="s">
        <v>514</v>
      </c>
      <c r="K71" s="586" t="s">
        <v>476</v>
      </c>
      <c r="L71" s="586">
        <v>6</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16</v>
      </c>
      <c r="B72" s="586">
        <v>7000029935</v>
      </c>
      <c r="C72" s="586">
        <v>640</v>
      </c>
      <c r="D72" s="586" t="s">
        <v>510</v>
      </c>
      <c r="E72" s="586">
        <v>1000060403</v>
      </c>
      <c r="F72" s="586">
        <v>76149000</v>
      </c>
      <c r="G72" s="587"/>
      <c r="H72" s="586">
        <v>18</v>
      </c>
      <c r="I72" s="588"/>
      <c r="J72" s="589" t="s">
        <v>515</v>
      </c>
      <c r="K72" s="586" t="s">
        <v>476</v>
      </c>
      <c r="L72" s="586">
        <v>48</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17</v>
      </c>
      <c r="B73" s="586">
        <v>7000029935</v>
      </c>
      <c r="C73" s="586">
        <v>650</v>
      </c>
      <c r="D73" s="586" t="s">
        <v>510</v>
      </c>
      <c r="E73" s="586">
        <v>1000030482</v>
      </c>
      <c r="F73" s="586">
        <v>73082011</v>
      </c>
      <c r="G73" s="587"/>
      <c r="H73" s="586">
        <v>18</v>
      </c>
      <c r="I73" s="588"/>
      <c r="J73" s="589" t="s">
        <v>516</v>
      </c>
      <c r="K73" s="586" t="s">
        <v>479</v>
      </c>
      <c r="L73" s="586">
        <v>29</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18</v>
      </c>
      <c r="B74" s="586">
        <v>7000029935</v>
      </c>
      <c r="C74" s="586">
        <v>660</v>
      </c>
      <c r="D74" s="586" t="s">
        <v>510</v>
      </c>
      <c r="E74" s="586">
        <v>1000030481</v>
      </c>
      <c r="F74" s="586">
        <v>73082011</v>
      </c>
      <c r="G74" s="587"/>
      <c r="H74" s="586">
        <v>18</v>
      </c>
      <c r="I74" s="588"/>
      <c r="J74" s="589" t="s">
        <v>517</v>
      </c>
      <c r="K74" s="586" t="s">
        <v>479</v>
      </c>
      <c r="L74" s="586">
        <v>4</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19</v>
      </c>
      <c r="B75" s="586">
        <v>7000029935</v>
      </c>
      <c r="C75" s="586">
        <v>670</v>
      </c>
      <c r="D75" s="586" t="s">
        <v>510</v>
      </c>
      <c r="E75" s="586">
        <v>1000030483</v>
      </c>
      <c r="F75" s="586">
        <v>73082011</v>
      </c>
      <c r="G75" s="587"/>
      <c r="H75" s="586">
        <v>18</v>
      </c>
      <c r="I75" s="588"/>
      <c r="J75" s="589" t="s">
        <v>518</v>
      </c>
      <c r="K75" s="586" t="s">
        <v>479</v>
      </c>
      <c r="L75" s="586">
        <v>21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20</v>
      </c>
      <c r="B76" s="586">
        <v>7000029935</v>
      </c>
      <c r="C76" s="586">
        <v>680</v>
      </c>
      <c r="D76" s="586" t="s">
        <v>510</v>
      </c>
      <c r="E76" s="586">
        <v>1000030472</v>
      </c>
      <c r="F76" s="586">
        <v>73082011</v>
      </c>
      <c r="G76" s="587"/>
      <c r="H76" s="586">
        <v>18</v>
      </c>
      <c r="I76" s="588"/>
      <c r="J76" s="589" t="s">
        <v>529</v>
      </c>
      <c r="K76" s="586" t="s">
        <v>479</v>
      </c>
      <c r="L76" s="586">
        <v>6</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21</v>
      </c>
      <c r="B77" s="586">
        <v>7000029935</v>
      </c>
      <c r="C77" s="586">
        <v>690</v>
      </c>
      <c r="D77" s="586" t="s">
        <v>499</v>
      </c>
      <c r="E77" s="586">
        <v>1000060405</v>
      </c>
      <c r="F77" s="586">
        <v>73082011</v>
      </c>
      <c r="G77" s="587"/>
      <c r="H77" s="586">
        <v>18</v>
      </c>
      <c r="I77" s="588"/>
      <c r="J77" s="589" t="s">
        <v>519</v>
      </c>
      <c r="K77" s="586" t="s">
        <v>476</v>
      </c>
      <c r="L77" s="586">
        <v>50</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22</v>
      </c>
      <c r="B78" s="586">
        <v>7000029935</v>
      </c>
      <c r="C78" s="586">
        <v>700</v>
      </c>
      <c r="D78" s="586" t="s">
        <v>499</v>
      </c>
      <c r="E78" s="586">
        <v>1000060406</v>
      </c>
      <c r="F78" s="586">
        <v>73082011</v>
      </c>
      <c r="G78" s="587"/>
      <c r="H78" s="586">
        <v>18</v>
      </c>
      <c r="I78" s="588"/>
      <c r="J78" s="589" t="s">
        <v>520</v>
      </c>
      <c r="K78" s="586" t="s">
        <v>476</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23</v>
      </c>
      <c r="B79" s="586">
        <v>7000029935</v>
      </c>
      <c r="C79" s="586">
        <v>710</v>
      </c>
      <c r="D79" s="586" t="s">
        <v>499</v>
      </c>
      <c r="E79" s="586">
        <v>1000060410</v>
      </c>
      <c r="F79" s="586">
        <v>76169990</v>
      </c>
      <c r="G79" s="587"/>
      <c r="H79" s="586">
        <v>18</v>
      </c>
      <c r="I79" s="588"/>
      <c r="J79" s="589" t="s">
        <v>521</v>
      </c>
      <c r="K79" s="586" t="s">
        <v>476</v>
      </c>
      <c r="L79" s="586">
        <v>180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24</v>
      </c>
      <c r="B80" s="586">
        <v>7000029935</v>
      </c>
      <c r="C80" s="586">
        <v>720</v>
      </c>
      <c r="D80" s="586" t="s">
        <v>499</v>
      </c>
      <c r="E80" s="586">
        <v>1000060409</v>
      </c>
      <c r="F80" s="586">
        <v>76169990</v>
      </c>
      <c r="G80" s="587"/>
      <c r="H80" s="586">
        <v>18</v>
      </c>
      <c r="I80" s="588"/>
      <c r="J80" s="589" t="s">
        <v>530</v>
      </c>
      <c r="K80" s="586" t="s">
        <v>476</v>
      </c>
      <c r="L80" s="586">
        <v>6</v>
      </c>
      <c r="M80" s="590"/>
      <c r="N80" s="591" t="str">
        <f t="shared" si="7"/>
        <v>INCLUDED</v>
      </c>
      <c r="O80" s="592">
        <f t="shared" si="13"/>
        <v>0</v>
      </c>
      <c r="P80" s="592">
        <f t="shared" si="14"/>
        <v>0</v>
      </c>
      <c r="Q80" s="593">
        <f>Discount!$H$36</f>
        <v>0</v>
      </c>
      <c r="R80" s="593">
        <f t="shared" si="15"/>
        <v>0</v>
      </c>
      <c r="S80" s="593">
        <f t="shared" si="16"/>
        <v>0</v>
      </c>
      <c r="T80" s="594">
        <f t="shared" si="17"/>
        <v>0</v>
      </c>
    </row>
    <row r="81" spans="1:20">
      <c r="A81" s="585">
        <v>25</v>
      </c>
      <c r="B81" s="586">
        <v>7000029935</v>
      </c>
      <c r="C81" s="586">
        <v>730</v>
      </c>
      <c r="D81" s="586" t="s">
        <v>511</v>
      </c>
      <c r="E81" s="586">
        <v>1000064591</v>
      </c>
      <c r="F81" s="586">
        <v>73082011</v>
      </c>
      <c r="G81" s="587"/>
      <c r="H81" s="586">
        <v>18</v>
      </c>
      <c r="I81" s="588"/>
      <c r="J81" s="589" t="s">
        <v>482</v>
      </c>
      <c r="K81" s="586" t="s">
        <v>480</v>
      </c>
      <c r="L81" s="586">
        <v>10</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26</v>
      </c>
      <c r="B82" s="586">
        <v>7000029935</v>
      </c>
      <c r="C82" s="586">
        <v>740</v>
      </c>
      <c r="D82" s="586" t="s">
        <v>511</v>
      </c>
      <c r="E82" s="586">
        <v>1000064592</v>
      </c>
      <c r="F82" s="586">
        <v>73082011</v>
      </c>
      <c r="G82" s="587"/>
      <c r="H82" s="586">
        <v>18</v>
      </c>
      <c r="I82" s="588"/>
      <c r="J82" s="589" t="s">
        <v>483</v>
      </c>
      <c r="K82" s="586" t="s">
        <v>480</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27</v>
      </c>
      <c r="B83" s="586">
        <v>7000029935</v>
      </c>
      <c r="C83" s="586">
        <v>750</v>
      </c>
      <c r="D83" s="586" t="s">
        <v>511</v>
      </c>
      <c r="E83" s="586">
        <v>1000013472</v>
      </c>
      <c r="F83" s="586">
        <v>73181500</v>
      </c>
      <c r="G83" s="587"/>
      <c r="H83" s="586">
        <v>18</v>
      </c>
      <c r="I83" s="588"/>
      <c r="J83" s="589" t="s">
        <v>505</v>
      </c>
      <c r="K83" s="586" t="s">
        <v>480</v>
      </c>
      <c r="L83" s="586">
        <v>6</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28</v>
      </c>
      <c r="B84" s="586">
        <v>7000029935</v>
      </c>
      <c r="C84" s="586">
        <v>770</v>
      </c>
      <c r="D84" s="586" t="s">
        <v>528</v>
      </c>
      <c r="E84" s="586">
        <v>1000019718</v>
      </c>
      <c r="F84" s="586">
        <v>73082011</v>
      </c>
      <c r="G84" s="587"/>
      <c r="H84" s="586">
        <v>18</v>
      </c>
      <c r="I84" s="588"/>
      <c r="J84" s="589" t="s">
        <v>506</v>
      </c>
      <c r="K84" s="586" t="s">
        <v>476</v>
      </c>
      <c r="L84" s="586">
        <v>16</v>
      </c>
      <c r="M84" s="590"/>
      <c r="N84" s="591" t="str">
        <f t="shared" si="7"/>
        <v>INCLUDED</v>
      </c>
      <c r="O84" s="592">
        <f t="shared" si="13"/>
        <v>0</v>
      </c>
      <c r="P84" s="592">
        <f t="shared" si="14"/>
        <v>0</v>
      </c>
      <c r="Q84" s="593">
        <f>Discount!$H$36</f>
        <v>0</v>
      </c>
      <c r="R84" s="593">
        <f t="shared" si="15"/>
        <v>0</v>
      </c>
      <c r="S84" s="593">
        <f t="shared" si="16"/>
        <v>0</v>
      </c>
      <c r="T84" s="594">
        <f t="shared" si="17"/>
        <v>0</v>
      </c>
    </row>
    <row r="85" spans="1:20" ht="31.2">
      <c r="A85" s="585">
        <v>29</v>
      </c>
      <c r="B85" s="586">
        <v>7000029935</v>
      </c>
      <c r="C85" s="586">
        <v>790</v>
      </c>
      <c r="D85" s="586" t="s">
        <v>500</v>
      </c>
      <c r="E85" s="586">
        <v>1000009323</v>
      </c>
      <c r="F85" s="586">
        <v>85469090</v>
      </c>
      <c r="G85" s="587"/>
      <c r="H85" s="586">
        <v>18</v>
      </c>
      <c r="I85" s="588"/>
      <c r="J85" s="589" t="s">
        <v>531</v>
      </c>
      <c r="K85" s="586" t="s">
        <v>476</v>
      </c>
      <c r="L85" s="586">
        <v>800</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30</v>
      </c>
      <c r="B86" s="586">
        <v>7000029935</v>
      </c>
      <c r="C86" s="586">
        <v>800</v>
      </c>
      <c r="D86" s="586" t="s">
        <v>500</v>
      </c>
      <c r="E86" s="586">
        <v>1000009322</v>
      </c>
      <c r="F86" s="586">
        <v>85469090</v>
      </c>
      <c r="G86" s="587"/>
      <c r="H86" s="586">
        <v>18</v>
      </c>
      <c r="I86" s="588"/>
      <c r="J86" s="589" t="s">
        <v>522</v>
      </c>
      <c r="K86" s="586" t="s">
        <v>476</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c r="A87" s="585">
        <v>31</v>
      </c>
      <c r="B87" s="586">
        <v>7000029935</v>
      </c>
      <c r="C87" s="586">
        <v>810</v>
      </c>
      <c r="D87" s="586" t="s">
        <v>501</v>
      </c>
      <c r="E87" s="586">
        <v>1000009323</v>
      </c>
      <c r="F87" s="586">
        <v>85469090</v>
      </c>
      <c r="G87" s="587"/>
      <c r="H87" s="586">
        <v>18</v>
      </c>
      <c r="I87" s="588"/>
      <c r="J87" s="589" t="s">
        <v>531</v>
      </c>
      <c r="K87" s="586" t="s">
        <v>476</v>
      </c>
      <c r="L87" s="586">
        <v>80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32</v>
      </c>
      <c r="B88" s="586">
        <v>7000029935</v>
      </c>
      <c r="C88" s="586">
        <v>820</v>
      </c>
      <c r="D88" s="586" t="s">
        <v>501</v>
      </c>
      <c r="E88" s="586">
        <v>1000009322</v>
      </c>
      <c r="F88" s="586">
        <v>85469090</v>
      </c>
      <c r="G88" s="587"/>
      <c r="H88" s="586">
        <v>18</v>
      </c>
      <c r="I88" s="588"/>
      <c r="J88" s="589" t="s">
        <v>522</v>
      </c>
      <c r="K88" s="586" t="s">
        <v>476</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ht="31.2">
      <c r="A89" s="585">
        <v>33</v>
      </c>
      <c r="B89" s="586">
        <v>7000029935</v>
      </c>
      <c r="C89" s="586">
        <v>830</v>
      </c>
      <c r="D89" s="586" t="s">
        <v>502</v>
      </c>
      <c r="E89" s="586">
        <v>1000010538</v>
      </c>
      <c r="F89" s="586">
        <v>73082011</v>
      </c>
      <c r="G89" s="587"/>
      <c r="H89" s="586">
        <v>18</v>
      </c>
      <c r="I89" s="588"/>
      <c r="J89" s="589" t="s">
        <v>532</v>
      </c>
      <c r="K89" s="586" t="s">
        <v>476</v>
      </c>
      <c r="L89" s="586">
        <v>335</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34</v>
      </c>
      <c r="B90" s="586">
        <v>7000029935</v>
      </c>
      <c r="C90" s="586">
        <v>840</v>
      </c>
      <c r="D90" s="586" t="s">
        <v>502</v>
      </c>
      <c r="E90" s="586">
        <v>1000015970</v>
      </c>
      <c r="F90" s="586">
        <v>73082011</v>
      </c>
      <c r="G90" s="587"/>
      <c r="H90" s="586">
        <v>18</v>
      </c>
      <c r="I90" s="588"/>
      <c r="J90" s="589" t="s">
        <v>533</v>
      </c>
      <c r="K90" s="586" t="s">
        <v>476</v>
      </c>
      <c r="L90" s="586">
        <v>335</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35</v>
      </c>
      <c r="B91" s="586">
        <v>7000029935</v>
      </c>
      <c r="C91" s="586">
        <v>850</v>
      </c>
      <c r="D91" s="586" t="s">
        <v>502</v>
      </c>
      <c r="E91" s="586">
        <v>1000009119</v>
      </c>
      <c r="F91" s="586">
        <v>73082011</v>
      </c>
      <c r="G91" s="587"/>
      <c r="H91" s="586">
        <v>18</v>
      </c>
      <c r="I91" s="588"/>
      <c r="J91" s="589" t="s">
        <v>534</v>
      </c>
      <c r="K91" s="586" t="s">
        <v>479</v>
      </c>
      <c r="L91" s="586">
        <v>335</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36</v>
      </c>
      <c r="B92" s="586">
        <v>7000029935</v>
      </c>
      <c r="C92" s="586">
        <v>860</v>
      </c>
      <c r="D92" s="586" t="s">
        <v>502</v>
      </c>
      <c r="E92" s="586">
        <v>1000017508</v>
      </c>
      <c r="F92" s="586">
        <v>73082011</v>
      </c>
      <c r="G92" s="587"/>
      <c r="H92" s="586">
        <v>18</v>
      </c>
      <c r="I92" s="588"/>
      <c r="J92" s="589" t="s">
        <v>481</v>
      </c>
      <c r="K92" s="586" t="s">
        <v>479</v>
      </c>
      <c r="L92" s="586">
        <v>670</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37</v>
      </c>
      <c r="B93" s="586">
        <v>7000029935</v>
      </c>
      <c r="C93" s="586">
        <v>870</v>
      </c>
      <c r="D93" s="586" t="s">
        <v>502</v>
      </c>
      <c r="E93" s="586">
        <v>1000006779</v>
      </c>
      <c r="F93" s="586">
        <v>73082011</v>
      </c>
      <c r="G93" s="587"/>
      <c r="H93" s="586">
        <v>18</v>
      </c>
      <c r="I93" s="588"/>
      <c r="J93" s="589" t="s">
        <v>507</v>
      </c>
      <c r="K93" s="586" t="s">
        <v>479</v>
      </c>
      <c r="L93" s="586">
        <v>335</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38</v>
      </c>
      <c r="B94" s="586">
        <v>7000029935</v>
      </c>
      <c r="C94" s="586">
        <v>880</v>
      </c>
      <c r="D94" s="586" t="s">
        <v>502</v>
      </c>
      <c r="E94" s="586">
        <v>1000007735</v>
      </c>
      <c r="F94" s="586">
        <v>73082011</v>
      </c>
      <c r="G94" s="587"/>
      <c r="H94" s="586">
        <v>18</v>
      </c>
      <c r="I94" s="588"/>
      <c r="J94" s="589" t="s">
        <v>508</v>
      </c>
      <c r="K94" s="586" t="s">
        <v>479</v>
      </c>
      <c r="L94" s="586">
        <v>480</v>
      </c>
      <c r="M94" s="590"/>
      <c r="N94" s="591" t="str">
        <f t="shared" si="7"/>
        <v>INCLUDED</v>
      </c>
      <c r="O94" s="592">
        <f t="shared" si="13"/>
        <v>0</v>
      </c>
      <c r="P94" s="592">
        <f t="shared" si="14"/>
        <v>0</v>
      </c>
      <c r="Q94" s="593">
        <f>Discount!$H$36</f>
        <v>0</v>
      </c>
      <c r="R94" s="593">
        <f t="shared" si="15"/>
        <v>0</v>
      </c>
      <c r="S94" s="593">
        <f t="shared" si="16"/>
        <v>0</v>
      </c>
      <c r="T94" s="594">
        <f t="shared" si="17"/>
        <v>0</v>
      </c>
    </row>
    <row r="95" spans="1:20">
      <c r="A95" s="585">
        <v>39</v>
      </c>
      <c r="B95" s="586">
        <v>7000029935</v>
      </c>
      <c r="C95" s="586">
        <v>890</v>
      </c>
      <c r="D95" s="586" t="s">
        <v>503</v>
      </c>
      <c r="E95" s="586">
        <v>1000030840</v>
      </c>
      <c r="F95" s="586">
        <v>73121020</v>
      </c>
      <c r="G95" s="587"/>
      <c r="H95" s="586">
        <v>18</v>
      </c>
      <c r="I95" s="588"/>
      <c r="J95" s="589" t="s">
        <v>535</v>
      </c>
      <c r="K95" s="586" t="s">
        <v>477</v>
      </c>
      <c r="L95" s="586">
        <v>1</v>
      </c>
      <c r="M95" s="590"/>
      <c r="N95" s="591" t="str">
        <f t="shared" si="7"/>
        <v>INCLUDED</v>
      </c>
      <c r="O95" s="592">
        <f t="shared" si="13"/>
        <v>0</v>
      </c>
      <c r="P95" s="592">
        <f t="shared" si="14"/>
        <v>0</v>
      </c>
      <c r="Q95" s="593">
        <f>Discount!$H$36</f>
        <v>0</v>
      </c>
      <c r="R95" s="593">
        <f t="shared" si="15"/>
        <v>0</v>
      </c>
      <c r="S95" s="593">
        <f t="shared" si="16"/>
        <v>0</v>
      </c>
      <c r="T95" s="594">
        <f t="shared" si="17"/>
        <v>0</v>
      </c>
    </row>
    <row r="96" spans="1:20" ht="31.2">
      <c r="A96" s="585">
        <v>40</v>
      </c>
      <c r="B96" s="586">
        <v>7000029935</v>
      </c>
      <c r="C96" s="586">
        <v>910</v>
      </c>
      <c r="D96" s="586" t="s">
        <v>504</v>
      </c>
      <c r="E96" s="586">
        <v>8000002295</v>
      </c>
      <c r="F96" s="586">
        <v>85389000</v>
      </c>
      <c r="G96" s="587"/>
      <c r="H96" s="586">
        <v>18</v>
      </c>
      <c r="I96" s="588"/>
      <c r="J96" s="589" t="s">
        <v>509</v>
      </c>
      <c r="K96" s="586" t="s">
        <v>478</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c r="A97" s="585">
        <v>41</v>
      </c>
      <c r="B97" s="586">
        <v>7000029935</v>
      </c>
      <c r="C97" s="586">
        <v>930</v>
      </c>
      <c r="D97" s="586" t="s">
        <v>546</v>
      </c>
      <c r="E97" s="586">
        <v>1000030941</v>
      </c>
      <c r="F97" s="586">
        <v>85447090</v>
      </c>
      <c r="G97" s="587"/>
      <c r="H97" s="586">
        <v>18</v>
      </c>
      <c r="I97" s="588"/>
      <c r="J97" s="589" t="s">
        <v>548</v>
      </c>
      <c r="K97" s="586" t="s">
        <v>477</v>
      </c>
      <c r="L97" s="586">
        <v>113.17400000000001</v>
      </c>
      <c r="M97" s="590"/>
      <c r="N97" s="591" t="str">
        <f>IF(M97=0, "INCLUDED", IF(ISERROR(M97*L97), M97, M97*L97))</f>
        <v>INCLUDED</v>
      </c>
      <c r="O97" s="592">
        <f t="shared" si="13"/>
        <v>0</v>
      </c>
      <c r="P97" s="592">
        <f t="shared" si="14"/>
        <v>0</v>
      </c>
      <c r="Q97" s="593">
        <f>Discount!$H$36</f>
        <v>0</v>
      </c>
      <c r="R97" s="593">
        <f t="shared" si="15"/>
        <v>0</v>
      </c>
      <c r="S97" s="593">
        <f t="shared" si="16"/>
        <v>0</v>
      </c>
      <c r="T97" s="594">
        <f t="shared" si="17"/>
        <v>0</v>
      </c>
    </row>
    <row r="98" spans="1:20">
      <c r="A98" s="585">
        <v>42</v>
      </c>
      <c r="B98" s="586">
        <v>7000029935</v>
      </c>
      <c r="C98" s="586">
        <v>940</v>
      </c>
      <c r="D98" s="586" t="s">
        <v>546</v>
      </c>
      <c r="E98" s="586">
        <v>1000020445</v>
      </c>
      <c r="F98" s="586">
        <v>82057000</v>
      </c>
      <c r="G98" s="587"/>
      <c r="H98" s="586">
        <v>18</v>
      </c>
      <c r="I98" s="588"/>
      <c r="J98" s="589" t="s">
        <v>549</v>
      </c>
      <c r="K98" s="586" t="s">
        <v>476</v>
      </c>
      <c r="L98" s="586">
        <v>235</v>
      </c>
      <c r="M98" s="590"/>
      <c r="N98" s="591" t="str">
        <f t="shared" ref="N98:N101" si="18">IF(M98=0, "INCLUDED", IF(ISERROR(M98*L98), M98, M98*L98))</f>
        <v>INCLUDED</v>
      </c>
      <c r="O98" s="592">
        <f t="shared" si="13"/>
        <v>0</v>
      </c>
      <c r="P98" s="592">
        <f t="shared" si="14"/>
        <v>0</v>
      </c>
      <c r="Q98" s="593">
        <f>Discount!$H$36</f>
        <v>0</v>
      </c>
      <c r="R98" s="593">
        <f t="shared" si="15"/>
        <v>0</v>
      </c>
      <c r="S98" s="593">
        <f t="shared" si="16"/>
        <v>0</v>
      </c>
      <c r="T98" s="594">
        <f t="shared" si="17"/>
        <v>0</v>
      </c>
    </row>
    <row r="99" spans="1:20">
      <c r="A99" s="585">
        <v>43</v>
      </c>
      <c r="B99" s="586">
        <v>7000029935</v>
      </c>
      <c r="C99" s="586">
        <v>950</v>
      </c>
      <c r="D99" s="586" t="s">
        <v>546</v>
      </c>
      <c r="E99" s="586">
        <v>1000033145</v>
      </c>
      <c r="F99" s="586">
        <v>82057000</v>
      </c>
      <c r="G99" s="587"/>
      <c r="H99" s="586">
        <v>18</v>
      </c>
      <c r="I99" s="588"/>
      <c r="J99" s="589" t="s">
        <v>550</v>
      </c>
      <c r="K99" s="586" t="s">
        <v>479</v>
      </c>
      <c r="L99" s="586">
        <v>1</v>
      </c>
      <c r="M99" s="590"/>
      <c r="N99" s="591" t="str">
        <f t="shared" si="18"/>
        <v>INCLUDED</v>
      </c>
      <c r="O99" s="592">
        <f t="shared" si="13"/>
        <v>0</v>
      </c>
      <c r="P99" s="592">
        <f t="shared" si="14"/>
        <v>0</v>
      </c>
      <c r="Q99" s="593">
        <f>Discount!$H$36</f>
        <v>0</v>
      </c>
      <c r="R99" s="593">
        <f t="shared" si="15"/>
        <v>0</v>
      </c>
      <c r="S99" s="593">
        <f t="shared" si="16"/>
        <v>0</v>
      </c>
      <c r="T99" s="594">
        <f t="shared" si="17"/>
        <v>0</v>
      </c>
    </row>
    <row r="100" spans="1:20">
      <c r="A100" s="585">
        <v>44</v>
      </c>
      <c r="B100" s="586">
        <v>7000029935</v>
      </c>
      <c r="C100" s="586">
        <v>960</v>
      </c>
      <c r="D100" s="586" t="s">
        <v>546</v>
      </c>
      <c r="E100" s="586">
        <v>1000031040</v>
      </c>
      <c r="F100" s="586">
        <v>82057000</v>
      </c>
      <c r="G100" s="587"/>
      <c r="H100" s="586">
        <v>18</v>
      </c>
      <c r="I100" s="588"/>
      <c r="J100" s="589" t="s">
        <v>551</v>
      </c>
      <c r="K100" s="586" t="s">
        <v>479</v>
      </c>
      <c r="L100" s="586">
        <v>32</v>
      </c>
      <c r="M100" s="590"/>
      <c r="N100" s="591" t="str">
        <f t="shared" si="18"/>
        <v>INCLUDED</v>
      </c>
      <c r="O100" s="592">
        <f t="shared" si="13"/>
        <v>0</v>
      </c>
      <c r="P100" s="592">
        <f t="shared" si="14"/>
        <v>0</v>
      </c>
      <c r="Q100" s="593">
        <f>Discount!$H$36</f>
        <v>0</v>
      </c>
      <c r="R100" s="593">
        <f t="shared" si="15"/>
        <v>0</v>
      </c>
      <c r="S100" s="593">
        <f t="shared" si="16"/>
        <v>0</v>
      </c>
      <c r="T100" s="594">
        <f t="shared" si="17"/>
        <v>0</v>
      </c>
    </row>
    <row r="101" spans="1:20">
      <c r="A101" s="585">
        <v>45</v>
      </c>
      <c r="B101" s="586">
        <v>7000029935</v>
      </c>
      <c r="C101" s="586">
        <v>970</v>
      </c>
      <c r="D101" s="586" t="s">
        <v>546</v>
      </c>
      <c r="E101" s="586">
        <v>1000033147</v>
      </c>
      <c r="F101" s="586">
        <v>82057000</v>
      </c>
      <c r="G101" s="587"/>
      <c r="H101" s="586">
        <v>18</v>
      </c>
      <c r="I101" s="588"/>
      <c r="J101" s="589" t="s">
        <v>552</v>
      </c>
      <c r="K101" s="586" t="s">
        <v>479</v>
      </c>
      <c r="L101" s="586">
        <v>54</v>
      </c>
      <c r="M101" s="590"/>
      <c r="N101" s="591" t="str">
        <f t="shared" si="18"/>
        <v>INCLUDED</v>
      </c>
      <c r="O101" s="592">
        <f t="shared" si="13"/>
        <v>0</v>
      </c>
      <c r="P101" s="592">
        <f t="shared" si="14"/>
        <v>0</v>
      </c>
      <c r="Q101" s="593">
        <f>Discount!$H$36</f>
        <v>0</v>
      </c>
      <c r="R101" s="593">
        <f t="shared" si="15"/>
        <v>0</v>
      </c>
      <c r="S101" s="593">
        <f t="shared" si="16"/>
        <v>0</v>
      </c>
      <c r="T101" s="594">
        <f t="shared" si="17"/>
        <v>0</v>
      </c>
    </row>
    <row r="102" spans="1:20">
      <c r="A102" s="585">
        <v>46</v>
      </c>
      <c r="B102" s="586">
        <v>7000029935</v>
      </c>
      <c r="C102" s="586">
        <v>980</v>
      </c>
      <c r="D102" s="586" t="s">
        <v>546</v>
      </c>
      <c r="E102" s="586">
        <v>1000033143</v>
      </c>
      <c r="F102" s="586">
        <v>82057000</v>
      </c>
      <c r="G102" s="587"/>
      <c r="H102" s="586">
        <v>18</v>
      </c>
      <c r="I102" s="588"/>
      <c r="J102" s="589" t="s">
        <v>553</v>
      </c>
      <c r="K102" s="586" t="s">
        <v>479</v>
      </c>
      <c r="L102" s="586">
        <v>5</v>
      </c>
      <c r="M102" s="590"/>
      <c r="N102" s="591" t="str">
        <f>IF(M102=0, "INCLUDED", IF(ISERROR(M102*L102), M102, M102*L102))</f>
        <v>INCLUDED</v>
      </c>
      <c r="O102" s="592">
        <f t="shared" si="13"/>
        <v>0</v>
      </c>
      <c r="P102" s="592">
        <f t="shared" si="14"/>
        <v>0</v>
      </c>
      <c r="Q102" s="593">
        <f>Discount!$H$36</f>
        <v>0</v>
      </c>
      <c r="R102" s="593">
        <f t="shared" si="15"/>
        <v>0</v>
      </c>
      <c r="S102" s="593">
        <f t="shared" si="16"/>
        <v>0</v>
      </c>
      <c r="T102" s="594">
        <f t="shared" si="17"/>
        <v>0</v>
      </c>
    </row>
    <row r="103" spans="1:20">
      <c r="A103" s="585">
        <v>47</v>
      </c>
      <c r="B103" s="586">
        <v>7000029935</v>
      </c>
      <c r="C103" s="586">
        <v>990</v>
      </c>
      <c r="D103" s="586" t="s">
        <v>546</v>
      </c>
      <c r="E103" s="586">
        <v>1000022418</v>
      </c>
      <c r="F103" s="586">
        <v>82057000</v>
      </c>
      <c r="G103" s="587"/>
      <c r="H103" s="586">
        <v>18</v>
      </c>
      <c r="I103" s="588"/>
      <c r="J103" s="589" t="s">
        <v>554</v>
      </c>
      <c r="K103" s="586" t="s">
        <v>476</v>
      </c>
      <c r="L103" s="586">
        <v>1490</v>
      </c>
      <c r="M103" s="590"/>
      <c r="N103" s="591" t="str">
        <f t="shared" ref="N103:N106" si="19">IF(M103=0, "INCLUDED", IF(ISERROR(M103*L103), M103, M103*L103))</f>
        <v>INCLUDED</v>
      </c>
      <c r="O103" s="592">
        <f t="shared" si="13"/>
        <v>0</v>
      </c>
      <c r="P103" s="592">
        <f t="shared" si="14"/>
        <v>0</v>
      </c>
      <c r="Q103" s="593">
        <f>Discount!$H$36</f>
        <v>0</v>
      </c>
      <c r="R103" s="593">
        <f t="shared" si="15"/>
        <v>0</v>
      </c>
      <c r="S103" s="593">
        <f t="shared" si="16"/>
        <v>0</v>
      </c>
      <c r="T103" s="594">
        <f t="shared" si="17"/>
        <v>0</v>
      </c>
    </row>
    <row r="104" spans="1:20">
      <c r="A104" s="585">
        <v>48</v>
      </c>
      <c r="B104" s="586">
        <v>7000029935</v>
      </c>
      <c r="C104" s="586">
        <v>1000</v>
      </c>
      <c r="D104" s="586" t="s">
        <v>546</v>
      </c>
      <c r="E104" s="586">
        <v>1000010820</v>
      </c>
      <c r="F104" s="586">
        <v>82057000</v>
      </c>
      <c r="G104" s="587"/>
      <c r="H104" s="586">
        <v>18</v>
      </c>
      <c r="I104" s="588"/>
      <c r="J104" s="589" t="s">
        <v>555</v>
      </c>
      <c r="K104" s="586" t="s">
        <v>476</v>
      </c>
      <c r="L104" s="586">
        <v>1140</v>
      </c>
      <c r="M104" s="590"/>
      <c r="N104" s="591" t="str">
        <f t="shared" si="19"/>
        <v>INCLUDED</v>
      </c>
      <c r="O104" s="592">
        <f t="shared" si="13"/>
        <v>0</v>
      </c>
      <c r="P104" s="592">
        <f t="shared" si="14"/>
        <v>0</v>
      </c>
      <c r="Q104" s="593">
        <f>Discount!$H$36</f>
        <v>0</v>
      </c>
      <c r="R104" s="593">
        <f t="shared" si="15"/>
        <v>0</v>
      </c>
      <c r="S104" s="593">
        <f t="shared" si="16"/>
        <v>0</v>
      </c>
      <c r="T104" s="594">
        <f t="shared" si="17"/>
        <v>0</v>
      </c>
    </row>
    <row r="105" spans="1:20">
      <c r="A105" s="585">
        <v>49</v>
      </c>
      <c r="B105" s="586">
        <v>7000029935</v>
      </c>
      <c r="C105" s="586">
        <v>1010</v>
      </c>
      <c r="D105" s="586" t="s">
        <v>546</v>
      </c>
      <c r="E105" s="586">
        <v>1000014201</v>
      </c>
      <c r="F105" s="586">
        <v>85353090</v>
      </c>
      <c r="G105" s="587"/>
      <c r="H105" s="586">
        <v>18</v>
      </c>
      <c r="I105" s="588"/>
      <c r="J105" s="589" t="s">
        <v>556</v>
      </c>
      <c r="K105" s="586" t="s">
        <v>476</v>
      </c>
      <c r="L105" s="586">
        <v>38</v>
      </c>
      <c r="M105" s="590"/>
      <c r="N105" s="591" t="str">
        <f t="shared" si="19"/>
        <v>INCLUDED</v>
      </c>
      <c r="O105" s="592">
        <f t="shared" si="13"/>
        <v>0</v>
      </c>
      <c r="P105" s="592">
        <f t="shared" si="14"/>
        <v>0</v>
      </c>
      <c r="Q105" s="593">
        <f>Discount!$H$36</f>
        <v>0</v>
      </c>
      <c r="R105" s="593">
        <f t="shared" si="15"/>
        <v>0</v>
      </c>
      <c r="S105" s="593">
        <f t="shared" si="16"/>
        <v>0</v>
      </c>
      <c r="T105" s="594">
        <f t="shared" si="17"/>
        <v>0</v>
      </c>
    </row>
    <row r="106" spans="1:20">
      <c r="A106" s="585">
        <v>50</v>
      </c>
      <c r="B106" s="586">
        <v>7000029935</v>
      </c>
      <c r="C106" s="586">
        <v>1020</v>
      </c>
      <c r="D106" s="586" t="s">
        <v>546</v>
      </c>
      <c r="E106" s="586">
        <v>1000076810</v>
      </c>
      <c r="F106" s="586">
        <v>85447090</v>
      </c>
      <c r="G106" s="587"/>
      <c r="H106" s="586">
        <v>18</v>
      </c>
      <c r="I106" s="588"/>
      <c r="J106" s="589" t="s">
        <v>557</v>
      </c>
      <c r="K106" s="586" t="s">
        <v>477</v>
      </c>
      <c r="L106" s="586">
        <v>2.81</v>
      </c>
      <c r="M106" s="590"/>
      <c r="N106" s="591" t="str">
        <f t="shared" si="19"/>
        <v>INCLUDED</v>
      </c>
      <c r="O106" s="592">
        <f t="shared" si="13"/>
        <v>0</v>
      </c>
      <c r="P106" s="592">
        <f t="shared" si="14"/>
        <v>0</v>
      </c>
      <c r="Q106" s="593">
        <f>Discount!$H$36</f>
        <v>0</v>
      </c>
      <c r="R106" s="593">
        <f t="shared" si="15"/>
        <v>0</v>
      </c>
      <c r="S106" s="593">
        <f t="shared" si="16"/>
        <v>0</v>
      </c>
      <c r="T106" s="594">
        <f t="shared" si="17"/>
        <v>0</v>
      </c>
    </row>
    <row r="107" spans="1:20">
      <c r="A107" s="585">
        <v>51</v>
      </c>
      <c r="B107" s="586">
        <v>7000029935</v>
      </c>
      <c r="C107" s="586">
        <v>1030</v>
      </c>
      <c r="D107" s="586" t="s">
        <v>546</v>
      </c>
      <c r="E107" s="586">
        <v>1000076811</v>
      </c>
      <c r="F107" s="586">
        <v>82057000</v>
      </c>
      <c r="G107" s="587"/>
      <c r="H107" s="586">
        <v>18</v>
      </c>
      <c r="I107" s="588"/>
      <c r="J107" s="589" t="s">
        <v>558</v>
      </c>
      <c r="K107" s="586" t="s">
        <v>479</v>
      </c>
      <c r="L107" s="586">
        <v>1</v>
      </c>
      <c r="M107" s="590"/>
      <c r="N107" s="591" t="str">
        <f t="shared" si="0"/>
        <v>INCLUDED</v>
      </c>
      <c r="O107" s="592">
        <f t="shared" si="13"/>
        <v>0</v>
      </c>
      <c r="P107" s="592">
        <f t="shared" si="14"/>
        <v>0</v>
      </c>
      <c r="Q107" s="593">
        <f>Discount!$H$36</f>
        <v>0</v>
      </c>
      <c r="R107" s="593">
        <f t="shared" si="15"/>
        <v>0</v>
      </c>
      <c r="S107" s="593">
        <f t="shared" si="16"/>
        <v>0</v>
      </c>
      <c r="T107" s="594">
        <f t="shared" si="17"/>
        <v>0</v>
      </c>
    </row>
    <row r="108" spans="1:20">
      <c r="A108" s="585">
        <v>52</v>
      </c>
      <c r="B108" s="586">
        <v>7000029935</v>
      </c>
      <c r="C108" s="586">
        <v>1040</v>
      </c>
      <c r="D108" s="586" t="s">
        <v>546</v>
      </c>
      <c r="E108" s="586">
        <v>1000076813</v>
      </c>
      <c r="F108" s="586">
        <v>82057000</v>
      </c>
      <c r="G108" s="587"/>
      <c r="H108" s="586">
        <v>18</v>
      </c>
      <c r="I108" s="588"/>
      <c r="J108" s="589" t="s">
        <v>559</v>
      </c>
      <c r="K108" s="586" t="s">
        <v>479</v>
      </c>
      <c r="L108" s="586">
        <v>1</v>
      </c>
      <c r="M108" s="590"/>
      <c r="N108" s="591" t="str">
        <f t="shared" si="0"/>
        <v>INCLUDED</v>
      </c>
      <c r="O108" s="592">
        <f t="shared" si="13"/>
        <v>0</v>
      </c>
      <c r="P108" s="592">
        <f t="shared" si="14"/>
        <v>0</v>
      </c>
      <c r="Q108" s="593">
        <f>Discount!$H$36</f>
        <v>0</v>
      </c>
      <c r="R108" s="593">
        <f t="shared" si="15"/>
        <v>0</v>
      </c>
      <c r="S108" s="593">
        <f t="shared" si="16"/>
        <v>0</v>
      </c>
      <c r="T108" s="594">
        <f t="shared" si="17"/>
        <v>0</v>
      </c>
    </row>
    <row r="109" spans="1:20">
      <c r="A109" s="585">
        <v>53</v>
      </c>
      <c r="B109" s="586">
        <v>7000029935</v>
      </c>
      <c r="C109" s="586">
        <v>1050</v>
      </c>
      <c r="D109" s="586" t="s">
        <v>546</v>
      </c>
      <c r="E109" s="586">
        <v>1000076815</v>
      </c>
      <c r="F109" s="586">
        <v>82057000</v>
      </c>
      <c r="G109" s="587"/>
      <c r="H109" s="586">
        <v>18</v>
      </c>
      <c r="I109" s="588"/>
      <c r="J109" s="589" t="s">
        <v>560</v>
      </c>
      <c r="K109" s="586" t="s">
        <v>479</v>
      </c>
      <c r="L109" s="586">
        <v>8</v>
      </c>
      <c r="M109" s="590"/>
      <c r="N109" s="591" t="str">
        <f t="shared" si="0"/>
        <v>INCLUDED</v>
      </c>
      <c r="O109" s="592">
        <f t="shared" si="13"/>
        <v>0</v>
      </c>
      <c r="P109" s="592">
        <f t="shared" si="14"/>
        <v>0</v>
      </c>
      <c r="Q109" s="593">
        <f>Discount!$H$36</f>
        <v>0</v>
      </c>
      <c r="R109" s="593">
        <f t="shared" si="15"/>
        <v>0</v>
      </c>
      <c r="S109" s="593">
        <f t="shared" si="16"/>
        <v>0</v>
      </c>
      <c r="T109" s="594">
        <f t="shared" si="17"/>
        <v>0</v>
      </c>
    </row>
    <row r="110" spans="1:20">
      <c r="A110" s="585">
        <v>54</v>
      </c>
      <c r="B110" s="586">
        <v>7000029935</v>
      </c>
      <c r="C110" s="586">
        <v>1060</v>
      </c>
      <c r="D110" s="586" t="s">
        <v>546</v>
      </c>
      <c r="E110" s="586">
        <v>1000076818</v>
      </c>
      <c r="F110" s="586">
        <v>82057000</v>
      </c>
      <c r="G110" s="587"/>
      <c r="H110" s="586">
        <v>18</v>
      </c>
      <c r="I110" s="588"/>
      <c r="J110" s="589" t="s">
        <v>561</v>
      </c>
      <c r="K110" s="586" t="s">
        <v>476</v>
      </c>
      <c r="L110" s="586">
        <v>58</v>
      </c>
      <c r="M110" s="590"/>
      <c r="N110" s="591" t="str">
        <f t="shared" si="0"/>
        <v>INCLUDED</v>
      </c>
      <c r="O110" s="592">
        <f t="shared" si="13"/>
        <v>0</v>
      </c>
      <c r="P110" s="592">
        <f t="shared" si="14"/>
        <v>0</v>
      </c>
      <c r="Q110" s="593">
        <f>Discount!$H$36</f>
        <v>0</v>
      </c>
      <c r="R110" s="593">
        <f t="shared" si="15"/>
        <v>0</v>
      </c>
      <c r="S110" s="593">
        <f t="shared" si="16"/>
        <v>0</v>
      </c>
      <c r="T110" s="594">
        <f t="shared" si="17"/>
        <v>0</v>
      </c>
    </row>
    <row r="111" spans="1:20">
      <c r="A111" s="585">
        <v>55</v>
      </c>
      <c r="B111" s="586">
        <v>7000029935</v>
      </c>
      <c r="C111" s="586">
        <v>1070</v>
      </c>
      <c r="D111" s="586" t="s">
        <v>546</v>
      </c>
      <c r="E111" s="586">
        <v>1000076812</v>
      </c>
      <c r="F111" s="586">
        <v>82057000</v>
      </c>
      <c r="G111" s="587"/>
      <c r="H111" s="586">
        <v>18</v>
      </c>
      <c r="I111" s="588"/>
      <c r="J111" s="589" t="s">
        <v>562</v>
      </c>
      <c r="K111" s="586" t="s">
        <v>476</v>
      </c>
      <c r="L111" s="586">
        <v>67</v>
      </c>
      <c r="M111" s="590"/>
      <c r="N111" s="591" t="str">
        <f t="shared" si="0"/>
        <v>INCLUDED</v>
      </c>
      <c r="O111" s="592">
        <f t="shared" si="13"/>
        <v>0</v>
      </c>
      <c r="P111" s="592">
        <f t="shared" si="14"/>
        <v>0</v>
      </c>
      <c r="Q111" s="593">
        <f>Discount!$H$36</f>
        <v>0</v>
      </c>
      <c r="R111" s="593">
        <f t="shared" si="15"/>
        <v>0</v>
      </c>
      <c r="S111" s="593">
        <f t="shared" si="16"/>
        <v>0</v>
      </c>
      <c r="T111" s="594">
        <f t="shared" si="17"/>
        <v>0</v>
      </c>
    </row>
    <row r="112" spans="1:20">
      <c r="A112" s="585">
        <v>56</v>
      </c>
      <c r="B112" s="586">
        <v>7000029935</v>
      </c>
      <c r="C112" s="586">
        <v>1080</v>
      </c>
      <c r="D112" s="586" t="s">
        <v>546</v>
      </c>
      <c r="E112" s="586">
        <v>1000076814</v>
      </c>
      <c r="F112" s="586">
        <v>85353090</v>
      </c>
      <c r="G112" s="587"/>
      <c r="H112" s="586">
        <v>18</v>
      </c>
      <c r="I112" s="588"/>
      <c r="J112" s="589" t="s">
        <v>563</v>
      </c>
      <c r="K112" s="586" t="s">
        <v>476</v>
      </c>
      <c r="L112" s="586">
        <v>2</v>
      </c>
      <c r="M112" s="590"/>
      <c r="N112" s="591" t="str">
        <f t="shared" si="0"/>
        <v>INCLUDED</v>
      </c>
      <c r="O112" s="592">
        <f t="shared" si="13"/>
        <v>0</v>
      </c>
      <c r="P112" s="592">
        <f t="shared" si="14"/>
        <v>0</v>
      </c>
      <c r="Q112" s="593">
        <f>Discount!$H$36</f>
        <v>0</v>
      </c>
      <c r="R112" s="593">
        <f t="shared" si="15"/>
        <v>0</v>
      </c>
      <c r="S112" s="593">
        <f t="shared" si="16"/>
        <v>0</v>
      </c>
      <c r="T112" s="594">
        <f t="shared" si="17"/>
        <v>0</v>
      </c>
    </row>
    <row r="113" spans="1:20">
      <c r="A113" s="585">
        <v>57</v>
      </c>
      <c r="B113" s="586">
        <v>7000029935</v>
      </c>
      <c r="C113" s="586">
        <v>1090</v>
      </c>
      <c r="D113" s="586" t="s">
        <v>546</v>
      </c>
      <c r="E113" s="586">
        <v>1000023471</v>
      </c>
      <c r="F113" s="586">
        <v>85372000</v>
      </c>
      <c r="G113" s="587"/>
      <c r="H113" s="586">
        <v>18</v>
      </c>
      <c r="I113" s="588"/>
      <c r="J113" s="589" t="s">
        <v>564</v>
      </c>
      <c r="K113" s="586" t="s">
        <v>476</v>
      </c>
      <c r="L113" s="586">
        <v>2</v>
      </c>
      <c r="M113" s="590"/>
      <c r="N113" s="591" t="str">
        <f t="shared" si="0"/>
        <v>INCLUDED</v>
      </c>
      <c r="O113" s="592">
        <f t="shared" si="13"/>
        <v>0</v>
      </c>
      <c r="P113" s="592">
        <f t="shared" si="14"/>
        <v>0</v>
      </c>
      <c r="Q113" s="593">
        <f>Discount!$H$36</f>
        <v>0</v>
      </c>
      <c r="R113" s="593">
        <f t="shared" si="15"/>
        <v>0</v>
      </c>
      <c r="S113" s="593">
        <f t="shared" si="16"/>
        <v>0</v>
      </c>
      <c r="T113" s="594">
        <f t="shared" si="17"/>
        <v>0</v>
      </c>
    </row>
    <row r="114" spans="1:20">
      <c r="A114" s="585">
        <v>58</v>
      </c>
      <c r="B114" s="586">
        <v>7000029935</v>
      </c>
      <c r="C114" s="586">
        <v>1100</v>
      </c>
      <c r="D114" s="586" t="s">
        <v>546</v>
      </c>
      <c r="E114" s="586">
        <v>1000037546</v>
      </c>
      <c r="F114" s="586">
        <v>85447090</v>
      </c>
      <c r="G114" s="587"/>
      <c r="H114" s="586">
        <v>18</v>
      </c>
      <c r="I114" s="588"/>
      <c r="J114" s="589" t="s">
        <v>565</v>
      </c>
      <c r="K114" s="586" t="s">
        <v>477</v>
      </c>
      <c r="L114" s="586">
        <v>0.5</v>
      </c>
      <c r="M114" s="590"/>
      <c r="N114" s="591" t="str">
        <f t="shared" si="0"/>
        <v>INCLUDED</v>
      </c>
      <c r="O114" s="592">
        <f t="shared" si="13"/>
        <v>0</v>
      </c>
      <c r="P114" s="592">
        <f t="shared" si="14"/>
        <v>0</v>
      </c>
      <c r="Q114" s="593">
        <f>Discount!$H$36</f>
        <v>0</v>
      </c>
      <c r="R114" s="593">
        <f t="shared" si="15"/>
        <v>0</v>
      </c>
      <c r="S114" s="593">
        <f t="shared" si="16"/>
        <v>0</v>
      </c>
      <c r="T114" s="594">
        <f t="shared" si="17"/>
        <v>0</v>
      </c>
    </row>
    <row r="115" spans="1:20">
      <c r="A115" s="585">
        <v>59</v>
      </c>
      <c r="B115" s="586">
        <v>7000029935</v>
      </c>
      <c r="C115" s="586">
        <v>1110</v>
      </c>
      <c r="D115" s="586" t="s">
        <v>546</v>
      </c>
      <c r="E115" s="586">
        <v>1000076809</v>
      </c>
      <c r="F115" s="586">
        <v>85447090</v>
      </c>
      <c r="G115" s="587"/>
      <c r="H115" s="586">
        <v>18</v>
      </c>
      <c r="I115" s="588"/>
      <c r="J115" s="589" t="s">
        <v>566</v>
      </c>
      <c r="K115" s="586" t="s">
        <v>477</v>
      </c>
      <c r="L115" s="586">
        <v>0.5</v>
      </c>
      <c r="M115" s="590"/>
      <c r="N115" s="591" t="str">
        <f t="shared" si="0"/>
        <v>INCLUDED</v>
      </c>
      <c r="O115" s="592">
        <f t="shared" si="13"/>
        <v>0</v>
      </c>
      <c r="P115" s="592">
        <f t="shared" si="14"/>
        <v>0</v>
      </c>
      <c r="Q115" s="593">
        <f>Discount!$H$36</f>
        <v>0</v>
      </c>
      <c r="R115" s="593">
        <f t="shared" si="15"/>
        <v>0</v>
      </c>
      <c r="S115" s="593">
        <f t="shared" si="16"/>
        <v>0</v>
      </c>
      <c r="T115" s="594">
        <f t="shared" si="17"/>
        <v>0</v>
      </c>
    </row>
    <row r="116" spans="1:20">
      <c r="A116" s="585">
        <v>60</v>
      </c>
      <c r="B116" s="586">
        <v>7000029935</v>
      </c>
      <c r="C116" s="586">
        <v>1120</v>
      </c>
      <c r="D116" s="586" t="s">
        <v>546</v>
      </c>
      <c r="E116" s="586">
        <v>1000066614</v>
      </c>
      <c r="F116" s="586">
        <v>73069011</v>
      </c>
      <c r="G116" s="587"/>
      <c r="H116" s="586">
        <v>18</v>
      </c>
      <c r="I116" s="588"/>
      <c r="J116" s="589" t="s">
        <v>567</v>
      </c>
      <c r="K116" s="586" t="s">
        <v>477</v>
      </c>
      <c r="L116" s="586">
        <v>1</v>
      </c>
      <c r="M116" s="590"/>
      <c r="N116" s="591" t="str">
        <f t="shared" si="0"/>
        <v>INCLUDED</v>
      </c>
      <c r="O116" s="592">
        <f t="shared" si="13"/>
        <v>0</v>
      </c>
      <c r="P116" s="592">
        <f t="shared" si="14"/>
        <v>0</v>
      </c>
      <c r="Q116" s="593">
        <f>Discount!$H$36</f>
        <v>0</v>
      </c>
      <c r="R116" s="593">
        <f t="shared" si="15"/>
        <v>0</v>
      </c>
      <c r="S116" s="593">
        <f t="shared" si="16"/>
        <v>0</v>
      </c>
      <c r="T116" s="594">
        <f t="shared" si="17"/>
        <v>0</v>
      </c>
    </row>
    <row r="117" spans="1:20">
      <c r="A117" s="585">
        <v>61</v>
      </c>
      <c r="B117" s="586">
        <v>7000029935</v>
      </c>
      <c r="C117" s="586">
        <v>1130</v>
      </c>
      <c r="D117" s="586" t="s">
        <v>546</v>
      </c>
      <c r="E117" s="586">
        <v>1000066612</v>
      </c>
      <c r="F117" s="586">
        <v>73071900</v>
      </c>
      <c r="G117" s="587"/>
      <c r="H117" s="586">
        <v>18</v>
      </c>
      <c r="I117" s="588"/>
      <c r="J117" s="589" t="s">
        <v>568</v>
      </c>
      <c r="K117" s="586" t="s">
        <v>476</v>
      </c>
      <c r="L117" s="586">
        <v>10</v>
      </c>
      <c r="M117" s="590"/>
      <c r="N117" s="591" t="str">
        <f t="shared" si="0"/>
        <v>INCLUDED</v>
      </c>
      <c r="O117" s="592">
        <f t="shared" si="13"/>
        <v>0</v>
      </c>
      <c r="P117" s="592">
        <f t="shared" si="14"/>
        <v>0</v>
      </c>
      <c r="Q117" s="593">
        <f>Discount!$H$36</f>
        <v>0</v>
      </c>
      <c r="R117" s="593">
        <f t="shared" si="15"/>
        <v>0</v>
      </c>
      <c r="S117" s="593">
        <f t="shared" si="16"/>
        <v>0</v>
      </c>
      <c r="T117" s="594">
        <f t="shared" si="17"/>
        <v>0</v>
      </c>
    </row>
    <row r="118" spans="1:20">
      <c r="A118" s="585">
        <v>62</v>
      </c>
      <c r="B118" s="586">
        <v>7000029935</v>
      </c>
      <c r="C118" s="586">
        <v>1140</v>
      </c>
      <c r="D118" s="586" t="s">
        <v>546</v>
      </c>
      <c r="E118" s="586">
        <v>1000066613</v>
      </c>
      <c r="F118" s="586">
        <v>83071000</v>
      </c>
      <c r="G118" s="587"/>
      <c r="H118" s="586">
        <v>18</v>
      </c>
      <c r="I118" s="588"/>
      <c r="J118" s="589" t="s">
        <v>569</v>
      </c>
      <c r="K118" s="586" t="s">
        <v>476</v>
      </c>
      <c r="L118" s="586">
        <v>7</v>
      </c>
      <c r="M118" s="590"/>
      <c r="N118" s="591" t="str">
        <f t="shared" si="0"/>
        <v>INCLUDED</v>
      </c>
      <c r="O118" s="592">
        <f t="shared" si="13"/>
        <v>0</v>
      </c>
      <c r="P118" s="592">
        <f t="shared" si="14"/>
        <v>0</v>
      </c>
      <c r="Q118" s="593">
        <f>Discount!$H$36</f>
        <v>0</v>
      </c>
      <c r="R118" s="593">
        <f t="shared" si="15"/>
        <v>0</v>
      </c>
      <c r="S118" s="593">
        <f t="shared" si="16"/>
        <v>0</v>
      </c>
      <c r="T118" s="594">
        <f t="shared" si="17"/>
        <v>0</v>
      </c>
    </row>
    <row r="119" spans="1:20">
      <c r="A119" s="585">
        <v>63</v>
      </c>
      <c r="B119" s="586">
        <v>7000029935</v>
      </c>
      <c r="C119" s="586">
        <v>1150</v>
      </c>
      <c r="D119" s="586" t="s">
        <v>547</v>
      </c>
      <c r="E119" s="586">
        <v>1000030941</v>
      </c>
      <c r="F119" s="586">
        <v>85447090</v>
      </c>
      <c r="G119" s="587"/>
      <c r="H119" s="586">
        <v>18</v>
      </c>
      <c r="I119" s="588"/>
      <c r="J119" s="589" t="s">
        <v>548</v>
      </c>
      <c r="K119" s="586" t="s">
        <v>477</v>
      </c>
      <c r="L119" s="586">
        <v>3</v>
      </c>
      <c r="M119" s="590"/>
      <c r="N119" s="591" t="str">
        <f t="shared" si="0"/>
        <v>INCLUDED</v>
      </c>
      <c r="O119" s="592">
        <f t="shared" si="13"/>
        <v>0</v>
      </c>
      <c r="P119" s="592">
        <f t="shared" si="14"/>
        <v>0</v>
      </c>
      <c r="Q119" s="593">
        <f>Discount!$H$36</f>
        <v>0</v>
      </c>
      <c r="R119" s="593">
        <f t="shared" si="15"/>
        <v>0</v>
      </c>
      <c r="S119" s="593">
        <f t="shared" si="16"/>
        <v>0</v>
      </c>
      <c r="T119" s="594">
        <f t="shared" si="17"/>
        <v>0</v>
      </c>
    </row>
    <row r="120" spans="1:20">
      <c r="A120" s="585">
        <v>64</v>
      </c>
      <c r="B120" s="586">
        <v>7000029935</v>
      </c>
      <c r="C120" s="586">
        <v>1160</v>
      </c>
      <c r="D120" s="586" t="s">
        <v>547</v>
      </c>
      <c r="E120" s="586">
        <v>1000020445</v>
      </c>
      <c r="F120" s="586">
        <v>82057000</v>
      </c>
      <c r="G120" s="587"/>
      <c r="H120" s="586">
        <v>18</v>
      </c>
      <c r="I120" s="588"/>
      <c r="J120" s="589" t="s">
        <v>549</v>
      </c>
      <c r="K120" s="586" t="s">
        <v>476</v>
      </c>
      <c r="L120" s="586">
        <v>8</v>
      </c>
      <c r="M120" s="590"/>
      <c r="N120" s="591" t="str">
        <f t="shared" si="0"/>
        <v>INCLUDED</v>
      </c>
      <c r="O120" s="592">
        <f t="shared" si="13"/>
        <v>0</v>
      </c>
      <c r="P120" s="592">
        <f t="shared" si="14"/>
        <v>0</v>
      </c>
      <c r="Q120" s="593">
        <f>Discount!$H$36</f>
        <v>0</v>
      </c>
      <c r="R120" s="593">
        <f t="shared" si="15"/>
        <v>0</v>
      </c>
      <c r="S120" s="593">
        <f t="shared" si="16"/>
        <v>0</v>
      </c>
      <c r="T120" s="594">
        <f t="shared" si="17"/>
        <v>0</v>
      </c>
    </row>
    <row r="121" spans="1:20">
      <c r="A121" s="585">
        <v>65</v>
      </c>
      <c r="B121" s="586">
        <v>7000029935</v>
      </c>
      <c r="C121" s="586">
        <v>1170</v>
      </c>
      <c r="D121" s="586" t="s">
        <v>547</v>
      </c>
      <c r="E121" s="586">
        <v>1000033145</v>
      </c>
      <c r="F121" s="586">
        <v>82057000</v>
      </c>
      <c r="G121" s="587"/>
      <c r="H121" s="586">
        <v>18</v>
      </c>
      <c r="I121" s="588"/>
      <c r="J121" s="589" t="s">
        <v>550</v>
      </c>
      <c r="K121" s="586" t="s">
        <v>479</v>
      </c>
      <c r="L121" s="586">
        <v>1</v>
      </c>
      <c r="M121" s="590"/>
      <c r="N121" s="591" t="str">
        <f t="shared" ref="N121:N133" si="20">IF(M121=0, "INCLUDED", IF(ISERROR(M121*L121), M121, M121*L121))</f>
        <v>INCLUDED</v>
      </c>
      <c r="O121" s="592">
        <f t="shared" si="13"/>
        <v>0</v>
      </c>
      <c r="P121" s="592">
        <f t="shared" si="14"/>
        <v>0</v>
      </c>
      <c r="Q121" s="593">
        <f>Discount!$H$36</f>
        <v>0</v>
      </c>
      <c r="R121" s="593">
        <f t="shared" si="15"/>
        <v>0</v>
      </c>
      <c r="S121" s="593">
        <f t="shared" si="16"/>
        <v>0</v>
      </c>
      <c r="T121" s="594">
        <f t="shared" si="17"/>
        <v>0</v>
      </c>
    </row>
    <row r="122" spans="1:20">
      <c r="A122" s="585">
        <v>66</v>
      </c>
      <c r="B122" s="586">
        <v>7000029935</v>
      </c>
      <c r="C122" s="586">
        <v>1180</v>
      </c>
      <c r="D122" s="586" t="s">
        <v>547</v>
      </c>
      <c r="E122" s="586">
        <v>1000031040</v>
      </c>
      <c r="F122" s="586">
        <v>82057000</v>
      </c>
      <c r="G122" s="587"/>
      <c r="H122" s="586">
        <v>18</v>
      </c>
      <c r="I122" s="588"/>
      <c r="J122" s="589" t="s">
        <v>551</v>
      </c>
      <c r="K122" s="586" t="s">
        <v>479</v>
      </c>
      <c r="L122" s="586">
        <v>3</v>
      </c>
      <c r="M122" s="590"/>
      <c r="N122" s="591" t="str">
        <f t="shared" si="20"/>
        <v>INCLUDED</v>
      </c>
      <c r="O122" s="592">
        <f t="shared" ref="O122:O139" si="21">IF(N122="Included",0,N122)</f>
        <v>0</v>
      </c>
      <c r="P122" s="592">
        <f t="shared" ref="P122:P139" si="22">IF( I122="",H122*(IF(N122="Included",0,N122))/100,I122*(IF(N122="Included",0,N122)))</f>
        <v>0</v>
      </c>
      <c r="Q122" s="593">
        <f>Discount!$H$36</f>
        <v>0</v>
      </c>
      <c r="R122" s="593">
        <f t="shared" ref="R122:R139" si="23">Q122*O122</f>
        <v>0</v>
      </c>
      <c r="S122" s="593">
        <f t="shared" ref="S122:S139" si="24">IF(I122="",H122*R122/100,I122*R122)</f>
        <v>0</v>
      </c>
      <c r="T122" s="594">
        <f t="shared" ref="T122:T139" si="25">M122*L122</f>
        <v>0</v>
      </c>
    </row>
    <row r="123" spans="1:20">
      <c r="A123" s="585">
        <v>67</v>
      </c>
      <c r="B123" s="586">
        <v>7000029935</v>
      </c>
      <c r="C123" s="586">
        <v>1190</v>
      </c>
      <c r="D123" s="586" t="s">
        <v>547</v>
      </c>
      <c r="E123" s="586">
        <v>1000033147</v>
      </c>
      <c r="F123" s="586">
        <v>82057000</v>
      </c>
      <c r="G123" s="587"/>
      <c r="H123" s="586">
        <v>18</v>
      </c>
      <c r="I123" s="588"/>
      <c r="J123" s="589" t="s">
        <v>552</v>
      </c>
      <c r="K123" s="586" t="s">
        <v>479</v>
      </c>
      <c r="L123" s="586">
        <v>1</v>
      </c>
      <c r="M123" s="590"/>
      <c r="N123" s="591" t="str">
        <f t="shared" si="20"/>
        <v>INCLUDED</v>
      </c>
      <c r="O123" s="592">
        <f t="shared" si="21"/>
        <v>0</v>
      </c>
      <c r="P123" s="592">
        <f t="shared" si="22"/>
        <v>0</v>
      </c>
      <c r="Q123" s="593">
        <f>Discount!$H$36</f>
        <v>0</v>
      </c>
      <c r="R123" s="593">
        <f t="shared" si="23"/>
        <v>0</v>
      </c>
      <c r="S123" s="593">
        <f t="shared" si="24"/>
        <v>0</v>
      </c>
      <c r="T123" s="594">
        <f t="shared" si="25"/>
        <v>0</v>
      </c>
    </row>
    <row r="124" spans="1:20">
      <c r="A124" s="585">
        <v>68</v>
      </c>
      <c r="B124" s="586">
        <v>7000029935</v>
      </c>
      <c r="C124" s="586">
        <v>1200</v>
      </c>
      <c r="D124" s="586" t="s">
        <v>547</v>
      </c>
      <c r="E124" s="586">
        <v>1000033143</v>
      </c>
      <c r="F124" s="586">
        <v>82057000</v>
      </c>
      <c r="G124" s="587"/>
      <c r="H124" s="586">
        <v>18</v>
      </c>
      <c r="I124" s="588"/>
      <c r="J124" s="589" t="s">
        <v>553</v>
      </c>
      <c r="K124" s="586" t="s">
        <v>479</v>
      </c>
      <c r="L124" s="586">
        <v>1</v>
      </c>
      <c r="M124" s="590"/>
      <c r="N124" s="591" t="str">
        <f t="shared" si="20"/>
        <v>INCLUDED</v>
      </c>
      <c r="O124" s="592">
        <f t="shared" si="21"/>
        <v>0</v>
      </c>
      <c r="P124" s="592">
        <f t="shared" si="22"/>
        <v>0</v>
      </c>
      <c r="Q124" s="593">
        <f>Discount!$H$36</f>
        <v>0</v>
      </c>
      <c r="R124" s="593">
        <f t="shared" si="23"/>
        <v>0</v>
      </c>
      <c r="S124" s="593">
        <f t="shared" si="24"/>
        <v>0</v>
      </c>
      <c r="T124" s="594">
        <f t="shared" si="25"/>
        <v>0</v>
      </c>
    </row>
    <row r="125" spans="1:20">
      <c r="A125" s="585">
        <v>69</v>
      </c>
      <c r="B125" s="586">
        <v>7000029935</v>
      </c>
      <c r="C125" s="586">
        <v>1210</v>
      </c>
      <c r="D125" s="586" t="s">
        <v>547</v>
      </c>
      <c r="E125" s="586">
        <v>1000022418</v>
      </c>
      <c r="F125" s="586">
        <v>82057000</v>
      </c>
      <c r="G125" s="587"/>
      <c r="H125" s="586">
        <v>18</v>
      </c>
      <c r="I125" s="588"/>
      <c r="J125" s="589" t="s">
        <v>554</v>
      </c>
      <c r="K125" s="586" t="s">
        <v>476</v>
      </c>
      <c r="L125" s="586">
        <v>53</v>
      </c>
      <c r="M125" s="590"/>
      <c r="N125" s="591" t="str">
        <f t="shared" si="20"/>
        <v>INCLUDED</v>
      </c>
      <c r="O125" s="592">
        <f t="shared" si="21"/>
        <v>0</v>
      </c>
      <c r="P125" s="592">
        <f t="shared" si="22"/>
        <v>0</v>
      </c>
      <c r="Q125" s="593">
        <f>Discount!$H$36</f>
        <v>0</v>
      </c>
      <c r="R125" s="593">
        <f t="shared" si="23"/>
        <v>0</v>
      </c>
      <c r="S125" s="593">
        <f t="shared" si="24"/>
        <v>0</v>
      </c>
      <c r="T125" s="594">
        <f t="shared" si="25"/>
        <v>0</v>
      </c>
    </row>
    <row r="126" spans="1:20">
      <c r="A126" s="585">
        <v>70</v>
      </c>
      <c r="B126" s="586">
        <v>7000029935</v>
      </c>
      <c r="C126" s="586">
        <v>1220</v>
      </c>
      <c r="D126" s="586" t="s">
        <v>547</v>
      </c>
      <c r="E126" s="586">
        <v>1000010820</v>
      </c>
      <c r="F126" s="586">
        <v>82057000</v>
      </c>
      <c r="G126" s="587"/>
      <c r="H126" s="586">
        <v>18</v>
      </c>
      <c r="I126" s="588"/>
      <c r="J126" s="589" t="s">
        <v>555</v>
      </c>
      <c r="K126" s="586" t="s">
        <v>476</v>
      </c>
      <c r="L126" s="586">
        <v>40</v>
      </c>
      <c r="M126" s="590"/>
      <c r="N126" s="591" t="str">
        <f t="shared" si="20"/>
        <v>INCLUDED</v>
      </c>
      <c r="O126" s="592">
        <f t="shared" si="21"/>
        <v>0</v>
      </c>
      <c r="P126" s="592">
        <f t="shared" si="22"/>
        <v>0</v>
      </c>
      <c r="Q126" s="593">
        <f>Discount!$H$36</f>
        <v>0</v>
      </c>
      <c r="R126" s="593">
        <f t="shared" si="23"/>
        <v>0</v>
      </c>
      <c r="S126" s="593">
        <f t="shared" si="24"/>
        <v>0</v>
      </c>
      <c r="T126" s="594">
        <f t="shared" si="25"/>
        <v>0</v>
      </c>
    </row>
    <row r="127" spans="1:20">
      <c r="A127" s="585">
        <v>71</v>
      </c>
      <c r="B127" s="586">
        <v>7000029935</v>
      </c>
      <c r="C127" s="586">
        <v>1230</v>
      </c>
      <c r="D127" s="586" t="s">
        <v>547</v>
      </c>
      <c r="E127" s="586">
        <v>1000014201</v>
      </c>
      <c r="F127" s="586">
        <v>85353090</v>
      </c>
      <c r="G127" s="587"/>
      <c r="H127" s="586">
        <v>18</v>
      </c>
      <c r="I127" s="588"/>
      <c r="J127" s="589" t="s">
        <v>556</v>
      </c>
      <c r="K127" s="586" t="s">
        <v>476</v>
      </c>
      <c r="L127" s="586">
        <v>1</v>
      </c>
      <c r="M127" s="590"/>
      <c r="N127" s="591" t="str">
        <f t="shared" si="20"/>
        <v>INCLUDED</v>
      </c>
      <c r="O127" s="592">
        <f t="shared" si="21"/>
        <v>0</v>
      </c>
      <c r="P127" s="592">
        <f t="shared" si="22"/>
        <v>0</v>
      </c>
      <c r="Q127" s="593">
        <f>Discount!$H$36</f>
        <v>0</v>
      </c>
      <c r="R127" s="593">
        <f t="shared" si="23"/>
        <v>0</v>
      </c>
      <c r="S127" s="593">
        <f t="shared" si="24"/>
        <v>0</v>
      </c>
      <c r="T127" s="594">
        <f t="shared" si="25"/>
        <v>0</v>
      </c>
    </row>
    <row r="128" spans="1:20">
      <c r="A128" s="585">
        <v>72</v>
      </c>
      <c r="B128" s="586">
        <v>7000029935</v>
      </c>
      <c r="C128" s="586">
        <v>1240</v>
      </c>
      <c r="D128" s="586" t="s">
        <v>547</v>
      </c>
      <c r="E128" s="586">
        <v>1000076810</v>
      </c>
      <c r="F128" s="586">
        <v>85447090</v>
      </c>
      <c r="G128" s="587"/>
      <c r="H128" s="586">
        <v>18</v>
      </c>
      <c r="I128" s="588"/>
      <c r="J128" s="589" t="s">
        <v>557</v>
      </c>
      <c r="K128" s="586" t="s">
        <v>477</v>
      </c>
      <c r="L128" s="586">
        <v>3</v>
      </c>
      <c r="M128" s="590"/>
      <c r="N128" s="591" t="str">
        <f t="shared" si="20"/>
        <v>INCLUDED</v>
      </c>
      <c r="O128" s="592">
        <f t="shared" si="21"/>
        <v>0</v>
      </c>
      <c r="P128" s="592">
        <f t="shared" si="22"/>
        <v>0</v>
      </c>
      <c r="Q128" s="593">
        <f>Discount!$H$36</f>
        <v>0</v>
      </c>
      <c r="R128" s="593">
        <f t="shared" si="23"/>
        <v>0</v>
      </c>
      <c r="S128" s="593">
        <f t="shared" si="24"/>
        <v>0</v>
      </c>
      <c r="T128" s="594">
        <f t="shared" si="25"/>
        <v>0</v>
      </c>
    </row>
    <row r="129" spans="1:20">
      <c r="A129" s="585">
        <v>73</v>
      </c>
      <c r="B129" s="586">
        <v>7000029935</v>
      </c>
      <c r="C129" s="586">
        <v>1250</v>
      </c>
      <c r="D129" s="586" t="s">
        <v>547</v>
      </c>
      <c r="E129" s="586">
        <v>1000076811</v>
      </c>
      <c r="F129" s="586">
        <v>82057000</v>
      </c>
      <c r="G129" s="587"/>
      <c r="H129" s="586">
        <v>18</v>
      </c>
      <c r="I129" s="588"/>
      <c r="J129" s="589" t="s">
        <v>558</v>
      </c>
      <c r="K129" s="586" t="s">
        <v>479</v>
      </c>
      <c r="L129" s="586">
        <v>1</v>
      </c>
      <c r="M129" s="590"/>
      <c r="N129" s="591" t="str">
        <f t="shared" si="20"/>
        <v>INCLUDED</v>
      </c>
      <c r="O129" s="592">
        <f t="shared" si="21"/>
        <v>0</v>
      </c>
      <c r="P129" s="592">
        <f t="shared" si="22"/>
        <v>0</v>
      </c>
      <c r="Q129" s="593">
        <f>Discount!$H$36</f>
        <v>0</v>
      </c>
      <c r="R129" s="593">
        <f t="shared" si="23"/>
        <v>0</v>
      </c>
      <c r="S129" s="593">
        <f t="shared" si="24"/>
        <v>0</v>
      </c>
      <c r="T129" s="594">
        <f t="shared" si="25"/>
        <v>0</v>
      </c>
    </row>
    <row r="130" spans="1:20">
      <c r="A130" s="585">
        <v>74</v>
      </c>
      <c r="B130" s="586">
        <v>7000029935</v>
      </c>
      <c r="C130" s="586">
        <v>1260</v>
      </c>
      <c r="D130" s="586" t="s">
        <v>547</v>
      </c>
      <c r="E130" s="586">
        <v>1000076813</v>
      </c>
      <c r="F130" s="586">
        <v>82057000</v>
      </c>
      <c r="G130" s="587"/>
      <c r="H130" s="586">
        <v>18</v>
      </c>
      <c r="I130" s="588"/>
      <c r="J130" s="589" t="s">
        <v>559</v>
      </c>
      <c r="K130" s="586" t="s">
        <v>479</v>
      </c>
      <c r="L130" s="586">
        <v>1</v>
      </c>
      <c r="M130" s="590"/>
      <c r="N130" s="591" t="str">
        <f t="shared" si="20"/>
        <v>INCLUDED</v>
      </c>
      <c r="O130" s="592">
        <f t="shared" si="21"/>
        <v>0</v>
      </c>
      <c r="P130" s="592">
        <f t="shared" si="22"/>
        <v>0</v>
      </c>
      <c r="Q130" s="593">
        <f>Discount!$H$36</f>
        <v>0</v>
      </c>
      <c r="R130" s="593">
        <f t="shared" si="23"/>
        <v>0</v>
      </c>
      <c r="S130" s="593">
        <f t="shared" si="24"/>
        <v>0</v>
      </c>
      <c r="T130" s="594">
        <f t="shared" si="25"/>
        <v>0</v>
      </c>
    </row>
    <row r="131" spans="1:20">
      <c r="A131" s="585">
        <v>75</v>
      </c>
      <c r="B131" s="586">
        <v>7000029935</v>
      </c>
      <c r="C131" s="586">
        <v>1270</v>
      </c>
      <c r="D131" s="586" t="s">
        <v>547</v>
      </c>
      <c r="E131" s="586">
        <v>1000076815</v>
      </c>
      <c r="F131" s="586">
        <v>82057000</v>
      </c>
      <c r="G131" s="587"/>
      <c r="H131" s="586">
        <v>18</v>
      </c>
      <c r="I131" s="588"/>
      <c r="J131" s="589" t="s">
        <v>560</v>
      </c>
      <c r="K131" s="586" t="s">
        <v>479</v>
      </c>
      <c r="L131" s="586">
        <v>1</v>
      </c>
      <c r="M131" s="590"/>
      <c r="N131" s="591" t="str">
        <f t="shared" si="20"/>
        <v>INCLUDED</v>
      </c>
      <c r="O131" s="592">
        <f t="shared" si="21"/>
        <v>0</v>
      </c>
      <c r="P131" s="592">
        <f t="shared" si="22"/>
        <v>0</v>
      </c>
      <c r="Q131" s="593">
        <f>Discount!$H$36</f>
        <v>0</v>
      </c>
      <c r="R131" s="593">
        <f t="shared" si="23"/>
        <v>0</v>
      </c>
      <c r="S131" s="593">
        <f t="shared" si="24"/>
        <v>0</v>
      </c>
      <c r="T131" s="594">
        <f t="shared" si="25"/>
        <v>0</v>
      </c>
    </row>
    <row r="132" spans="1:20">
      <c r="A132" s="585">
        <v>76</v>
      </c>
      <c r="B132" s="586">
        <v>7000029935</v>
      </c>
      <c r="C132" s="586">
        <v>1280</v>
      </c>
      <c r="D132" s="586" t="s">
        <v>547</v>
      </c>
      <c r="E132" s="586">
        <v>1000076818</v>
      </c>
      <c r="F132" s="586">
        <v>82057000</v>
      </c>
      <c r="G132" s="587"/>
      <c r="H132" s="586">
        <v>18</v>
      </c>
      <c r="I132" s="588"/>
      <c r="J132" s="589" t="s">
        <v>561</v>
      </c>
      <c r="K132" s="586" t="s">
        <v>476</v>
      </c>
      <c r="L132" s="586">
        <v>3</v>
      </c>
      <c r="M132" s="590"/>
      <c r="N132" s="591" t="str">
        <f t="shared" si="20"/>
        <v>INCLUDED</v>
      </c>
      <c r="O132" s="592">
        <f t="shared" si="21"/>
        <v>0</v>
      </c>
      <c r="P132" s="592">
        <f t="shared" si="22"/>
        <v>0</v>
      </c>
      <c r="Q132" s="593">
        <f>Discount!$H$36</f>
        <v>0</v>
      </c>
      <c r="R132" s="593">
        <f t="shared" si="23"/>
        <v>0</v>
      </c>
      <c r="S132" s="593">
        <f t="shared" si="24"/>
        <v>0</v>
      </c>
      <c r="T132" s="594">
        <f t="shared" si="25"/>
        <v>0</v>
      </c>
    </row>
    <row r="133" spans="1:20">
      <c r="A133" s="585">
        <v>77</v>
      </c>
      <c r="B133" s="586">
        <v>7000029935</v>
      </c>
      <c r="C133" s="586">
        <v>1290</v>
      </c>
      <c r="D133" s="586" t="s">
        <v>547</v>
      </c>
      <c r="E133" s="586">
        <v>1000076812</v>
      </c>
      <c r="F133" s="586">
        <v>82057000</v>
      </c>
      <c r="G133" s="587"/>
      <c r="H133" s="586">
        <v>18</v>
      </c>
      <c r="I133" s="588"/>
      <c r="J133" s="589" t="s">
        <v>562</v>
      </c>
      <c r="K133" s="586" t="s">
        <v>476</v>
      </c>
      <c r="L133" s="586">
        <v>3</v>
      </c>
      <c r="M133" s="590"/>
      <c r="N133" s="591" t="str">
        <f t="shared" si="20"/>
        <v>INCLUDED</v>
      </c>
      <c r="O133" s="592">
        <f t="shared" si="21"/>
        <v>0</v>
      </c>
      <c r="P133" s="592">
        <f t="shared" si="22"/>
        <v>0</v>
      </c>
      <c r="Q133" s="593">
        <f>Discount!$H$36</f>
        <v>0</v>
      </c>
      <c r="R133" s="593">
        <f t="shared" si="23"/>
        <v>0</v>
      </c>
      <c r="S133" s="593">
        <f t="shared" si="24"/>
        <v>0</v>
      </c>
      <c r="T133" s="594">
        <f t="shared" si="25"/>
        <v>0</v>
      </c>
    </row>
    <row r="134" spans="1:20">
      <c r="A134" s="585">
        <v>78</v>
      </c>
      <c r="B134" s="586">
        <v>7000029935</v>
      </c>
      <c r="C134" s="586">
        <v>1300</v>
      </c>
      <c r="D134" s="586" t="s">
        <v>547</v>
      </c>
      <c r="E134" s="586">
        <v>1000076814</v>
      </c>
      <c r="F134" s="586">
        <v>85353090</v>
      </c>
      <c r="G134" s="587"/>
      <c r="H134" s="586">
        <v>18</v>
      </c>
      <c r="I134" s="588"/>
      <c r="J134" s="589" t="s">
        <v>563</v>
      </c>
      <c r="K134" s="586" t="s">
        <v>476</v>
      </c>
      <c r="L134" s="586">
        <v>1</v>
      </c>
      <c r="M134" s="590"/>
      <c r="N134" s="591" t="str">
        <f t="shared" ref="N134" si="26">IF(M134=0, "INCLUDED", IF(ISERROR(M134*L134), M134, M134*L134))</f>
        <v>INCLUDED</v>
      </c>
      <c r="O134" s="592">
        <f t="shared" si="21"/>
        <v>0</v>
      </c>
      <c r="P134" s="592">
        <f t="shared" si="22"/>
        <v>0</v>
      </c>
      <c r="Q134" s="593">
        <f>Discount!$H$36</f>
        <v>0</v>
      </c>
      <c r="R134" s="593">
        <f t="shared" si="23"/>
        <v>0</v>
      </c>
      <c r="S134" s="593">
        <f t="shared" si="24"/>
        <v>0</v>
      </c>
      <c r="T134" s="594">
        <f t="shared" si="25"/>
        <v>0</v>
      </c>
    </row>
    <row r="135" spans="1:20">
      <c r="A135" s="585">
        <v>79</v>
      </c>
      <c r="B135" s="586">
        <v>7000029935</v>
      </c>
      <c r="C135" s="586">
        <v>1310</v>
      </c>
      <c r="D135" s="586" t="s">
        <v>547</v>
      </c>
      <c r="E135" s="586">
        <v>1000037546</v>
      </c>
      <c r="F135" s="586">
        <v>85447090</v>
      </c>
      <c r="G135" s="587"/>
      <c r="H135" s="586">
        <v>18</v>
      </c>
      <c r="I135" s="588"/>
      <c r="J135" s="589" t="s">
        <v>565</v>
      </c>
      <c r="K135" s="586" t="s">
        <v>477</v>
      </c>
      <c r="L135" s="586">
        <v>0.25</v>
      </c>
      <c r="M135" s="590"/>
      <c r="N135" s="591" t="str">
        <f t="shared" ref="N135:N139" si="27">IF(M135=0, "INCLUDED", IF(ISERROR(M135*L135), M135, M135*L135))</f>
        <v>INCLUDED</v>
      </c>
      <c r="O135" s="592">
        <f t="shared" si="21"/>
        <v>0</v>
      </c>
      <c r="P135" s="592">
        <f t="shared" si="22"/>
        <v>0</v>
      </c>
      <c r="Q135" s="593">
        <f>Discount!$H$36</f>
        <v>0</v>
      </c>
      <c r="R135" s="593">
        <f t="shared" si="23"/>
        <v>0</v>
      </c>
      <c r="S135" s="593">
        <f t="shared" si="24"/>
        <v>0</v>
      </c>
      <c r="T135" s="594">
        <f t="shared" si="25"/>
        <v>0</v>
      </c>
    </row>
    <row r="136" spans="1:20">
      <c r="A136" s="585">
        <v>80</v>
      </c>
      <c r="B136" s="586">
        <v>7000029935</v>
      </c>
      <c r="C136" s="586">
        <v>1320</v>
      </c>
      <c r="D136" s="586" t="s">
        <v>547</v>
      </c>
      <c r="E136" s="586">
        <v>1000076809</v>
      </c>
      <c r="F136" s="586">
        <v>85447090</v>
      </c>
      <c r="G136" s="587"/>
      <c r="H136" s="586">
        <v>18</v>
      </c>
      <c r="I136" s="588"/>
      <c r="J136" s="589" t="s">
        <v>566</v>
      </c>
      <c r="K136" s="586" t="s">
        <v>477</v>
      </c>
      <c r="L136" s="586">
        <v>0.25</v>
      </c>
      <c r="M136" s="590"/>
      <c r="N136" s="591" t="str">
        <f t="shared" si="27"/>
        <v>INCLUDED</v>
      </c>
      <c r="O136" s="592">
        <f t="shared" si="21"/>
        <v>0</v>
      </c>
      <c r="P136" s="592">
        <f t="shared" si="22"/>
        <v>0</v>
      </c>
      <c r="Q136" s="593">
        <f>Discount!$H$36</f>
        <v>0</v>
      </c>
      <c r="R136" s="593">
        <f t="shared" si="23"/>
        <v>0</v>
      </c>
      <c r="S136" s="593">
        <f t="shared" si="24"/>
        <v>0</v>
      </c>
      <c r="T136" s="594">
        <f t="shared" si="25"/>
        <v>0</v>
      </c>
    </row>
    <row r="137" spans="1:20">
      <c r="A137" s="585">
        <v>81</v>
      </c>
      <c r="B137" s="586">
        <v>7000029935</v>
      </c>
      <c r="C137" s="586">
        <v>1330</v>
      </c>
      <c r="D137" s="586" t="s">
        <v>547</v>
      </c>
      <c r="E137" s="586">
        <v>1000066614</v>
      </c>
      <c r="F137" s="586">
        <v>73069011</v>
      </c>
      <c r="G137" s="587"/>
      <c r="H137" s="586">
        <v>18</v>
      </c>
      <c r="I137" s="588"/>
      <c r="J137" s="589" t="s">
        <v>567</v>
      </c>
      <c r="K137" s="586" t="s">
        <v>477</v>
      </c>
      <c r="L137" s="586">
        <v>1.7999999999999999E-2</v>
      </c>
      <c r="M137" s="590"/>
      <c r="N137" s="591" t="str">
        <f t="shared" si="27"/>
        <v>INCLUDED</v>
      </c>
      <c r="O137" s="592">
        <f t="shared" si="21"/>
        <v>0</v>
      </c>
      <c r="P137" s="592">
        <f t="shared" si="22"/>
        <v>0</v>
      </c>
      <c r="Q137" s="593">
        <f>Discount!$H$36</f>
        <v>0</v>
      </c>
      <c r="R137" s="593">
        <f t="shared" si="23"/>
        <v>0</v>
      </c>
      <c r="S137" s="593">
        <f t="shared" si="24"/>
        <v>0</v>
      </c>
      <c r="T137" s="594">
        <f t="shared" si="25"/>
        <v>0</v>
      </c>
    </row>
    <row r="138" spans="1:20">
      <c r="A138" s="585">
        <v>82</v>
      </c>
      <c r="B138" s="586">
        <v>7000029935</v>
      </c>
      <c r="C138" s="586">
        <v>1340</v>
      </c>
      <c r="D138" s="586" t="s">
        <v>547</v>
      </c>
      <c r="E138" s="586">
        <v>1000066612</v>
      </c>
      <c r="F138" s="586">
        <v>73071900</v>
      </c>
      <c r="G138" s="587"/>
      <c r="H138" s="586">
        <v>18</v>
      </c>
      <c r="I138" s="588"/>
      <c r="J138" s="589" t="s">
        <v>568</v>
      </c>
      <c r="K138" s="586" t="s">
        <v>476</v>
      </c>
      <c r="L138" s="586">
        <v>5</v>
      </c>
      <c r="M138" s="590"/>
      <c r="N138" s="591" t="str">
        <f t="shared" si="27"/>
        <v>INCLUDED</v>
      </c>
      <c r="O138" s="592">
        <f t="shared" si="21"/>
        <v>0</v>
      </c>
      <c r="P138" s="592">
        <f t="shared" si="22"/>
        <v>0</v>
      </c>
      <c r="Q138" s="593">
        <f>Discount!$H$36</f>
        <v>0</v>
      </c>
      <c r="R138" s="593">
        <f t="shared" si="23"/>
        <v>0</v>
      </c>
      <c r="S138" s="593">
        <f t="shared" si="24"/>
        <v>0</v>
      </c>
      <c r="T138" s="594">
        <f t="shared" si="25"/>
        <v>0</v>
      </c>
    </row>
    <row r="139" spans="1:20">
      <c r="A139" s="585">
        <v>83</v>
      </c>
      <c r="B139" s="586">
        <v>7000029935</v>
      </c>
      <c r="C139" s="586">
        <v>1350</v>
      </c>
      <c r="D139" s="586" t="s">
        <v>547</v>
      </c>
      <c r="E139" s="586">
        <v>1000066613</v>
      </c>
      <c r="F139" s="586">
        <v>83071000</v>
      </c>
      <c r="G139" s="587"/>
      <c r="H139" s="586">
        <v>18</v>
      </c>
      <c r="I139" s="588"/>
      <c r="J139" s="589" t="s">
        <v>569</v>
      </c>
      <c r="K139" s="586" t="s">
        <v>476</v>
      </c>
      <c r="L139" s="586">
        <v>2</v>
      </c>
      <c r="M139" s="590"/>
      <c r="N139" s="591" t="str">
        <f t="shared" si="27"/>
        <v>INCLUDED</v>
      </c>
      <c r="O139" s="592">
        <f t="shared" si="21"/>
        <v>0</v>
      </c>
      <c r="P139" s="592">
        <f t="shared" si="22"/>
        <v>0</v>
      </c>
      <c r="Q139" s="593">
        <f>Discount!$H$36</f>
        <v>0</v>
      </c>
      <c r="R139" s="593">
        <f t="shared" si="23"/>
        <v>0</v>
      </c>
      <c r="S139" s="593">
        <f t="shared" si="24"/>
        <v>0</v>
      </c>
      <c r="T139" s="594">
        <f t="shared" si="25"/>
        <v>0</v>
      </c>
    </row>
    <row r="140" spans="1:20" ht="34.5" customHeight="1">
      <c r="A140" s="771"/>
      <c r="B140" s="771"/>
      <c r="C140" s="771"/>
      <c r="D140" s="771"/>
      <c r="E140" s="771"/>
      <c r="F140" s="771"/>
      <c r="G140" s="771"/>
      <c r="H140" s="771"/>
      <c r="I140" s="771"/>
      <c r="J140" s="771"/>
      <c r="K140" s="771"/>
      <c r="L140" s="771"/>
      <c r="M140" s="771"/>
      <c r="N140" s="771"/>
      <c r="O140" s="592"/>
      <c r="P140" s="592"/>
      <c r="Q140" s="592"/>
      <c r="R140" s="593"/>
      <c r="S140" s="593"/>
      <c r="T140" s="594"/>
    </row>
    <row r="141" spans="1:20" ht="16.5" customHeight="1">
      <c r="A141" s="772" t="s">
        <v>461</v>
      </c>
      <c r="B141" s="772"/>
      <c r="C141" s="772"/>
      <c r="D141" s="772"/>
      <c r="E141" s="772"/>
      <c r="F141" s="772"/>
      <c r="G141" s="772"/>
      <c r="H141" s="772"/>
      <c r="I141" s="772"/>
      <c r="J141" s="772"/>
      <c r="K141" s="772"/>
      <c r="L141" s="772"/>
      <c r="M141" s="772"/>
      <c r="N141" s="595">
        <f>SUM(N18:N139)</f>
        <v>0</v>
      </c>
      <c r="O141" s="596"/>
      <c r="P141" s="597">
        <f>SUM(P18:P139)</f>
        <v>0</v>
      </c>
      <c r="Q141" s="598"/>
      <c r="R141" s="599">
        <f>SUM(R18:R139)</f>
        <v>0</v>
      </c>
      <c r="S141" s="600">
        <f>SUM(S18:S139)</f>
        <v>0</v>
      </c>
      <c r="T141" s="594">
        <f>SUM(T18:T139)</f>
        <v>0</v>
      </c>
    </row>
    <row r="142" spans="1:20">
      <c r="A142" s="772" t="s">
        <v>264</v>
      </c>
      <c r="B142" s="772"/>
      <c r="C142" s="772"/>
      <c r="D142" s="772"/>
      <c r="E142" s="772"/>
      <c r="F142" s="772"/>
      <c r="G142" s="772"/>
      <c r="H142" s="772"/>
      <c r="I142" s="772"/>
      <c r="J142" s="772"/>
      <c r="K142" s="772"/>
      <c r="L142" s="772"/>
      <c r="M142" s="772"/>
      <c r="N142" s="595">
        <f>'Sch-7'!M18</f>
        <v>0</v>
      </c>
      <c r="Q142" s="601"/>
      <c r="R142" s="601"/>
      <c r="S142" s="601"/>
    </row>
    <row r="143" spans="1:20">
      <c r="A143" s="777" t="s">
        <v>462</v>
      </c>
      <c r="B143" s="777"/>
      <c r="C143" s="777"/>
      <c r="D143" s="777"/>
      <c r="E143" s="777"/>
      <c r="F143" s="777"/>
      <c r="G143" s="777"/>
      <c r="H143" s="777"/>
      <c r="I143" s="777"/>
      <c r="J143" s="777"/>
      <c r="K143" s="777"/>
      <c r="L143" s="777"/>
      <c r="M143" s="777"/>
      <c r="N143" s="602">
        <f>N141+N142</f>
        <v>0</v>
      </c>
      <c r="Q143" s="601"/>
      <c r="R143" s="601"/>
      <c r="S143" s="601"/>
    </row>
    <row r="144" spans="1:20" ht="32.25" customHeight="1">
      <c r="A144" s="603"/>
      <c r="B144" s="774" t="s">
        <v>301</v>
      </c>
      <c r="C144" s="774"/>
      <c r="D144" s="774"/>
      <c r="E144" s="774"/>
      <c r="F144" s="774"/>
      <c r="G144" s="774"/>
      <c r="H144" s="774"/>
      <c r="I144" s="774"/>
      <c r="J144" s="774"/>
      <c r="K144" s="774"/>
      <c r="L144" s="774"/>
      <c r="M144" s="774"/>
      <c r="N144" s="775"/>
      <c r="Q144" s="601"/>
      <c r="R144" s="601"/>
      <c r="S144" s="601"/>
    </row>
    <row r="145" spans="2:19">
      <c r="O145" s="601"/>
      <c r="P145" s="601"/>
      <c r="Q145" s="601"/>
      <c r="R145" s="601"/>
      <c r="S145" s="601"/>
    </row>
    <row r="146" spans="2:19">
      <c r="B146" s="563" t="s">
        <v>306</v>
      </c>
      <c r="C146" s="778" t="str">
        <f>'Names of Bidder'!C22&amp;" "&amp;'Names of Bidder'!D22&amp;" "&amp;'Names of Bidder'!E22</f>
        <v xml:space="preserve">  </v>
      </c>
      <c r="D146" s="773"/>
      <c r="I146" s="605"/>
      <c r="J146" s="606" t="s">
        <v>308</v>
      </c>
      <c r="K146" s="776" t="str">
        <f>IF('Names of Bidder'!C19="","",'Names of Bidder'!C19)</f>
        <v/>
      </c>
      <c r="L146" s="776"/>
      <c r="M146" s="776"/>
      <c r="N146" s="776"/>
      <c r="O146" s="601"/>
      <c r="P146" s="601"/>
      <c r="Q146" s="601"/>
      <c r="R146" s="601"/>
      <c r="S146" s="601"/>
    </row>
    <row r="147" spans="2:19">
      <c r="B147" s="563" t="s">
        <v>307</v>
      </c>
      <c r="C147" s="773" t="str">
        <f>IF('Names of Bidder'!C23="","",'Names of Bidder'!C23)</f>
        <v/>
      </c>
      <c r="D147" s="773"/>
      <c r="I147" s="605"/>
      <c r="J147" s="606" t="s">
        <v>124</v>
      </c>
      <c r="K147" s="776" t="str">
        <f>IF('Names of Bidder'!C20="","",'Names of Bidder'!C20)</f>
        <v/>
      </c>
      <c r="L147" s="776"/>
      <c r="M147" s="776"/>
      <c r="N147" s="776"/>
      <c r="O147" s="601"/>
      <c r="P147" s="601"/>
      <c r="Q147" s="601"/>
      <c r="R147" s="601"/>
      <c r="S147" s="601"/>
    </row>
    <row r="148" spans="2:19">
      <c r="O148" s="601"/>
      <c r="P148" s="601"/>
      <c r="Q148" s="601"/>
      <c r="R148" s="601"/>
      <c r="S148" s="601"/>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row r="179" spans="7:9">
      <c r="G179" s="604"/>
      <c r="H179" s="604"/>
      <c r="I179" s="604"/>
    </row>
    <row r="180" spans="7:9">
      <c r="G180" s="604"/>
      <c r="H180" s="604"/>
      <c r="I180" s="604"/>
    </row>
  </sheetData>
  <sheetProtection algorithmName="SHA-512" hashValue="bTtGnpjfTXx7hju9lmjT+5n+OYWFUHW3tCiPYDpONmN0jYCXjTb/MU68CCjhFLbpfRVuPrYrkABjwiKdvJ05CQ==" saltValue="CAHE7vLi//9q9wcQ0A638w=="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4">
    <mergeCell ref="K14:N14"/>
    <mergeCell ref="C12:G12"/>
    <mergeCell ref="C10:G10"/>
    <mergeCell ref="C9:G9"/>
    <mergeCell ref="A7:I7"/>
    <mergeCell ref="A13:N13"/>
    <mergeCell ref="C11:G11"/>
    <mergeCell ref="Z10:AL10"/>
    <mergeCell ref="Z8:AL8"/>
    <mergeCell ref="Z9:AL9"/>
    <mergeCell ref="A3:N3"/>
    <mergeCell ref="A4:N4"/>
    <mergeCell ref="A6:B6"/>
    <mergeCell ref="A8:G8"/>
    <mergeCell ref="B56:D56"/>
    <mergeCell ref="A140:N140"/>
    <mergeCell ref="A141:M141"/>
    <mergeCell ref="C147:D147"/>
    <mergeCell ref="B144:N144"/>
    <mergeCell ref="K147:N147"/>
    <mergeCell ref="K146:N146"/>
    <mergeCell ref="A142:M142"/>
    <mergeCell ref="A143:M143"/>
    <mergeCell ref="C146:D146"/>
  </mergeCells>
  <conditionalFormatting sqref="I18:I55">
    <cfRule type="expression" dxfId="5" priority="30" stopIfTrue="1">
      <formula>H18&gt;0</formula>
    </cfRule>
  </conditionalFormatting>
  <conditionalFormatting sqref="I57:I139">
    <cfRule type="expression" dxfId="4" priority="27" stopIfTrue="1">
      <formula>H57&gt;0</formula>
    </cfRule>
  </conditionalFormatting>
  <dataValidations count="3">
    <dataValidation type="list" operator="greaterThan" allowBlank="1" showInputMessage="1" showErrorMessage="1" sqref="I18:I55 I57:I139" xr:uid="{00000000-0002-0000-0400-000000000000}">
      <formula1>"0%,5%,12%,18%,28%"</formula1>
    </dataValidation>
    <dataValidation type="whole" operator="greaterThan" allowBlank="1" showInputMessage="1" showErrorMessage="1" sqref="G18:G55 G57:G139" xr:uid="{00000000-0002-0000-0400-000001000000}">
      <formula1>0</formula1>
    </dataValidation>
    <dataValidation type="decimal" operator="greaterThanOrEqual" allowBlank="1" showInputMessage="1" showErrorMessage="1" sqref="M18:M55 M57:M139"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7"/>
  <sheetViews>
    <sheetView view="pageBreakPreview" topLeftCell="A118" zoomScale="85" zoomScaleSheetLayoutView="85" workbookViewId="0">
      <selection activeCell="I52" sqref="I52"/>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CC/NT/W-COND/DOM/A01/25/00659 (OH02)</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80" t="str">
        <f>Cover!$B$2</f>
        <v>Reconductoring Package OH02 associated with Eastern Region Expansion Scheme-44 (ERES 44)</v>
      </c>
      <c r="B3" s="780"/>
      <c r="C3" s="780"/>
      <c r="D3" s="780"/>
      <c r="E3" s="780"/>
      <c r="F3" s="780"/>
      <c r="G3" s="780"/>
      <c r="H3" s="780"/>
      <c r="I3" s="780"/>
      <c r="J3" s="780"/>
      <c r="K3" s="615"/>
      <c r="N3" s="793"/>
      <c r="O3" s="793"/>
      <c r="AC3" s="612"/>
      <c r="AD3" s="612"/>
      <c r="AE3" s="612"/>
      <c r="AF3" s="612"/>
    </row>
    <row r="4" spans="1:32" ht="21.9" customHeight="1">
      <c r="A4" s="794" t="s">
        <v>0</v>
      </c>
      <c r="B4" s="794"/>
      <c r="C4" s="794"/>
      <c r="D4" s="794"/>
      <c r="E4" s="794"/>
      <c r="F4" s="794"/>
      <c r="G4" s="794"/>
      <c r="H4" s="794"/>
      <c r="I4" s="794"/>
      <c r="J4" s="794"/>
    </row>
    <row r="5" spans="1:32" ht="15" customHeight="1">
      <c r="J5" s="562"/>
    </row>
    <row r="6" spans="1:32" ht="22.5" customHeight="1">
      <c r="A6" s="782" t="s">
        <v>338</v>
      </c>
      <c r="B6" s="782"/>
      <c r="C6" s="564"/>
      <c r="D6" s="562"/>
      <c r="E6" s="564"/>
      <c r="F6" s="564"/>
      <c r="G6" s="564"/>
      <c r="H6" s="564"/>
      <c r="I6" s="564"/>
      <c r="J6" s="562"/>
    </row>
    <row r="7" spans="1:32" ht="25.5" customHeight="1">
      <c r="A7" s="786">
        <f>'Sch-1'!A7</f>
        <v>0</v>
      </c>
      <c r="B7" s="786"/>
      <c r="C7" s="786"/>
      <c r="D7" s="786"/>
      <c r="E7" s="786"/>
      <c r="F7" s="786"/>
      <c r="G7" s="620"/>
      <c r="H7" s="568" t="s">
        <v>1</v>
      </c>
      <c r="I7" s="620"/>
      <c r="J7" s="562"/>
    </row>
    <row r="8" spans="1:32" ht="29.25" customHeight="1">
      <c r="A8" s="783" t="str">
        <f>"Bidder’s Name and Address  (" &amp; MID('Names of Bidder'!A9,9, 20) &amp; ") :"</f>
        <v>Bidder’s Name and Address  (Sole Bidder) :</v>
      </c>
      <c r="B8" s="783"/>
      <c r="C8" s="783"/>
      <c r="D8" s="783"/>
      <c r="E8" s="783"/>
      <c r="F8" s="783"/>
      <c r="G8" s="783"/>
      <c r="H8" s="571" t="s">
        <v>2</v>
      </c>
      <c r="I8" s="570"/>
      <c r="J8" s="562"/>
    </row>
    <row r="9" spans="1:32" ht="26.25" customHeight="1">
      <c r="A9" s="566" t="s">
        <v>12</v>
      </c>
      <c r="B9" s="569"/>
      <c r="C9" s="786" t="str">
        <f>IF('Names of Bidder'!C9=0, "", 'Names of Bidder'!C9)</f>
        <v/>
      </c>
      <c r="D9" s="786"/>
      <c r="E9" s="786"/>
      <c r="F9" s="621"/>
      <c r="G9" s="621"/>
      <c r="H9" s="571" t="s">
        <v>3</v>
      </c>
      <c r="I9" s="574"/>
      <c r="J9" s="562"/>
    </row>
    <row r="10" spans="1:32" ht="17.25" customHeight="1">
      <c r="A10" s="566" t="s">
        <v>11</v>
      </c>
      <c r="B10" s="569"/>
      <c r="C10" s="785" t="str">
        <f>IF('Names of Bidder'!C10=0, "", 'Names of Bidder'!C10)</f>
        <v/>
      </c>
      <c r="D10" s="785"/>
      <c r="E10" s="785"/>
      <c r="F10" s="621"/>
      <c r="G10" s="621"/>
      <c r="H10" s="571" t="s">
        <v>4</v>
      </c>
      <c r="I10" s="574"/>
      <c r="J10" s="562"/>
    </row>
    <row r="11" spans="1:32" ht="18" customHeight="1">
      <c r="A11" s="574"/>
      <c r="B11" s="574"/>
      <c r="C11" s="785" t="str">
        <f>IF('Names of Bidder'!C11=0, "", 'Names of Bidder'!C11)</f>
        <v/>
      </c>
      <c r="D11" s="785"/>
      <c r="E11" s="785"/>
      <c r="F11" s="621"/>
      <c r="G11" s="621"/>
      <c r="H11" s="571" t="s">
        <v>5</v>
      </c>
      <c r="I11" s="574"/>
      <c r="J11" s="562"/>
    </row>
    <row r="12" spans="1:32" ht="18" customHeight="1">
      <c r="A12" s="574"/>
      <c r="B12" s="574"/>
      <c r="C12" s="785" t="str">
        <f>IF('Names of Bidder'!C12=0, "", 'Names of Bidder'!C12)</f>
        <v/>
      </c>
      <c r="D12" s="785"/>
      <c r="E12" s="785"/>
      <c r="F12" s="621"/>
      <c r="G12" s="621"/>
      <c r="H12" s="571" t="s">
        <v>6</v>
      </c>
      <c r="I12" s="574"/>
      <c r="J12" s="562"/>
    </row>
    <row r="13" spans="1:32" s="570" customFormat="1" ht="26.4" customHeight="1">
      <c r="A13" s="788" t="s">
        <v>352</v>
      </c>
      <c r="B13" s="788"/>
      <c r="C13" s="788"/>
      <c r="D13" s="788"/>
      <c r="E13" s="788"/>
      <c r="F13" s="788"/>
      <c r="G13" s="788"/>
      <c r="H13" s="788"/>
      <c r="I13" s="788"/>
      <c r="J13" s="788"/>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796" t="s">
        <v>343</v>
      </c>
      <c r="J14" s="796"/>
    </row>
    <row r="15" spans="1:32" ht="102" customHeight="1">
      <c r="A15" s="626" t="s">
        <v>7</v>
      </c>
      <c r="B15" s="627" t="s">
        <v>259</v>
      </c>
      <c r="C15" s="627" t="s">
        <v>271</v>
      </c>
      <c r="D15" s="627" t="s">
        <v>273</v>
      </c>
      <c r="E15" s="627" t="s">
        <v>13</v>
      </c>
      <c r="F15" s="628" t="s">
        <v>15</v>
      </c>
      <c r="G15" s="628" t="s">
        <v>9</v>
      </c>
      <c r="H15" s="628" t="s">
        <v>16</v>
      </c>
      <c r="I15" s="628" t="s">
        <v>351</v>
      </c>
      <c r="J15" s="629" t="s">
        <v>350</v>
      </c>
    </row>
    <row r="16" spans="1:32" s="631" customFormat="1">
      <c r="A16" s="580">
        <v>1</v>
      </c>
      <c r="B16" s="580">
        <v>2</v>
      </c>
      <c r="C16" s="580">
        <v>3</v>
      </c>
      <c r="D16" s="580">
        <v>4</v>
      </c>
      <c r="E16" s="580">
        <v>5</v>
      </c>
      <c r="F16" s="580">
        <v>6</v>
      </c>
      <c r="G16" s="580">
        <v>7</v>
      </c>
      <c r="H16" s="580">
        <v>8</v>
      </c>
      <c r="I16" s="580">
        <v>9</v>
      </c>
      <c r="J16" s="580" t="s">
        <v>344</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 xml:space="preserve">OH02-Reconductoring 220kV Binaguri-Siliguri TL </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7000029935</v>
      </c>
      <c r="C18" s="586">
        <f>+'Sch-1'!C18</f>
        <v>10</v>
      </c>
      <c r="D18" s="586" t="str">
        <f>+'Sch-1'!D18</f>
        <v xml:space="preserve">Conductor                               </v>
      </c>
      <c r="E18" s="586">
        <f>+'Sch-1'!E18</f>
        <v>1000060404</v>
      </c>
      <c r="F18" s="589" t="str">
        <f>+'Sch-1'!J18</f>
        <v>HTLS  CONDUCTOR FOR 220KV TL</v>
      </c>
      <c r="G18" s="586" t="str">
        <f>+'Sch-1'!K18</f>
        <v xml:space="preserve">KM </v>
      </c>
      <c r="H18" s="586">
        <f>+'Sch-1'!L18</f>
        <v>34</v>
      </c>
      <c r="I18" s="640"/>
      <c r="J18" s="591" t="str">
        <f t="shared" ref="J18:J137" si="0">IF(I18=0, "INCLUDED", IF(ISERROR(I18*H18), I18, I18*H18))</f>
        <v>INCLUDED</v>
      </c>
    </row>
    <row r="19" spans="1:28" ht="46.8">
      <c r="A19" s="639">
        <v>2</v>
      </c>
      <c r="B19" s="586">
        <f>+'Sch-1'!B19</f>
        <v>7000029935</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60</v>
      </c>
      <c r="I19" s="640"/>
      <c r="J19" s="591" t="str">
        <f t="shared" si="0"/>
        <v>INCLUDED</v>
      </c>
    </row>
    <row r="20" spans="1:28" ht="31.2">
      <c r="A20" s="639">
        <v>3</v>
      </c>
      <c r="B20" s="586">
        <f>+'Sch-1'!B20</f>
        <v>7000029935</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15</v>
      </c>
      <c r="I20" s="640"/>
      <c r="J20" s="591" t="str">
        <f t="shared" si="0"/>
        <v>INCLUDED</v>
      </c>
    </row>
    <row r="21" spans="1:28" ht="31.2">
      <c r="A21" s="639">
        <v>4</v>
      </c>
      <c r="B21" s="586">
        <f>+'Sch-1'!B21</f>
        <v>7000029935</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156</v>
      </c>
      <c r="I21" s="640"/>
      <c r="J21" s="591" t="str">
        <f t="shared" si="0"/>
        <v>INCLUDED</v>
      </c>
    </row>
    <row r="22" spans="1:28" ht="31.2">
      <c r="A22" s="639">
        <v>5</v>
      </c>
      <c r="B22" s="586">
        <f>+'Sch-1'!B22</f>
        <v>7000029935</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60</v>
      </c>
      <c r="I22" s="640"/>
      <c r="J22" s="591" t="str">
        <f t="shared" si="0"/>
        <v>INCLUDED</v>
      </c>
    </row>
    <row r="23" spans="1:28" ht="31.2">
      <c r="A23" s="639">
        <v>6</v>
      </c>
      <c r="B23" s="586">
        <f>+'Sch-1'!B23</f>
        <v>7000029935</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15</v>
      </c>
      <c r="I23" s="640"/>
      <c r="J23" s="591" t="str">
        <f t="shared" si="0"/>
        <v>INCLUDED</v>
      </c>
    </row>
    <row r="24" spans="1:28" ht="31.2">
      <c r="A24" s="639">
        <v>7</v>
      </c>
      <c r="B24" s="586">
        <f>+'Sch-1'!B24</f>
        <v>7000029935</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60</v>
      </c>
      <c r="I24" s="640"/>
      <c r="J24" s="591" t="str">
        <f t="shared" si="0"/>
        <v>INCLUDED</v>
      </c>
    </row>
    <row r="25" spans="1:28" ht="31.2">
      <c r="A25" s="639">
        <v>8</v>
      </c>
      <c r="B25" s="586">
        <f>+'Sch-1'!B25</f>
        <v>7000029935</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7000029935</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15</v>
      </c>
      <c r="I26" s="640"/>
      <c r="J26" s="591" t="str">
        <f t="shared" si="0"/>
        <v>INCLUDED</v>
      </c>
    </row>
    <row r="27" spans="1:28">
      <c r="A27" s="639">
        <v>10</v>
      </c>
      <c r="B27" s="586">
        <f>+'Sch-1'!B27</f>
        <v>7000029935</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5</v>
      </c>
      <c r="I27" s="640"/>
      <c r="J27" s="591" t="str">
        <f t="shared" si="0"/>
        <v>INCLUDED</v>
      </c>
    </row>
    <row r="28" spans="1:28">
      <c r="A28" s="639">
        <v>11</v>
      </c>
      <c r="B28" s="586">
        <f>+'Sch-1'!B28</f>
        <v>7000029935</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336</v>
      </c>
      <c r="I28" s="640"/>
      <c r="J28" s="591" t="str">
        <f t="shared" si="0"/>
        <v>INCLUDED</v>
      </c>
    </row>
    <row r="29" spans="1:28">
      <c r="A29" s="639">
        <v>12</v>
      </c>
      <c r="B29" s="586">
        <f>+'Sch-1'!B29</f>
        <v>7000029935</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7000029935</v>
      </c>
      <c r="C30" s="586">
        <f>+'Sch-1'!C30</f>
        <v>160</v>
      </c>
      <c r="D30" s="586" t="str">
        <f>+'Sch-1'!D30</f>
        <v xml:space="preserve">SPARE- HTLS CONDUCTOR                   </v>
      </c>
      <c r="E30" s="586">
        <f>+'Sch-1'!E30</f>
        <v>1000060404</v>
      </c>
      <c r="F30" s="589" t="str">
        <f>+'Sch-1'!J30</f>
        <v>HTLS  CONDUCTOR FOR 220KV TL</v>
      </c>
      <c r="G30" s="586" t="str">
        <f>+'Sch-1'!K30</f>
        <v xml:space="preserve">KM </v>
      </c>
      <c r="H30" s="586">
        <f>+'Sch-1'!L30</f>
        <v>5</v>
      </c>
      <c r="I30" s="640"/>
      <c r="J30" s="591" t="str">
        <f t="shared" ref="J30:J43" si="1">IF(I30=0, "INCLUDED", IF(ISERROR(I30*H30), I30, I30*H30))</f>
        <v>INCLUDED</v>
      </c>
    </row>
    <row r="31" spans="1:28" ht="46.8">
      <c r="A31" s="639">
        <v>14</v>
      </c>
      <c r="B31" s="586">
        <f>+'Sch-1'!B31</f>
        <v>7000029935</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12</v>
      </c>
      <c r="I31" s="640"/>
      <c r="J31" s="591" t="str">
        <f t="shared" si="1"/>
        <v>INCLUDED</v>
      </c>
    </row>
    <row r="32" spans="1:28" ht="31.2">
      <c r="A32" s="639">
        <v>15</v>
      </c>
      <c r="B32" s="586">
        <f>+'Sch-1'!B32</f>
        <v>7000029935</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3</v>
      </c>
      <c r="I32" s="640"/>
      <c r="J32" s="591" t="str">
        <f t="shared" si="1"/>
        <v>INCLUDED</v>
      </c>
    </row>
    <row r="33" spans="1:10" ht="31.2">
      <c r="A33" s="639">
        <v>16</v>
      </c>
      <c r="B33" s="586">
        <f>+'Sch-1'!B33</f>
        <v>7000029935</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12</v>
      </c>
      <c r="I33" s="640"/>
      <c r="J33" s="591" t="str">
        <f t="shared" si="1"/>
        <v>INCLUDED</v>
      </c>
    </row>
    <row r="34" spans="1:10" ht="31.2">
      <c r="A34" s="639">
        <v>17</v>
      </c>
      <c r="B34" s="586">
        <f>+'Sch-1'!B34</f>
        <v>7000029935</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2</v>
      </c>
      <c r="I34" s="640"/>
      <c r="J34" s="591" t="str">
        <f t="shared" si="1"/>
        <v>INCLUDED</v>
      </c>
    </row>
    <row r="35" spans="1:10" ht="31.2">
      <c r="A35" s="639">
        <v>18</v>
      </c>
      <c r="B35" s="586">
        <f>+'Sch-1'!B35</f>
        <v>7000029935</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7000029935</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2</v>
      </c>
      <c r="I36" s="640"/>
      <c r="J36" s="591" t="str">
        <f t="shared" si="1"/>
        <v>INCLUDED</v>
      </c>
    </row>
    <row r="37" spans="1:10" ht="31.2">
      <c r="A37" s="639">
        <v>20</v>
      </c>
      <c r="B37" s="586">
        <f>+'Sch-1'!B37</f>
        <v>7000029935</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7000029935</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25</v>
      </c>
      <c r="I38" s="640"/>
      <c r="J38" s="591" t="str">
        <f t="shared" si="1"/>
        <v>INCLUDED</v>
      </c>
    </row>
    <row r="39" spans="1:10" ht="31.2">
      <c r="A39" s="639">
        <v>22</v>
      </c>
      <c r="B39" s="586">
        <f>+'Sch-1'!B39</f>
        <v>7000029935</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25</v>
      </c>
      <c r="I39" s="640"/>
      <c r="J39" s="591" t="str">
        <f t="shared" si="1"/>
        <v>INCLUDED</v>
      </c>
    </row>
    <row r="40" spans="1:10" ht="31.2">
      <c r="A40" s="639">
        <v>23</v>
      </c>
      <c r="B40" s="586">
        <f>+'Sch-1'!B40</f>
        <v>7000029935</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48</v>
      </c>
      <c r="I40" s="640"/>
      <c r="J40" s="591" t="str">
        <f t="shared" si="1"/>
        <v>INCLUDED</v>
      </c>
    </row>
    <row r="41" spans="1:10" ht="31.2">
      <c r="A41" s="639">
        <v>24</v>
      </c>
      <c r="B41" s="586">
        <f>+'Sch-1'!B41</f>
        <v>7000029935</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7000029935</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1</v>
      </c>
      <c r="I42" s="640"/>
      <c r="J42" s="591" t="str">
        <f t="shared" si="1"/>
        <v>INCLUDED</v>
      </c>
    </row>
    <row r="43" spans="1:10" ht="31.2">
      <c r="A43" s="639">
        <v>26</v>
      </c>
      <c r="B43" s="586">
        <f>+'Sch-1'!B43</f>
        <v>7000029935</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1</v>
      </c>
      <c r="I43" s="640"/>
      <c r="J43" s="591" t="str">
        <f t="shared" si="1"/>
        <v>INCLUDED</v>
      </c>
    </row>
    <row r="44" spans="1:10" ht="31.2">
      <c r="A44" s="639">
        <v>27</v>
      </c>
      <c r="B44" s="586">
        <f>+'Sch-1'!B44</f>
        <v>7000029935</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0.5</v>
      </c>
      <c r="I44" s="640"/>
      <c r="J44" s="591" t="str">
        <f t="shared" si="0"/>
        <v>INCLUDED</v>
      </c>
    </row>
    <row r="45" spans="1:10" ht="31.2">
      <c r="A45" s="639">
        <v>28</v>
      </c>
      <c r="B45" s="586">
        <f>+'Sch-1'!B45</f>
        <v>7000029935</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1</v>
      </c>
      <c r="I45" s="640"/>
      <c r="J45" s="591" t="str">
        <f t="shared" si="0"/>
        <v>INCLUDED</v>
      </c>
    </row>
    <row r="46" spans="1:10" ht="31.2">
      <c r="A46" s="639">
        <v>29</v>
      </c>
      <c r="B46" s="586">
        <f>+'Sch-1'!B46</f>
        <v>7000029935</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80</v>
      </c>
      <c r="I46" s="640"/>
      <c r="J46" s="591" t="str">
        <f t="shared" si="0"/>
        <v>INCLUDED</v>
      </c>
    </row>
    <row r="47" spans="1:10" ht="31.2">
      <c r="A47" s="639">
        <v>30</v>
      </c>
      <c r="B47" s="586">
        <f>+'Sch-1'!B47</f>
        <v>7000029935</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40</v>
      </c>
      <c r="I47" s="640"/>
      <c r="J47" s="591" t="str">
        <f t="shared" si="0"/>
        <v>INCLUDED</v>
      </c>
    </row>
    <row r="48" spans="1:10" ht="31.2">
      <c r="A48" s="639">
        <v>31</v>
      </c>
      <c r="B48" s="586">
        <f>+'Sch-1'!B48</f>
        <v>7000029935</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8</v>
      </c>
      <c r="I48" s="640"/>
      <c r="J48" s="591" t="str">
        <f t="shared" si="0"/>
        <v>INCLUDED</v>
      </c>
    </row>
    <row r="49" spans="1:20" ht="31.2">
      <c r="A49" s="639">
        <v>32</v>
      </c>
      <c r="B49" s="586">
        <f>+'Sch-1'!B49</f>
        <v>7000029935</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4</v>
      </c>
      <c r="I49" s="640"/>
      <c r="J49" s="591" t="str">
        <f t="shared" si="0"/>
        <v>INCLUDED</v>
      </c>
    </row>
    <row r="50" spans="1:20" ht="31.2">
      <c r="A50" s="639">
        <v>33</v>
      </c>
      <c r="B50" s="586">
        <f>+'Sch-1'!B50</f>
        <v>7000029935</v>
      </c>
      <c r="C50" s="586">
        <f>+'Sch-1'!C50</f>
        <v>380</v>
      </c>
      <c r="D50" s="586" t="str">
        <f>+'Sch-1'!D50</f>
        <v xml:space="preserve">SUPPLY OF TOWER ACCESSORIES             </v>
      </c>
      <c r="E50" s="586">
        <f>+'Sch-1'!E50</f>
        <v>1000010538</v>
      </c>
      <c r="F50" s="589" t="str">
        <f>+'Sch-1'!J50</f>
        <v>Danger  Plate for 220kV</v>
      </c>
      <c r="G50" s="586" t="str">
        <f>+'Sch-1'!K50</f>
        <v xml:space="preserve">EA </v>
      </c>
      <c r="H50" s="586">
        <f>+'Sch-1'!L50</f>
        <v>18</v>
      </c>
      <c r="I50" s="640"/>
      <c r="J50" s="591" t="str">
        <f t="shared" si="0"/>
        <v>INCLUDED</v>
      </c>
    </row>
    <row r="51" spans="1:20" ht="31.2">
      <c r="A51" s="639">
        <v>34</v>
      </c>
      <c r="B51" s="586">
        <f>+'Sch-1'!B51</f>
        <v>7000029935</v>
      </c>
      <c r="C51" s="586">
        <f>+'Sch-1'!C51</f>
        <v>390</v>
      </c>
      <c r="D51" s="586" t="str">
        <f>+'Sch-1'!D51</f>
        <v xml:space="preserve">SUPPLY OF TOWER ACCESSORIES             </v>
      </c>
      <c r="E51" s="586">
        <f>+'Sch-1'!E51</f>
        <v>1000015970</v>
      </c>
      <c r="F51" s="589" t="str">
        <f>+'Sch-1'!J51</f>
        <v>Number  Plate for 220kV</v>
      </c>
      <c r="G51" s="586" t="str">
        <f>+'Sch-1'!K51</f>
        <v xml:space="preserve">EA </v>
      </c>
      <c r="H51" s="586">
        <f>+'Sch-1'!L51</f>
        <v>18</v>
      </c>
      <c r="I51" s="640"/>
      <c r="J51" s="591" t="str">
        <f t="shared" si="0"/>
        <v>INCLUDED</v>
      </c>
    </row>
    <row r="52" spans="1:20" ht="31.2">
      <c r="A52" s="639">
        <v>35</v>
      </c>
      <c r="B52" s="586">
        <f>+'Sch-1'!B52</f>
        <v>7000029935</v>
      </c>
      <c r="C52" s="586">
        <f>+'Sch-1'!C52</f>
        <v>400</v>
      </c>
      <c r="D52" s="586" t="str">
        <f>+'Sch-1'!D52</f>
        <v xml:space="preserve">SUPPLY OF TOWER ACCESSORIES             </v>
      </c>
      <c r="E52" s="586">
        <f>+'Sch-1'!E52</f>
        <v>1000009119</v>
      </c>
      <c r="F52" s="589" t="str">
        <f>+'Sch-1'!J52</f>
        <v>Circuit Plate  (Set of two)</v>
      </c>
      <c r="G52" s="586" t="str">
        <f>+'Sch-1'!K52</f>
        <v>SET</v>
      </c>
      <c r="H52" s="586">
        <f>+'Sch-1'!L52</f>
        <v>18</v>
      </c>
      <c r="I52" s="640"/>
      <c r="J52" s="591" t="str">
        <f t="shared" si="0"/>
        <v>INCLUDED</v>
      </c>
    </row>
    <row r="53" spans="1:20" ht="31.2">
      <c r="A53" s="639">
        <v>36</v>
      </c>
      <c r="B53" s="586">
        <f>+'Sch-1'!B53</f>
        <v>7000029935</v>
      </c>
      <c r="C53" s="586">
        <f>+'Sch-1'!C53</f>
        <v>410</v>
      </c>
      <c r="D53" s="586" t="str">
        <f>+'Sch-1'!D53</f>
        <v xml:space="preserve">SUPPLY OF TOWER ACCESSORIES             </v>
      </c>
      <c r="E53" s="586">
        <f>+'Sch-1'!E53</f>
        <v>1000017508</v>
      </c>
      <c r="F53" s="589" t="str">
        <f>+'Sch-1'!J53</f>
        <v>Phase Plate (Set of three)</v>
      </c>
      <c r="G53" s="586" t="str">
        <f>+'Sch-1'!K53</f>
        <v>SET</v>
      </c>
      <c r="H53" s="586">
        <f>+'Sch-1'!L53</f>
        <v>36</v>
      </c>
      <c r="I53" s="640"/>
      <c r="J53" s="591" t="str">
        <f t="shared" si="0"/>
        <v>INCLUDED</v>
      </c>
    </row>
    <row r="54" spans="1:20" ht="31.2">
      <c r="A54" s="639">
        <v>37</v>
      </c>
      <c r="B54" s="586">
        <f>+'Sch-1'!B54</f>
        <v>7000029935</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18</v>
      </c>
      <c r="I54" s="640"/>
      <c r="J54" s="591" t="str">
        <f t="shared" si="0"/>
        <v>INCLUDED</v>
      </c>
    </row>
    <row r="55" spans="1:20" ht="31.2">
      <c r="A55" s="639">
        <v>38</v>
      </c>
      <c r="B55" s="586">
        <f>+'Sch-1'!B55</f>
        <v>7000029935</v>
      </c>
      <c r="C55" s="586">
        <f>+'Sch-1'!C55</f>
        <v>430</v>
      </c>
      <c r="D55" s="586" t="str">
        <f>+'Sch-1'!D55</f>
        <v xml:space="preserve">SUPPLY OF TOWER ACCESSORIES             </v>
      </c>
      <c r="E55" s="586">
        <f>+'Sch-1'!E55</f>
        <v>1000007735</v>
      </c>
      <c r="F55" s="589" t="str">
        <f>+'Sch-1'!J55</f>
        <v>Bird Guard (Set of Three)</v>
      </c>
      <c r="G55" s="586" t="str">
        <f>+'Sch-1'!K55</f>
        <v>SET</v>
      </c>
      <c r="H55" s="586">
        <f>+'Sch-1'!L55</f>
        <v>20</v>
      </c>
      <c r="I55" s="640"/>
      <c r="J55" s="591" t="str">
        <f t="shared" si="0"/>
        <v>INCLUDED</v>
      </c>
    </row>
    <row r="56" spans="1:20" s="563" customFormat="1" ht="26.4" customHeight="1">
      <c r="A56" s="582" t="s">
        <v>67</v>
      </c>
      <c r="B56" s="583" t="s">
        <v>545</v>
      </c>
      <c r="C56" s="583"/>
      <c r="D56" s="583"/>
      <c r="E56" s="584"/>
      <c r="F56" s="584"/>
      <c r="G56" s="584"/>
      <c r="H56" s="584"/>
      <c r="I56" s="584"/>
      <c r="J56" s="584"/>
      <c r="K56" s="584"/>
      <c r="L56" s="584"/>
      <c r="M56" s="584"/>
      <c r="N56" s="584"/>
      <c r="O56" s="592"/>
      <c r="P56" s="592"/>
      <c r="Q56" s="592"/>
      <c r="R56" s="593"/>
      <c r="S56" s="593"/>
      <c r="T56" s="594"/>
    </row>
    <row r="57" spans="1:20">
      <c r="A57" s="639">
        <v>1</v>
      </c>
      <c r="B57" s="586">
        <f>+'Sch-1'!B57</f>
        <v>7000029935</v>
      </c>
      <c r="C57" s="586">
        <f>+'Sch-1'!C57</f>
        <v>460</v>
      </c>
      <c r="D57" s="586" t="str">
        <f>+'Sch-1'!D57</f>
        <v xml:space="preserve">Conductor                               </v>
      </c>
      <c r="E57" s="586">
        <f>+'Sch-1'!E57</f>
        <v>1000060404</v>
      </c>
      <c r="F57" s="589" t="str">
        <f>+'Sch-1'!J57</f>
        <v>HTLS  CONDUCTOR FOR 220KV TL</v>
      </c>
      <c r="G57" s="586" t="str">
        <f>+'Sch-1'!K57</f>
        <v xml:space="preserve">KM </v>
      </c>
      <c r="H57" s="586">
        <f>+'Sch-1'!L57</f>
        <v>675</v>
      </c>
      <c r="I57" s="640"/>
      <c r="J57" s="591" t="str">
        <f t="shared" si="0"/>
        <v>INCLUDED</v>
      </c>
    </row>
    <row r="58" spans="1:20" ht="46.8">
      <c r="A58" s="639">
        <v>2</v>
      </c>
      <c r="B58" s="586">
        <f>+'Sch-1'!B58</f>
        <v>7000029935</v>
      </c>
      <c r="C58" s="586">
        <f>+'Sch-1'!C58</f>
        <v>470</v>
      </c>
      <c r="D58" s="586" t="str">
        <f>+'Sch-1'!D58</f>
        <v xml:space="preserve">HTLS CLAMPS &amp; FITTINGS                  </v>
      </c>
      <c r="E58" s="586">
        <f>+'Sch-1'!E58</f>
        <v>1000060407</v>
      </c>
      <c r="F58" s="589" t="str">
        <f>+'Sch-1'!J58</f>
        <v>SUSPENSION  CLAMP  (FREE CENTRE TYPE SUSPENSION CLAMP ALONG WITHPREFORMED ARMOUR RODS OR ARMOUR GRIP SUSPENSION CLAMP) SUITABLE FORSUSPENSION INSULATOR STRING FOR HTLS CONDUCTOR FOR 220KV TL</v>
      </c>
      <c r="G58" s="586" t="str">
        <f>+'Sch-1'!K58</f>
        <v xml:space="preserve">EA </v>
      </c>
      <c r="H58" s="586">
        <f>+'Sch-1'!L58</f>
        <v>1434</v>
      </c>
      <c r="I58" s="640"/>
      <c r="J58" s="591" t="str">
        <f t="shared" si="0"/>
        <v>INCLUDED</v>
      </c>
    </row>
    <row r="59" spans="1:20" ht="31.2">
      <c r="A59" s="639">
        <v>3</v>
      </c>
      <c r="B59" s="586">
        <f>+'Sch-1'!B59</f>
        <v>7000029935</v>
      </c>
      <c r="C59" s="586">
        <f>+'Sch-1'!C59</f>
        <v>480</v>
      </c>
      <c r="D59" s="586" t="str">
        <f>+'Sch-1'!D59</f>
        <v xml:space="preserve">HTLS CLAMPS &amp; FITTINGS                  </v>
      </c>
      <c r="E59" s="586">
        <f>+'Sch-1'!E59</f>
        <v>1000060408</v>
      </c>
      <c r="F59" s="589" t="str">
        <f>+'Sch-1'!J59</f>
        <v>SUSPENSION  CLAMP SUITABLE FOR SUSPENSION PILOT INSULATOR STRING FORHTLS CONDUCTOR FOR 220KV TL</v>
      </c>
      <c r="G59" s="586" t="str">
        <f>+'Sch-1'!K59</f>
        <v xml:space="preserve">EA </v>
      </c>
      <c r="H59" s="586">
        <f>+'Sch-1'!L59</f>
        <v>183</v>
      </c>
      <c r="I59" s="640"/>
      <c r="J59" s="591" t="str">
        <f t="shared" si="0"/>
        <v>INCLUDED</v>
      </c>
    </row>
    <row r="60" spans="1:20" ht="31.2">
      <c r="A60" s="639">
        <v>4</v>
      </c>
      <c r="B60" s="586">
        <f>+'Sch-1'!B60</f>
        <v>7000029935</v>
      </c>
      <c r="C60" s="586">
        <f>+'Sch-1'!C60</f>
        <v>490</v>
      </c>
      <c r="D60" s="586" t="str">
        <f>+'Sch-1'!D60</f>
        <v xml:space="preserve">HTLS CLAMPS &amp; FITTINGS                  </v>
      </c>
      <c r="E60" s="586">
        <f>+'Sch-1'!E60</f>
        <v>1000060403</v>
      </c>
      <c r="F60" s="589" t="str">
        <f>+'Sch-1'!J60</f>
        <v>DEAD END CLAMP SUITABLE FOR TENSION INSULATOR STRING FOR  HTLSCONDUCTOR FOR  220KV TL</v>
      </c>
      <c r="G60" s="586" t="str">
        <f>+'Sch-1'!K60</f>
        <v xml:space="preserve">EA </v>
      </c>
      <c r="H60" s="586">
        <f>+'Sch-1'!L60</f>
        <v>1596</v>
      </c>
      <c r="I60" s="640"/>
      <c r="J60" s="591" t="str">
        <f t="shared" si="0"/>
        <v>INCLUDED</v>
      </c>
    </row>
    <row r="61" spans="1:20" ht="31.2">
      <c r="A61" s="639">
        <v>5</v>
      </c>
      <c r="B61" s="586">
        <f>+'Sch-1'!B61</f>
        <v>7000029935</v>
      </c>
      <c r="C61" s="586">
        <f>+'Sch-1'!C61</f>
        <v>500</v>
      </c>
      <c r="D61" s="586" t="str">
        <f>+'Sch-1'!D61</f>
        <v xml:space="preserve">HTLS CLAMPS &amp; FITTINGS                  </v>
      </c>
      <c r="E61" s="586">
        <f>+'Sch-1'!E61</f>
        <v>1000030482</v>
      </c>
      <c r="F61" s="589" t="str">
        <f>+'Sch-1'!J61</f>
        <v>Single  'I' suspension hardware fittings (except clamps) Hardwarefittings suitable for HTLS conductor</v>
      </c>
      <c r="G61" s="586" t="str">
        <f>+'Sch-1'!K61</f>
        <v>SET</v>
      </c>
      <c r="H61" s="586">
        <f>+'Sch-1'!L61</f>
        <v>1434</v>
      </c>
      <c r="I61" s="640"/>
      <c r="J61" s="591" t="str">
        <f t="shared" si="0"/>
        <v>INCLUDED</v>
      </c>
    </row>
    <row r="62" spans="1:20" ht="31.2">
      <c r="A62" s="639">
        <v>6</v>
      </c>
      <c r="B62" s="586">
        <f>+'Sch-1'!B62</f>
        <v>7000029935</v>
      </c>
      <c r="C62" s="586">
        <f>+'Sch-1'!C62</f>
        <v>510</v>
      </c>
      <c r="D62" s="586" t="str">
        <f>+'Sch-1'!D62</f>
        <v xml:space="preserve">HTLS CLAMPS &amp; FITTINGS                  </v>
      </c>
      <c r="E62" s="586">
        <f>+'Sch-1'!E62</f>
        <v>1000030481</v>
      </c>
      <c r="F62" s="589" t="str">
        <f>+'Sch-1'!J62</f>
        <v>Single  'I' suspension Pilot hardware fittings (except clamps)Hardwarefittings suitable for HTLS conductorHardware fittings suitable forHTLS conductor</v>
      </c>
      <c r="G62" s="586" t="str">
        <f>+'Sch-1'!K62</f>
        <v>SET</v>
      </c>
      <c r="H62" s="586">
        <f>+'Sch-1'!L62</f>
        <v>183</v>
      </c>
      <c r="I62" s="640"/>
      <c r="J62" s="591" t="str">
        <f t="shared" si="0"/>
        <v>INCLUDED</v>
      </c>
    </row>
    <row r="63" spans="1:20" ht="31.2">
      <c r="A63" s="639">
        <v>7</v>
      </c>
      <c r="B63" s="586">
        <f>+'Sch-1'!B63</f>
        <v>7000029935</v>
      </c>
      <c r="C63" s="586">
        <f>+'Sch-1'!C63</f>
        <v>520</v>
      </c>
      <c r="D63" s="586" t="str">
        <f>+'Sch-1'!D63</f>
        <v xml:space="preserve">HTLS CLAMPS &amp; FITTINGS                  </v>
      </c>
      <c r="E63" s="586">
        <f>+'Sch-1'!E63</f>
        <v>1000030483</v>
      </c>
      <c r="F63" s="589" t="str">
        <f>+'Sch-1'!J63</f>
        <v>Single tension hardware fitiings (except clamps)Hardware fittingssuitable for HTLS conductor</v>
      </c>
      <c r="G63" s="586" t="str">
        <f>+'Sch-1'!K63</f>
        <v>SET</v>
      </c>
      <c r="H63" s="586">
        <f>+'Sch-1'!L63</f>
        <v>1020</v>
      </c>
      <c r="I63" s="640"/>
      <c r="J63" s="591" t="str">
        <f t="shared" si="0"/>
        <v>INCLUDED</v>
      </c>
    </row>
    <row r="64" spans="1:20" ht="31.2">
      <c r="A64" s="639">
        <v>8</v>
      </c>
      <c r="B64" s="586">
        <f>+'Sch-1'!B64</f>
        <v>7000029935</v>
      </c>
      <c r="C64" s="586">
        <f>+'Sch-1'!C64</f>
        <v>530</v>
      </c>
      <c r="D64" s="586" t="str">
        <f>+'Sch-1'!D64</f>
        <v xml:space="preserve">HTLS CLAMPS &amp; FITTINGS                  </v>
      </c>
      <c r="E64" s="586">
        <f>+'Sch-1'!E64</f>
        <v>1000030472</v>
      </c>
      <c r="F64" s="589" t="str">
        <f>+'Sch-1'!J64</f>
        <v>Double tension hardware fitiings (except clamps)Hardware fittingssuitable for HTLS conductor</v>
      </c>
      <c r="G64" s="586" t="str">
        <f>+'Sch-1'!K64</f>
        <v>SET</v>
      </c>
      <c r="H64" s="586">
        <f>+'Sch-1'!L64</f>
        <v>288</v>
      </c>
      <c r="I64" s="640"/>
      <c r="J64" s="591" t="str">
        <f t="shared" si="0"/>
        <v>INCLUDED</v>
      </c>
    </row>
    <row r="65" spans="1:10">
      <c r="A65" s="639">
        <v>9</v>
      </c>
      <c r="B65" s="586">
        <f>+'Sch-1'!B65</f>
        <v>7000029935</v>
      </c>
      <c r="C65" s="586">
        <f>+'Sch-1'!C65</f>
        <v>540</v>
      </c>
      <c r="D65" s="586" t="str">
        <f>+'Sch-1'!D65</f>
        <v xml:space="preserve">Conductor Accessories                   </v>
      </c>
      <c r="E65" s="586">
        <f>+'Sch-1'!E65</f>
        <v>1000060405</v>
      </c>
      <c r="F65" s="589" t="str">
        <f>+'Sch-1'!J65</f>
        <v>MID SPAN COMPRESSION JOINT FOR HTLS CONDUCTOR FOR  220KV TL</v>
      </c>
      <c r="G65" s="586" t="str">
        <f>+'Sch-1'!K65</f>
        <v xml:space="preserve">EA </v>
      </c>
      <c r="H65" s="586">
        <f>+'Sch-1'!L65</f>
        <v>298</v>
      </c>
      <c r="I65" s="640"/>
      <c r="J65" s="591" t="str">
        <f t="shared" si="0"/>
        <v>INCLUDED</v>
      </c>
    </row>
    <row r="66" spans="1:10">
      <c r="A66" s="639">
        <v>10</v>
      </c>
      <c r="B66" s="586">
        <f>+'Sch-1'!B66</f>
        <v>7000029935</v>
      </c>
      <c r="C66" s="586">
        <f>+'Sch-1'!C66</f>
        <v>550</v>
      </c>
      <c r="D66" s="586" t="str">
        <f>+'Sch-1'!D66</f>
        <v xml:space="preserve">Conductor Accessories                   </v>
      </c>
      <c r="E66" s="586">
        <f>+'Sch-1'!E66</f>
        <v>1000060406</v>
      </c>
      <c r="F66" s="589" t="str">
        <f>+'Sch-1'!J66</f>
        <v>REPAIR SLEEVE FOR HTLS CONDUCTOR FOR  220KV TL</v>
      </c>
      <c r="G66" s="586" t="str">
        <f>+'Sch-1'!K66</f>
        <v xml:space="preserve">EA </v>
      </c>
      <c r="H66" s="586">
        <f>+'Sch-1'!L66</f>
        <v>90</v>
      </c>
      <c r="I66" s="640"/>
      <c r="J66" s="591" t="str">
        <f t="shared" si="0"/>
        <v>INCLUDED</v>
      </c>
    </row>
    <row r="67" spans="1:10">
      <c r="A67" s="639">
        <v>11</v>
      </c>
      <c r="B67" s="586">
        <f>+'Sch-1'!B67</f>
        <v>7000029935</v>
      </c>
      <c r="C67" s="586">
        <f>+'Sch-1'!C67</f>
        <v>560</v>
      </c>
      <c r="D67" s="586" t="str">
        <f>+'Sch-1'!D67</f>
        <v xml:space="preserve">Conductor Accessories                   </v>
      </c>
      <c r="E67" s="586">
        <f>+'Sch-1'!E67</f>
        <v>1000060410</v>
      </c>
      <c r="F67" s="589" t="str">
        <f>+'Sch-1'!J67</f>
        <v>VIBRATION DAMPER FOR HTLS CONDUCTOR-FOR  220KV TL</v>
      </c>
      <c r="G67" s="586" t="str">
        <f>+'Sch-1'!K67</f>
        <v xml:space="preserve">EA </v>
      </c>
      <c r="H67" s="586">
        <f>+'Sch-1'!L67</f>
        <v>5724</v>
      </c>
      <c r="I67" s="640"/>
      <c r="J67" s="591" t="str">
        <f t="shared" si="0"/>
        <v>INCLUDED</v>
      </c>
    </row>
    <row r="68" spans="1:10">
      <c r="A68" s="639">
        <v>12</v>
      </c>
      <c r="B68" s="586">
        <f>+'Sch-1'!B68</f>
        <v>7000029935</v>
      </c>
      <c r="C68" s="586">
        <f>+'Sch-1'!C68</f>
        <v>570</v>
      </c>
      <c r="D68" s="586" t="str">
        <f>+'Sch-1'!D68</f>
        <v xml:space="preserve">Conductor Accessories                   </v>
      </c>
      <c r="E68" s="586">
        <f>+'Sch-1'!E68</f>
        <v>1000060409</v>
      </c>
      <c r="F68" s="589" t="str">
        <f>+'Sch-1'!J68</f>
        <v>T-CONNECTOR FOR HTLS CONDUCTOR-FOR  220KV TL</v>
      </c>
      <c r="G68" s="586" t="str">
        <f>+'Sch-1'!K68</f>
        <v xml:space="preserve">EA </v>
      </c>
      <c r="H68" s="586">
        <f>+'Sch-1'!L68</f>
        <v>24</v>
      </c>
      <c r="I68" s="640"/>
      <c r="J68" s="591" t="str">
        <f t="shared" si="0"/>
        <v>INCLUDED</v>
      </c>
    </row>
    <row r="69" spans="1:10" ht="31.2">
      <c r="A69" s="639">
        <v>13</v>
      </c>
      <c r="B69" s="586">
        <f>+'Sch-1'!B69</f>
        <v>7000029935</v>
      </c>
      <c r="C69" s="586">
        <f>+'Sch-1'!C69</f>
        <v>610</v>
      </c>
      <c r="D69" s="586" t="str">
        <f>+'Sch-1'!D69</f>
        <v xml:space="preserve">SPARE- HTLS CONDUCTOR                   </v>
      </c>
      <c r="E69" s="586">
        <f>+'Sch-1'!E69</f>
        <v>1000060404</v>
      </c>
      <c r="F69" s="589" t="str">
        <f>+'Sch-1'!J69</f>
        <v>HTLS  CONDUCTOR FOR 220KV TL</v>
      </c>
      <c r="G69" s="586" t="str">
        <f>+'Sch-1'!K69</f>
        <v xml:space="preserve">KM </v>
      </c>
      <c r="H69" s="586">
        <f>+'Sch-1'!L69</f>
        <v>40</v>
      </c>
      <c r="I69" s="640"/>
      <c r="J69" s="591" t="str">
        <f t="shared" si="0"/>
        <v>INCLUDED</v>
      </c>
    </row>
    <row r="70" spans="1:10" ht="46.8">
      <c r="A70" s="639">
        <v>14</v>
      </c>
      <c r="B70" s="586">
        <f>+'Sch-1'!B70</f>
        <v>7000029935</v>
      </c>
      <c r="C70" s="586">
        <f>+'Sch-1'!C70</f>
        <v>620</v>
      </c>
      <c r="D70" s="586" t="str">
        <f>+'Sch-1'!D70</f>
        <v xml:space="preserve">SPARE- HTLS CLAMPS &amp; FITTINGS           </v>
      </c>
      <c r="E70" s="586">
        <f>+'Sch-1'!E70</f>
        <v>1000060407</v>
      </c>
      <c r="F70" s="589" t="str">
        <f>+'Sch-1'!J70</f>
        <v>SUSPENSION  CLAMP  (FREE CENTRE TYPE SUSPENSION CLAMP ALONG WITHPREFORMED ARMOUR RODS OR ARMOUR GRIP SUSPENSION CLAMP) SUITABLE FORSUSPENSION INSULATOR STRING FOR HTLS CONDUCTOR FOR 220KV TL</v>
      </c>
      <c r="G70" s="586" t="str">
        <f>+'Sch-1'!K70</f>
        <v xml:space="preserve">EA </v>
      </c>
      <c r="H70" s="586">
        <f>+'Sch-1'!L70</f>
        <v>60</v>
      </c>
      <c r="I70" s="640"/>
      <c r="J70" s="591" t="str">
        <f t="shared" si="0"/>
        <v>INCLUDED</v>
      </c>
    </row>
    <row r="71" spans="1:10" ht="31.2">
      <c r="A71" s="639">
        <v>15</v>
      </c>
      <c r="B71" s="586">
        <f>+'Sch-1'!B71</f>
        <v>7000029935</v>
      </c>
      <c r="C71" s="586">
        <f>+'Sch-1'!C71</f>
        <v>630</v>
      </c>
      <c r="D71" s="586" t="str">
        <f>+'Sch-1'!D71</f>
        <v xml:space="preserve">SPARE- HTLS CLAMPS &amp; FITTINGS           </v>
      </c>
      <c r="E71" s="586">
        <f>+'Sch-1'!E71</f>
        <v>1000060408</v>
      </c>
      <c r="F71" s="589" t="str">
        <f>+'Sch-1'!J71</f>
        <v>SUSPENSION  CLAMP SUITABLE FOR SUSPENSION PILOT INSULATOR STRING FORHTLS CONDUCTOR FOR 220KV TL</v>
      </c>
      <c r="G71" s="586" t="str">
        <f>+'Sch-1'!K71</f>
        <v xml:space="preserve">EA </v>
      </c>
      <c r="H71" s="586">
        <f>+'Sch-1'!L71</f>
        <v>6</v>
      </c>
      <c r="I71" s="640"/>
      <c r="J71" s="591" t="str">
        <f t="shared" si="0"/>
        <v>INCLUDED</v>
      </c>
    </row>
    <row r="72" spans="1:10" ht="31.2">
      <c r="A72" s="639">
        <v>16</v>
      </c>
      <c r="B72" s="586">
        <f>+'Sch-1'!B72</f>
        <v>7000029935</v>
      </c>
      <c r="C72" s="586">
        <f>+'Sch-1'!C72</f>
        <v>640</v>
      </c>
      <c r="D72" s="586" t="str">
        <f>+'Sch-1'!D72</f>
        <v xml:space="preserve">SPARE- HTLS CLAMPS &amp; FITTINGS           </v>
      </c>
      <c r="E72" s="586">
        <f>+'Sch-1'!E72</f>
        <v>1000060403</v>
      </c>
      <c r="F72" s="589" t="str">
        <f>+'Sch-1'!J72</f>
        <v>DEAD END CLAMP SUITABLE FOR TENSION INSULATOR STRING FOR  HTLSCONDUCTOR FOR  220KV TL</v>
      </c>
      <c r="G72" s="586" t="str">
        <f>+'Sch-1'!K72</f>
        <v xml:space="preserve">EA </v>
      </c>
      <c r="H72" s="586">
        <f>+'Sch-1'!L72</f>
        <v>48</v>
      </c>
      <c r="I72" s="640"/>
      <c r="J72" s="591" t="str">
        <f t="shared" si="0"/>
        <v>INCLUDED</v>
      </c>
    </row>
    <row r="73" spans="1:10" ht="31.2">
      <c r="A73" s="639">
        <v>17</v>
      </c>
      <c r="B73" s="586">
        <f>+'Sch-1'!B73</f>
        <v>7000029935</v>
      </c>
      <c r="C73" s="586">
        <f>+'Sch-1'!C73</f>
        <v>650</v>
      </c>
      <c r="D73" s="586" t="str">
        <f>+'Sch-1'!D73</f>
        <v xml:space="preserve">SPARE- HTLS CLAMPS &amp; FITTINGS           </v>
      </c>
      <c r="E73" s="586">
        <f>+'Sch-1'!E73</f>
        <v>1000030482</v>
      </c>
      <c r="F73" s="589" t="str">
        <f>+'Sch-1'!J73</f>
        <v>Single  'I' suspension hardware fittings (except clamps) Hardwarefittings suitable for HTLS conductor</v>
      </c>
      <c r="G73" s="586" t="str">
        <f>+'Sch-1'!K73</f>
        <v>SET</v>
      </c>
      <c r="H73" s="586">
        <f>+'Sch-1'!L73</f>
        <v>29</v>
      </c>
      <c r="I73" s="640"/>
      <c r="J73" s="591" t="str">
        <f t="shared" si="0"/>
        <v>INCLUDED</v>
      </c>
    </row>
    <row r="74" spans="1:10" ht="31.2">
      <c r="A74" s="639">
        <v>18</v>
      </c>
      <c r="B74" s="586">
        <f>+'Sch-1'!B74</f>
        <v>7000029935</v>
      </c>
      <c r="C74" s="586">
        <f>+'Sch-1'!C74</f>
        <v>660</v>
      </c>
      <c r="D74" s="586" t="str">
        <f>+'Sch-1'!D74</f>
        <v xml:space="preserve">SPARE- HTLS CLAMPS &amp; FITTINGS           </v>
      </c>
      <c r="E74" s="586">
        <f>+'Sch-1'!E74</f>
        <v>1000030481</v>
      </c>
      <c r="F74" s="589" t="str">
        <f>+'Sch-1'!J74</f>
        <v>Single  'I' suspension Pilot hardware fittings (except clamps)Hardwarefittings suitable for HTLS conductorHardware fittings suitable forHTLS conductor</v>
      </c>
      <c r="G74" s="586" t="str">
        <f>+'Sch-1'!K74</f>
        <v>SET</v>
      </c>
      <c r="H74" s="586">
        <f>+'Sch-1'!L74</f>
        <v>4</v>
      </c>
      <c r="I74" s="640"/>
      <c r="J74" s="591" t="str">
        <f t="shared" si="0"/>
        <v>INCLUDED</v>
      </c>
    </row>
    <row r="75" spans="1:10" ht="31.2">
      <c r="A75" s="639">
        <v>19</v>
      </c>
      <c r="B75" s="586">
        <f>+'Sch-1'!B75</f>
        <v>7000029935</v>
      </c>
      <c r="C75" s="586">
        <f>+'Sch-1'!C75</f>
        <v>670</v>
      </c>
      <c r="D75" s="586" t="str">
        <f>+'Sch-1'!D75</f>
        <v xml:space="preserve">SPARE- HTLS CLAMPS &amp; FITTINGS           </v>
      </c>
      <c r="E75" s="586">
        <f>+'Sch-1'!E75</f>
        <v>1000030483</v>
      </c>
      <c r="F75" s="589" t="str">
        <f>+'Sch-1'!J75</f>
        <v>Single tension hardware fitiings (except clamps)Hardware fittingssuitable for HTLS conductor</v>
      </c>
      <c r="G75" s="586" t="str">
        <f>+'Sch-1'!K75</f>
        <v>SET</v>
      </c>
      <c r="H75" s="586">
        <f>+'Sch-1'!L75</f>
        <v>21</v>
      </c>
      <c r="I75" s="640"/>
      <c r="J75" s="591" t="str">
        <f t="shared" si="0"/>
        <v>INCLUDED</v>
      </c>
    </row>
    <row r="76" spans="1:10" ht="31.2">
      <c r="A76" s="639">
        <v>20</v>
      </c>
      <c r="B76" s="586">
        <f>+'Sch-1'!B76</f>
        <v>7000029935</v>
      </c>
      <c r="C76" s="586">
        <f>+'Sch-1'!C76</f>
        <v>680</v>
      </c>
      <c r="D76" s="586" t="str">
        <f>+'Sch-1'!D76</f>
        <v xml:space="preserve">SPARE- HTLS CLAMPS &amp; FITTINGS           </v>
      </c>
      <c r="E76" s="586">
        <f>+'Sch-1'!E76</f>
        <v>1000030472</v>
      </c>
      <c r="F76" s="589" t="str">
        <f>+'Sch-1'!J76</f>
        <v>Double tension hardware fitiings (except clamps)Hardware fittingssuitable for HTLS conductor</v>
      </c>
      <c r="G76" s="586" t="str">
        <f>+'Sch-1'!K76</f>
        <v>SET</v>
      </c>
      <c r="H76" s="586">
        <f>+'Sch-1'!L76</f>
        <v>6</v>
      </c>
      <c r="I76" s="640"/>
      <c r="J76" s="591" t="str">
        <f t="shared" si="0"/>
        <v>INCLUDED</v>
      </c>
    </row>
    <row r="77" spans="1:10" ht="31.2">
      <c r="A77" s="639">
        <v>21</v>
      </c>
      <c r="B77" s="586">
        <f>+'Sch-1'!B77</f>
        <v>7000029935</v>
      </c>
      <c r="C77" s="586">
        <f>+'Sch-1'!C77</f>
        <v>690</v>
      </c>
      <c r="D77" s="586" t="str">
        <f>+'Sch-1'!D77</f>
        <v xml:space="preserve">SPARE-CONDUCTOR ACCESSORIES             </v>
      </c>
      <c r="E77" s="586">
        <f>+'Sch-1'!E77</f>
        <v>1000060405</v>
      </c>
      <c r="F77" s="589" t="str">
        <f>+'Sch-1'!J77</f>
        <v>MID SPAN COMPRESSION JOINT FOR HTLS CONDUCTOR FOR  220KV TL</v>
      </c>
      <c r="G77" s="586" t="str">
        <f>+'Sch-1'!K77</f>
        <v xml:space="preserve">EA </v>
      </c>
      <c r="H77" s="586">
        <f>+'Sch-1'!L77</f>
        <v>50</v>
      </c>
      <c r="I77" s="640"/>
      <c r="J77" s="591" t="str">
        <f t="shared" si="0"/>
        <v>INCLUDED</v>
      </c>
    </row>
    <row r="78" spans="1:10" ht="31.2">
      <c r="A78" s="639">
        <v>22</v>
      </c>
      <c r="B78" s="586">
        <f>+'Sch-1'!B78</f>
        <v>7000029935</v>
      </c>
      <c r="C78" s="586">
        <f>+'Sch-1'!C78</f>
        <v>700</v>
      </c>
      <c r="D78" s="586" t="str">
        <f>+'Sch-1'!D78</f>
        <v xml:space="preserve">SPARE-CONDUCTOR ACCESSORIES             </v>
      </c>
      <c r="E78" s="586">
        <f>+'Sch-1'!E78</f>
        <v>1000060406</v>
      </c>
      <c r="F78" s="589" t="str">
        <f>+'Sch-1'!J78</f>
        <v>REPAIR SLEEVE FOR HTLS CONDUCTOR FOR  220KV TL</v>
      </c>
      <c r="G78" s="586" t="str">
        <f>+'Sch-1'!K78</f>
        <v xml:space="preserve">EA </v>
      </c>
      <c r="H78" s="586">
        <f>+'Sch-1'!L78</f>
        <v>50</v>
      </c>
      <c r="I78" s="640"/>
      <c r="J78" s="591" t="str">
        <f t="shared" si="0"/>
        <v>INCLUDED</v>
      </c>
    </row>
    <row r="79" spans="1:10" ht="31.2">
      <c r="A79" s="639">
        <v>23</v>
      </c>
      <c r="B79" s="586">
        <f>+'Sch-1'!B79</f>
        <v>7000029935</v>
      </c>
      <c r="C79" s="586">
        <f>+'Sch-1'!C79</f>
        <v>710</v>
      </c>
      <c r="D79" s="586" t="str">
        <f>+'Sch-1'!D79</f>
        <v xml:space="preserve">SPARE-CONDUCTOR ACCESSORIES             </v>
      </c>
      <c r="E79" s="586">
        <f>+'Sch-1'!E79</f>
        <v>1000060410</v>
      </c>
      <c r="F79" s="589" t="str">
        <f>+'Sch-1'!J79</f>
        <v>VIBRATION DAMPER FOR HTLS CONDUCTOR-FOR  220KV TL</v>
      </c>
      <c r="G79" s="586" t="str">
        <f>+'Sch-1'!K79</f>
        <v xml:space="preserve">EA </v>
      </c>
      <c r="H79" s="586">
        <f>+'Sch-1'!L79</f>
        <v>180</v>
      </c>
      <c r="I79" s="640"/>
      <c r="J79" s="591" t="str">
        <f t="shared" si="0"/>
        <v>INCLUDED</v>
      </c>
    </row>
    <row r="80" spans="1:10" ht="31.2">
      <c r="A80" s="639">
        <v>24</v>
      </c>
      <c r="B80" s="586">
        <f>+'Sch-1'!B80</f>
        <v>7000029935</v>
      </c>
      <c r="C80" s="586">
        <f>+'Sch-1'!C80</f>
        <v>720</v>
      </c>
      <c r="D80" s="586" t="str">
        <f>+'Sch-1'!D80</f>
        <v xml:space="preserve">SPARE-CONDUCTOR ACCESSORIES             </v>
      </c>
      <c r="E80" s="586">
        <f>+'Sch-1'!E80</f>
        <v>1000060409</v>
      </c>
      <c r="F80" s="589" t="str">
        <f>+'Sch-1'!J80</f>
        <v>T-CONNECTOR FOR HTLS CONDUCTOR-FOR  220KV TL</v>
      </c>
      <c r="G80" s="586" t="str">
        <f>+'Sch-1'!K80</f>
        <v xml:space="preserve">EA </v>
      </c>
      <c r="H80" s="586">
        <f>+'Sch-1'!L80</f>
        <v>6</v>
      </c>
      <c r="I80" s="640"/>
      <c r="J80" s="591" t="str">
        <f t="shared" si="0"/>
        <v>INCLUDED</v>
      </c>
    </row>
    <row r="81" spans="1:10" ht="31.2">
      <c r="A81" s="639">
        <v>25</v>
      </c>
      <c r="B81" s="586">
        <f>+'Sch-1'!B81</f>
        <v>7000029935</v>
      </c>
      <c r="C81" s="586">
        <f>+'Sch-1'!C81</f>
        <v>730</v>
      </c>
      <c r="D81" s="586" t="str">
        <f>+'Sch-1'!D81</f>
        <v xml:space="preserve">FABRICATION &amp; SUPPLY                    </v>
      </c>
      <c r="E81" s="586">
        <f>+'Sch-1'!E81</f>
        <v>1000064591</v>
      </c>
      <c r="F81" s="589" t="str">
        <f>+'Sch-1'!J81</f>
        <v>SUPPLY OF ASSORTED TOWER MEMBERS HT</v>
      </c>
      <c r="G81" s="586" t="str">
        <f>+'Sch-1'!K81</f>
        <v xml:space="preserve">MT </v>
      </c>
      <c r="H81" s="586">
        <f>+'Sch-1'!L81</f>
        <v>10</v>
      </c>
      <c r="I81" s="640"/>
      <c r="J81" s="591" t="str">
        <f t="shared" si="0"/>
        <v>INCLUDED</v>
      </c>
    </row>
    <row r="82" spans="1:10" ht="31.2">
      <c r="A82" s="639">
        <v>26</v>
      </c>
      <c r="B82" s="586">
        <f>+'Sch-1'!B82</f>
        <v>7000029935</v>
      </c>
      <c r="C82" s="586">
        <f>+'Sch-1'!C82</f>
        <v>740</v>
      </c>
      <c r="D82" s="586" t="str">
        <f>+'Sch-1'!D82</f>
        <v xml:space="preserve">FABRICATION &amp; SUPPLY                    </v>
      </c>
      <c r="E82" s="586">
        <f>+'Sch-1'!E82</f>
        <v>1000064592</v>
      </c>
      <c r="F82" s="589" t="str">
        <f>+'Sch-1'!J82</f>
        <v>SUPPLY OF ASSORTED TOWER MEMBERS MS</v>
      </c>
      <c r="G82" s="586" t="str">
        <f>+'Sch-1'!K82</f>
        <v xml:space="preserve">MT </v>
      </c>
      <c r="H82" s="586">
        <f>+'Sch-1'!L82</f>
        <v>10</v>
      </c>
      <c r="I82" s="640"/>
      <c r="J82" s="591" t="str">
        <f t="shared" si="0"/>
        <v>INCLUDED</v>
      </c>
    </row>
    <row r="83" spans="1:10" ht="31.2">
      <c r="A83" s="639">
        <v>27</v>
      </c>
      <c r="B83" s="586">
        <f>+'Sch-1'!B83</f>
        <v>7000029935</v>
      </c>
      <c r="C83" s="586">
        <f>+'Sch-1'!C83</f>
        <v>750</v>
      </c>
      <c r="D83" s="586" t="str">
        <f>+'Sch-1'!D83</f>
        <v xml:space="preserve">FABRICATION &amp; SUPPLY                    </v>
      </c>
      <c r="E83" s="586">
        <f>+'Sch-1'!E83</f>
        <v>1000013472</v>
      </c>
      <c r="F83" s="589" t="str">
        <f>+'Sch-1'!J83</f>
        <v>Supply of Hexagonal Bolts &amp; Nuts fortowers including Step Bolts,SpringWashers etc.</v>
      </c>
      <c r="G83" s="586" t="str">
        <f>+'Sch-1'!K83</f>
        <v xml:space="preserve">MT </v>
      </c>
      <c r="H83" s="586">
        <f>+'Sch-1'!L83</f>
        <v>6</v>
      </c>
      <c r="I83" s="640"/>
      <c r="J83" s="591" t="str">
        <f t="shared" si="0"/>
        <v>INCLUDED</v>
      </c>
    </row>
    <row r="84" spans="1:10" ht="31.2">
      <c r="A84" s="639">
        <v>28</v>
      </c>
      <c r="B84" s="586">
        <f>+'Sch-1'!B84</f>
        <v>7000029935</v>
      </c>
      <c r="C84" s="586">
        <f>+'Sch-1'!C84</f>
        <v>770</v>
      </c>
      <c r="D84" s="586" t="str">
        <f>+'Sch-1'!D84</f>
        <v xml:space="preserve">EARTHING                                </v>
      </c>
      <c r="E84" s="586">
        <f>+'Sch-1'!E84</f>
        <v>1000019718</v>
      </c>
      <c r="F84" s="589" t="str">
        <f>+'Sch-1'!J84</f>
        <v>Supply of Shieldwire EarthingincludingPG clamps, downlead clampsbutexcluding Earthwire bits for Pipetypeearthing</v>
      </c>
      <c r="G84" s="586" t="str">
        <f>+'Sch-1'!K84</f>
        <v xml:space="preserve">EA </v>
      </c>
      <c r="H84" s="586">
        <f>+'Sch-1'!L84</f>
        <v>16</v>
      </c>
      <c r="I84" s="640"/>
      <c r="J84" s="591" t="str">
        <f t="shared" si="0"/>
        <v>INCLUDED</v>
      </c>
    </row>
    <row r="85" spans="1:10" ht="31.2">
      <c r="A85" s="639">
        <v>29</v>
      </c>
      <c r="B85" s="586">
        <f>+'Sch-1'!B85</f>
        <v>7000029935</v>
      </c>
      <c r="C85" s="586">
        <f>+'Sch-1'!C85</f>
        <v>790</v>
      </c>
      <c r="D85" s="586" t="str">
        <f>+'Sch-1'!D85</f>
        <v xml:space="preserve">COMPOSITE LONG ROD INSULATOR            </v>
      </c>
      <c r="E85" s="586">
        <f>+'Sch-1'!E85</f>
        <v>1000009323</v>
      </c>
      <c r="F85" s="589" t="str">
        <f>+'Sch-1'!J85</f>
        <v>Composite long rod Insulators for 220kV Transmission Line-70 KN (Length-2030 mm, Creepage-7595 mm)</v>
      </c>
      <c r="G85" s="586" t="str">
        <f>+'Sch-1'!K85</f>
        <v xml:space="preserve">EA </v>
      </c>
      <c r="H85" s="586">
        <f>+'Sch-1'!L85</f>
        <v>800</v>
      </c>
      <c r="I85" s="640"/>
      <c r="J85" s="591" t="str">
        <f t="shared" si="0"/>
        <v>INCLUDED</v>
      </c>
    </row>
    <row r="86" spans="1:10" ht="31.2">
      <c r="A86" s="639">
        <v>30</v>
      </c>
      <c r="B86" s="586">
        <f>+'Sch-1'!B86</f>
        <v>7000029935</v>
      </c>
      <c r="C86" s="586">
        <f>+'Sch-1'!C86</f>
        <v>800</v>
      </c>
      <c r="D86" s="586" t="str">
        <f>+'Sch-1'!D86</f>
        <v xml:space="preserve">COMPOSITE LONG ROD INSULATOR            </v>
      </c>
      <c r="E86" s="586">
        <f>+'Sch-1'!E86</f>
        <v>1000009322</v>
      </c>
      <c r="F86" s="589" t="str">
        <f>+'Sch-1'!J86</f>
        <v>Composite long rod Insulators for 220kV Transmission Line-120 KN (Length-2175 mm, Creepage-7595 mm)</v>
      </c>
      <c r="G86" s="586" t="str">
        <f>+'Sch-1'!K86</f>
        <v xml:space="preserve">EA </v>
      </c>
      <c r="H86" s="586">
        <f>+'Sch-1'!L86</f>
        <v>400</v>
      </c>
      <c r="I86" s="640"/>
      <c r="J86" s="591" t="str">
        <f t="shared" si="0"/>
        <v>INCLUDED</v>
      </c>
    </row>
    <row r="87" spans="1:10" ht="31.2">
      <c r="A87" s="639">
        <v>31</v>
      </c>
      <c r="B87" s="586">
        <f>+'Sch-1'!B87</f>
        <v>7000029935</v>
      </c>
      <c r="C87" s="586">
        <f>+'Sch-1'!C87</f>
        <v>810</v>
      </c>
      <c r="D87" s="586" t="str">
        <f>+'Sch-1'!D87</f>
        <v xml:space="preserve">SPARE- CLR INSULATOR                    </v>
      </c>
      <c r="E87" s="586">
        <f>+'Sch-1'!E87</f>
        <v>1000009323</v>
      </c>
      <c r="F87" s="589" t="str">
        <f>+'Sch-1'!J87</f>
        <v>Composite long rod Insulators for 220kV Transmission Line-70 KN (Length-2030 mm, Creepage-7595 mm)</v>
      </c>
      <c r="G87" s="586" t="str">
        <f>+'Sch-1'!K87</f>
        <v xml:space="preserve">EA </v>
      </c>
      <c r="H87" s="586">
        <f>+'Sch-1'!L87</f>
        <v>80</v>
      </c>
      <c r="I87" s="640"/>
      <c r="J87" s="591" t="str">
        <f t="shared" si="0"/>
        <v>INCLUDED</v>
      </c>
    </row>
    <row r="88" spans="1:10" ht="31.2">
      <c r="A88" s="639">
        <v>32</v>
      </c>
      <c r="B88" s="586">
        <f>+'Sch-1'!B88</f>
        <v>7000029935</v>
      </c>
      <c r="C88" s="586">
        <f>+'Sch-1'!C88</f>
        <v>820</v>
      </c>
      <c r="D88" s="586" t="str">
        <f>+'Sch-1'!D88</f>
        <v xml:space="preserve">SPARE- CLR INSULATOR                    </v>
      </c>
      <c r="E88" s="586">
        <f>+'Sch-1'!E88</f>
        <v>1000009322</v>
      </c>
      <c r="F88" s="589" t="str">
        <f>+'Sch-1'!J88</f>
        <v>Composite long rod Insulators for 220kV Transmission Line-120 KN (Length-2175 mm, Creepage-7595 mm)</v>
      </c>
      <c r="G88" s="586" t="str">
        <f>+'Sch-1'!K88</f>
        <v xml:space="preserve">EA </v>
      </c>
      <c r="H88" s="586">
        <f>+'Sch-1'!L88</f>
        <v>40</v>
      </c>
      <c r="I88" s="640"/>
      <c r="J88" s="591" t="str">
        <f t="shared" si="0"/>
        <v>INCLUDED</v>
      </c>
    </row>
    <row r="89" spans="1:10" ht="31.2">
      <c r="A89" s="639">
        <v>33</v>
      </c>
      <c r="B89" s="586">
        <f>+'Sch-1'!B89</f>
        <v>7000029935</v>
      </c>
      <c r="C89" s="586">
        <f>+'Sch-1'!C89</f>
        <v>830</v>
      </c>
      <c r="D89" s="586" t="str">
        <f>+'Sch-1'!D89</f>
        <v xml:space="preserve">SUPPLY OF TOWER ACCESSORIES             </v>
      </c>
      <c r="E89" s="586">
        <f>+'Sch-1'!E89</f>
        <v>1000010538</v>
      </c>
      <c r="F89" s="589" t="str">
        <f>+'Sch-1'!J89</f>
        <v>Danger  Plate for 220kV</v>
      </c>
      <c r="G89" s="586" t="str">
        <f>+'Sch-1'!K89</f>
        <v xml:space="preserve">EA </v>
      </c>
      <c r="H89" s="586">
        <f>+'Sch-1'!L89</f>
        <v>335</v>
      </c>
      <c r="I89" s="640"/>
      <c r="J89" s="591" t="str">
        <f t="shared" si="0"/>
        <v>INCLUDED</v>
      </c>
    </row>
    <row r="90" spans="1:10" ht="31.2">
      <c r="A90" s="639">
        <v>34</v>
      </c>
      <c r="B90" s="586">
        <f>+'Sch-1'!B90</f>
        <v>7000029935</v>
      </c>
      <c r="C90" s="586">
        <f>+'Sch-1'!C90</f>
        <v>840</v>
      </c>
      <c r="D90" s="586" t="str">
        <f>+'Sch-1'!D90</f>
        <v xml:space="preserve">SUPPLY OF TOWER ACCESSORIES             </v>
      </c>
      <c r="E90" s="586">
        <f>+'Sch-1'!E90</f>
        <v>1000015970</v>
      </c>
      <c r="F90" s="589" t="str">
        <f>+'Sch-1'!J90</f>
        <v>Number  Plate for 220kV</v>
      </c>
      <c r="G90" s="586" t="str">
        <f>+'Sch-1'!K90</f>
        <v xml:space="preserve">EA </v>
      </c>
      <c r="H90" s="586">
        <f>+'Sch-1'!L90</f>
        <v>335</v>
      </c>
      <c r="I90" s="640"/>
      <c r="J90" s="591" t="str">
        <f t="shared" si="0"/>
        <v>INCLUDED</v>
      </c>
    </row>
    <row r="91" spans="1:10" ht="31.2">
      <c r="A91" s="639">
        <v>35</v>
      </c>
      <c r="B91" s="586">
        <f>+'Sch-1'!B91</f>
        <v>7000029935</v>
      </c>
      <c r="C91" s="586">
        <f>+'Sch-1'!C91</f>
        <v>850</v>
      </c>
      <c r="D91" s="586" t="str">
        <f>+'Sch-1'!D91</f>
        <v xml:space="preserve">SUPPLY OF TOWER ACCESSORIES             </v>
      </c>
      <c r="E91" s="586">
        <f>+'Sch-1'!E91</f>
        <v>1000009119</v>
      </c>
      <c r="F91" s="589" t="str">
        <f>+'Sch-1'!J91</f>
        <v>Circuit Plate  (Set of two)</v>
      </c>
      <c r="G91" s="586" t="str">
        <f>+'Sch-1'!K91</f>
        <v>SET</v>
      </c>
      <c r="H91" s="586">
        <f>+'Sch-1'!L91</f>
        <v>335</v>
      </c>
      <c r="I91" s="640"/>
      <c r="J91" s="591" t="str">
        <f t="shared" si="0"/>
        <v>INCLUDED</v>
      </c>
    </row>
    <row r="92" spans="1:10" ht="31.2">
      <c r="A92" s="639">
        <v>36</v>
      </c>
      <c r="B92" s="586">
        <f>+'Sch-1'!B92</f>
        <v>7000029935</v>
      </c>
      <c r="C92" s="586">
        <f>+'Sch-1'!C92</f>
        <v>860</v>
      </c>
      <c r="D92" s="586" t="str">
        <f>+'Sch-1'!D92</f>
        <v xml:space="preserve">SUPPLY OF TOWER ACCESSORIES             </v>
      </c>
      <c r="E92" s="586">
        <f>+'Sch-1'!E92</f>
        <v>1000017508</v>
      </c>
      <c r="F92" s="589" t="str">
        <f>+'Sch-1'!J92</f>
        <v>Phase Plate (Set of three)</v>
      </c>
      <c r="G92" s="586" t="str">
        <f>+'Sch-1'!K92</f>
        <v>SET</v>
      </c>
      <c r="H92" s="586">
        <f>+'Sch-1'!L92</f>
        <v>670</v>
      </c>
      <c r="I92" s="640"/>
      <c r="J92" s="591" t="str">
        <f t="shared" si="0"/>
        <v>INCLUDED</v>
      </c>
    </row>
    <row r="93" spans="1:10" ht="31.2">
      <c r="A93" s="639">
        <v>37</v>
      </c>
      <c r="B93" s="586">
        <f>+'Sch-1'!B93</f>
        <v>7000029935</v>
      </c>
      <c r="C93" s="586">
        <f>+'Sch-1'!C93</f>
        <v>870</v>
      </c>
      <c r="D93" s="586" t="str">
        <f>+'Sch-1'!D93</f>
        <v xml:space="preserve">SUPPLY OF TOWER ACCESSORIES             </v>
      </c>
      <c r="E93" s="586">
        <f>+'Sch-1'!E93</f>
        <v>1000006779</v>
      </c>
      <c r="F93" s="589" t="str">
        <f>+'Sch-1'!J93</f>
        <v>Supply of Anti-Climbing Devices ofBarbedWire Type</v>
      </c>
      <c r="G93" s="586" t="str">
        <f>+'Sch-1'!K93</f>
        <v>SET</v>
      </c>
      <c r="H93" s="586">
        <f>+'Sch-1'!L93</f>
        <v>335</v>
      </c>
      <c r="I93" s="640"/>
      <c r="J93" s="591" t="str">
        <f t="shared" si="0"/>
        <v>INCLUDED</v>
      </c>
    </row>
    <row r="94" spans="1:10" ht="31.2">
      <c r="A94" s="639">
        <v>38</v>
      </c>
      <c r="B94" s="586">
        <f>+'Sch-1'!B94</f>
        <v>7000029935</v>
      </c>
      <c r="C94" s="586">
        <f>+'Sch-1'!C94</f>
        <v>880</v>
      </c>
      <c r="D94" s="586" t="str">
        <f>+'Sch-1'!D94</f>
        <v xml:space="preserve">SUPPLY OF TOWER ACCESSORIES             </v>
      </c>
      <c r="E94" s="586">
        <f>+'Sch-1'!E94</f>
        <v>1000007735</v>
      </c>
      <c r="F94" s="589" t="str">
        <f>+'Sch-1'!J94</f>
        <v>Bird Guard (Set of Three)</v>
      </c>
      <c r="G94" s="586" t="str">
        <f>+'Sch-1'!K94</f>
        <v>SET</v>
      </c>
      <c r="H94" s="586">
        <f>+'Sch-1'!L94</f>
        <v>480</v>
      </c>
      <c r="I94" s="640"/>
      <c r="J94" s="591" t="str">
        <f t="shared" si="0"/>
        <v>INCLUDED</v>
      </c>
    </row>
    <row r="95" spans="1:10">
      <c r="A95" s="639">
        <v>39</v>
      </c>
      <c r="B95" s="586">
        <f>+'Sch-1'!B95</f>
        <v>7000029935</v>
      </c>
      <c r="C95" s="586">
        <f>+'Sch-1'!C95</f>
        <v>890</v>
      </c>
      <c r="D95" s="586" t="str">
        <f>+'Sch-1'!D95</f>
        <v xml:space="preserve">EARTHWIRE                               </v>
      </c>
      <c r="E95" s="586">
        <f>+'Sch-1'!E95</f>
        <v>1000030840</v>
      </c>
      <c r="F95" s="589" t="str">
        <f>+'Sch-1'!J95</f>
        <v>7/3.15 G.S. EARTHWIRE</v>
      </c>
      <c r="G95" s="586" t="str">
        <f>+'Sch-1'!K95</f>
        <v xml:space="preserve">KM </v>
      </c>
      <c r="H95" s="586">
        <f>+'Sch-1'!L95</f>
        <v>1</v>
      </c>
      <c r="I95" s="640"/>
      <c r="J95" s="591" t="str">
        <f t="shared" si="0"/>
        <v>INCLUDED</v>
      </c>
    </row>
    <row r="96" spans="1:10" ht="31.2">
      <c r="A96" s="639">
        <v>40</v>
      </c>
      <c r="B96" s="586">
        <f>+'Sch-1'!B96</f>
        <v>7000029935</v>
      </c>
      <c r="C96" s="586">
        <f>+'Sch-1'!C96</f>
        <v>910</v>
      </c>
      <c r="D96" s="586" t="str">
        <f>+'Sch-1'!D96</f>
        <v xml:space="preserve">SPECIAL TOOLS &amp; TACKLES FOR HTLS        </v>
      </c>
      <c r="E96" s="586">
        <f>+'Sch-1'!E96</f>
        <v>8000002295</v>
      </c>
      <c r="F96" s="589" t="str">
        <f>+'Sch-1'!J96</f>
        <v>SUPPLY OF ONE SET OF ALL THE SPECIAL TOOLS &amp; TACKLES REQUIRED FORSTRINGING OF THE OFFERED HTLS CONDUCTOR</v>
      </c>
      <c r="G96" s="586" t="str">
        <f>+'Sch-1'!K96</f>
        <v xml:space="preserve">LS </v>
      </c>
      <c r="H96" s="586">
        <f>+'Sch-1'!L96</f>
        <v>1</v>
      </c>
      <c r="I96" s="640"/>
      <c r="J96" s="591" t="str">
        <f t="shared" si="0"/>
        <v>INCLUDED</v>
      </c>
    </row>
    <row r="97" spans="1:10">
      <c r="A97" s="639">
        <v>41</v>
      </c>
      <c r="B97" s="586">
        <f>+'Sch-1'!B97</f>
        <v>7000029935</v>
      </c>
      <c r="C97" s="586">
        <f>+'Sch-1'!C97</f>
        <v>930</v>
      </c>
      <c r="D97" s="586" t="str">
        <f>+'Sch-1'!D97</f>
        <v xml:space="preserve">OPGW Supply                             </v>
      </c>
      <c r="E97" s="586">
        <f>+'Sch-1'!E97</f>
        <v>1000030941</v>
      </c>
      <c r="F97" s="589" t="str">
        <f>+'Sch-1'!J97</f>
        <v>48 FIBRE (DWSM) OPGW FIBRE OPTIC CABLE</v>
      </c>
      <c r="G97" s="586" t="str">
        <f>+'Sch-1'!K97</f>
        <v xml:space="preserve">KM </v>
      </c>
      <c r="H97" s="586">
        <f>+'Sch-1'!L97</f>
        <v>113.17400000000001</v>
      </c>
      <c r="I97" s="640"/>
      <c r="J97" s="591" t="str">
        <f t="shared" ref="J97:J127" si="2">IF(I97=0, "INCLUDED", IF(ISERROR(I97*H97), I97, I97*H97))</f>
        <v>INCLUDED</v>
      </c>
    </row>
    <row r="98" spans="1:10">
      <c r="A98" s="639">
        <v>42</v>
      </c>
      <c r="B98" s="586">
        <f>+'Sch-1'!B98</f>
        <v>7000029935</v>
      </c>
      <c r="C98" s="586">
        <f>+'Sch-1'!C98</f>
        <v>940</v>
      </c>
      <c r="D98" s="586" t="str">
        <f>+'Sch-1'!D98</f>
        <v xml:space="preserve">OPGW Supply                             </v>
      </c>
      <c r="E98" s="586">
        <f>+'Sch-1'!E98</f>
        <v>1000020445</v>
      </c>
      <c r="F98" s="589" t="str">
        <f>+'Sch-1'!J98</f>
        <v>Suspension clamp assembly for 48 fibre OPGW</v>
      </c>
      <c r="G98" s="586" t="str">
        <f>+'Sch-1'!K98</f>
        <v xml:space="preserve">EA </v>
      </c>
      <c r="H98" s="586">
        <f>+'Sch-1'!L98</f>
        <v>235</v>
      </c>
      <c r="I98" s="640"/>
      <c r="J98" s="591" t="str">
        <f t="shared" si="2"/>
        <v>INCLUDED</v>
      </c>
    </row>
    <row r="99" spans="1:10">
      <c r="A99" s="639">
        <v>43</v>
      </c>
      <c r="B99" s="586">
        <f>+'Sch-1'!B99</f>
        <v>7000029935</v>
      </c>
      <c r="C99" s="586">
        <f>+'Sch-1'!C99</f>
        <v>950</v>
      </c>
      <c r="D99" s="586" t="str">
        <f>+'Sch-1'!D99</f>
        <v xml:space="preserve">OPGW Supply                             </v>
      </c>
      <c r="E99" s="586">
        <f>+'Sch-1'!E99</f>
        <v>1000033145</v>
      </c>
      <c r="F99" s="589" t="str">
        <f>+'Sch-1'!J99</f>
        <v>TENSION ASSEMBLY - DEAD END FOR 48 FIBER OPGW</v>
      </c>
      <c r="G99" s="586" t="str">
        <f>+'Sch-1'!K99</f>
        <v>SET</v>
      </c>
      <c r="H99" s="586">
        <f>+'Sch-1'!L99</f>
        <v>1</v>
      </c>
      <c r="I99" s="640"/>
      <c r="J99" s="591" t="str">
        <f t="shared" si="2"/>
        <v>INCLUDED</v>
      </c>
    </row>
    <row r="100" spans="1:10" ht="31.2">
      <c r="A100" s="639">
        <v>44</v>
      </c>
      <c r="B100" s="586">
        <f>+'Sch-1'!B100</f>
        <v>7000029935</v>
      </c>
      <c r="C100" s="586">
        <f>+'Sch-1'!C100</f>
        <v>960</v>
      </c>
      <c r="D100" s="586" t="str">
        <f>+'Sch-1'!D100</f>
        <v xml:space="preserve">OPGW Supply                             </v>
      </c>
      <c r="E100" s="586">
        <f>+'Sch-1'!E100</f>
        <v>1000031040</v>
      </c>
      <c r="F100" s="589" t="str">
        <f>+'Sch-1'!J100</f>
        <v>TENSION  FITTINGS ASSEMBLY FOR 48F OPGW INCLUDING ALL ACCESSORIES FORJOINT BOX (SPLICING) LOCATION</v>
      </c>
      <c r="G100" s="586" t="str">
        <f>+'Sch-1'!K100</f>
        <v>SET</v>
      </c>
      <c r="H100" s="586">
        <f>+'Sch-1'!L100</f>
        <v>32</v>
      </c>
      <c r="I100" s="640"/>
      <c r="J100" s="591" t="str">
        <f t="shared" si="2"/>
        <v>INCLUDED</v>
      </c>
    </row>
    <row r="101" spans="1:10">
      <c r="A101" s="639">
        <v>45</v>
      </c>
      <c r="B101" s="586">
        <f>+'Sch-1'!B101</f>
        <v>7000029935</v>
      </c>
      <c r="C101" s="586">
        <f>+'Sch-1'!C101</f>
        <v>970</v>
      </c>
      <c r="D101" s="586" t="str">
        <f>+'Sch-1'!D101</f>
        <v xml:space="preserve">OPGW Supply                             </v>
      </c>
      <c r="E101" s="586">
        <f>+'Sch-1'!E101</f>
        <v>1000033147</v>
      </c>
      <c r="F101" s="589" t="str">
        <f>+'Sch-1'!J101</f>
        <v>TENSION ASSEMBLY - DOUBLE TENSION PASS THROUGH ASSEMBLY FOR 48 FIBEROPGW</v>
      </c>
      <c r="G101" s="586" t="str">
        <f>+'Sch-1'!K101</f>
        <v>SET</v>
      </c>
      <c r="H101" s="586">
        <f>+'Sch-1'!L101</f>
        <v>54</v>
      </c>
      <c r="I101" s="640"/>
      <c r="J101" s="591" t="str">
        <f t="shared" si="2"/>
        <v>INCLUDED</v>
      </c>
    </row>
    <row r="102" spans="1:10">
      <c r="A102" s="639">
        <v>46</v>
      </c>
      <c r="B102" s="586">
        <f>+'Sch-1'!B102</f>
        <v>7000029935</v>
      </c>
      <c r="C102" s="586">
        <f>+'Sch-1'!C102</f>
        <v>980</v>
      </c>
      <c r="D102" s="586" t="str">
        <f>+'Sch-1'!D102</f>
        <v xml:space="preserve">OPGW Supply                             </v>
      </c>
      <c r="E102" s="586">
        <f>+'Sch-1'!E102</f>
        <v>1000033143</v>
      </c>
      <c r="F102" s="589" t="str">
        <f>+'Sch-1'!J102</f>
        <v>TENSION ASSEMBLY FOR JOINTING AT SUSPENSION TOWER FOR 48 FIBER OPGW</v>
      </c>
      <c r="G102" s="586" t="str">
        <f>+'Sch-1'!K102</f>
        <v>SET</v>
      </c>
      <c r="H102" s="586">
        <f>+'Sch-1'!L102</f>
        <v>5</v>
      </c>
      <c r="I102" s="640"/>
      <c r="J102" s="591" t="str">
        <f t="shared" si="2"/>
        <v>INCLUDED</v>
      </c>
    </row>
    <row r="103" spans="1:10">
      <c r="A103" s="639">
        <v>47</v>
      </c>
      <c r="B103" s="586">
        <f>+'Sch-1'!B103</f>
        <v>7000029935</v>
      </c>
      <c r="C103" s="586">
        <f>+'Sch-1'!C103</f>
        <v>990</v>
      </c>
      <c r="D103" s="586" t="str">
        <f>+'Sch-1'!D103</f>
        <v xml:space="preserve">OPGW Supply                             </v>
      </c>
      <c r="E103" s="586">
        <f>+'Sch-1'!E103</f>
        <v>1000022418</v>
      </c>
      <c r="F103" s="589" t="str">
        <f>+'Sch-1'!J103</f>
        <v>Vibration Damper for 48 fibre OPGW</v>
      </c>
      <c r="G103" s="586" t="str">
        <f>+'Sch-1'!K103</f>
        <v xml:space="preserve">EA </v>
      </c>
      <c r="H103" s="586">
        <f>+'Sch-1'!L103</f>
        <v>1490</v>
      </c>
      <c r="I103" s="640"/>
      <c r="J103" s="591" t="str">
        <f t="shared" si="2"/>
        <v>INCLUDED</v>
      </c>
    </row>
    <row r="104" spans="1:10">
      <c r="A104" s="639">
        <v>48</v>
      </c>
      <c r="B104" s="586">
        <f>+'Sch-1'!B104</f>
        <v>7000029935</v>
      </c>
      <c r="C104" s="586">
        <f>+'Sch-1'!C104</f>
        <v>1000</v>
      </c>
      <c r="D104" s="586" t="str">
        <f>+'Sch-1'!D104</f>
        <v xml:space="preserve">OPGW Supply                             </v>
      </c>
      <c r="E104" s="586">
        <f>+'Sch-1'!E104</f>
        <v>1000010820</v>
      </c>
      <c r="F104" s="589" t="str">
        <f>+'Sch-1'!J104</f>
        <v>Down Lead clamp Assembly for 48 fibre OPGW</v>
      </c>
      <c r="G104" s="586" t="str">
        <f>+'Sch-1'!K104</f>
        <v xml:space="preserve">EA </v>
      </c>
      <c r="H104" s="586">
        <f>+'Sch-1'!L104</f>
        <v>1140</v>
      </c>
      <c r="I104" s="640"/>
      <c r="J104" s="591" t="str">
        <f t="shared" si="2"/>
        <v>INCLUDED</v>
      </c>
    </row>
    <row r="105" spans="1:10">
      <c r="A105" s="639">
        <v>49</v>
      </c>
      <c r="B105" s="586">
        <f>+'Sch-1'!B105</f>
        <v>7000029935</v>
      </c>
      <c r="C105" s="586">
        <f>+'Sch-1'!C105</f>
        <v>1010</v>
      </c>
      <c r="D105" s="586" t="str">
        <f>+'Sch-1'!D105</f>
        <v xml:space="preserve">OPGW Supply                             </v>
      </c>
      <c r="E105" s="586">
        <f>+'Sch-1'!E105</f>
        <v>1000014201</v>
      </c>
      <c r="F105" s="589" t="str">
        <f>+'Sch-1'!J105</f>
        <v>Joint Box for 48 fibre OPGW</v>
      </c>
      <c r="G105" s="586" t="str">
        <f>+'Sch-1'!K105</f>
        <v xml:space="preserve">EA </v>
      </c>
      <c r="H105" s="586">
        <f>+'Sch-1'!L105</f>
        <v>38</v>
      </c>
      <c r="I105" s="640"/>
      <c r="J105" s="591" t="str">
        <f t="shared" si="2"/>
        <v>INCLUDED</v>
      </c>
    </row>
    <row r="106" spans="1:10">
      <c r="A106" s="639">
        <v>50</v>
      </c>
      <c r="B106" s="586">
        <f>+'Sch-1'!B106</f>
        <v>7000029935</v>
      </c>
      <c r="C106" s="586">
        <f>+'Sch-1'!C106</f>
        <v>1020</v>
      </c>
      <c r="D106" s="586" t="str">
        <f>+'Sch-1'!D106</f>
        <v xml:space="preserve">OPGW Supply                             </v>
      </c>
      <c r="E106" s="586">
        <f>+'Sch-1'!E106</f>
        <v>1000076810</v>
      </c>
      <c r="F106" s="589" t="str">
        <f>+'Sch-1'!J106</f>
        <v>96 FIBRE (DWSM) OPGW FIBRE OPTIC CABLE</v>
      </c>
      <c r="G106" s="586" t="str">
        <f>+'Sch-1'!K106</f>
        <v xml:space="preserve">KM </v>
      </c>
      <c r="H106" s="586">
        <f>+'Sch-1'!L106</f>
        <v>2.81</v>
      </c>
      <c r="I106" s="640"/>
      <c r="J106" s="591" t="str">
        <f t="shared" si="2"/>
        <v>INCLUDED</v>
      </c>
    </row>
    <row r="107" spans="1:10">
      <c r="A107" s="639">
        <v>51</v>
      </c>
      <c r="B107" s="586">
        <f>+'Sch-1'!B107</f>
        <v>7000029935</v>
      </c>
      <c r="C107" s="586">
        <f>+'Sch-1'!C107</f>
        <v>1030</v>
      </c>
      <c r="D107" s="586" t="str">
        <f>+'Sch-1'!D107</f>
        <v xml:space="preserve">OPGW Supply                             </v>
      </c>
      <c r="E107" s="586">
        <f>+'Sch-1'!E107</f>
        <v>1000076811</v>
      </c>
      <c r="F107" s="589" t="str">
        <f>+'Sch-1'!J107</f>
        <v>TENSION ASSEMBLY - DEAD END FOR 96 FIBER OPGW</v>
      </c>
      <c r="G107" s="586" t="str">
        <f>+'Sch-1'!K107</f>
        <v>SET</v>
      </c>
      <c r="H107" s="586">
        <f>+'Sch-1'!L107</f>
        <v>1</v>
      </c>
      <c r="I107" s="640"/>
      <c r="J107" s="591" t="str">
        <f t="shared" si="2"/>
        <v>INCLUDED</v>
      </c>
    </row>
    <row r="108" spans="1:10" ht="31.2">
      <c r="A108" s="639">
        <v>52</v>
      </c>
      <c r="B108" s="586">
        <f>+'Sch-1'!B108</f>
        <v>7000029935</v>
      </c>
      <c r="C108" s="586">
        <f>+'Sch-1'!C108</f>
        <v>1040</v>
      </c>
      <c r="D108" s="586" t="str">
        <f>+'Sch-1'!D108</f>
        <v xml:space="preserve">OPGW Supply                             </v>
      </c>
      <c r="E108" s="586">
        <f>+'Sch-1'!E108</f>
        <v>1000076813</v>
      </c>
      <c r="F108" s="589" t="str">
        <f>+'Sch-1'!J108</f>
        <v>TENSION  FITTINGS ASSEMBLY FOR 96F OPGW INCLUDING ALL ACCESSORIESFORJOINT BOX (SPLICING) LOCATION</v>
      </c>
      <c r="G108" s="586" t="str">
        <f>+'Sch-1'!K108</f>
        <v>SET</v>
      </c>
      <c r="H108" s="586">
        <f>+'Sch-1'!L108</f>
        <v>1</v>
      </c>
      <c r="I108" s="640"/>
      <c r="J108" s="591" t="str">
        <f t="shared" si="2"/>
        <v>INCLUDED</v>
      </c>
    </row>
    <row r="109" spans="1:10">
      <c r="A109" s="639">
        <v>53</v>
      </c>
      <c r="B109" s="586">
        <f>+'Sch-1'!B109</f>
        <v>7000029935</v>
      </c>
      <c r="C109" s="586">
        <f>+'Sch-1'!C109</f>
        <v>1050</v>
      </c>
      <c r="D109" s="586" t="str">
        <f>+'Sch-1'!D109</f>
        <v xml:space="preserve">OPGW Supply                             </v>
      </c>
      <c r="E109" s="586">
        <f>+'Sch-1'!E109</f>
        <v>1000076815</v>
      </c>
      <c r="F109" s="589" t="str">
        <f>+'Sch-1'!J109</f>
        <v>TENSION ASSEMBLY - DOUBLE TENSION PASS THROUGH ASSEMBLY FOR 96FIBEROPGW</v>
      </c>
      <c r="G109" s="586" t="str">
        <f>+'Sch-1'!K109</f>
        <v>SET</v>
      </c>
      <c r="H109" s="586">
        <f>+'Sch-1'!L109</f>
        <v>8</v>
      </c>
      <c r="I109" s="640"/>
      <c r="J109" s="591" t="str">
        <f t="shared" si="2"/>
        <v>INCLUDED</v>
      </c>
    </row>
    <row r="110" spans="1:10">
      <c r="A110" s="639">
        <v>54</v>
      </c>
      <c r="B110" s="586">
        <f>+'Sch-1'!B110</f>
        <v>7000029935</v>
      </c>
      <c r="C110" s="586">
        <f>+'Sch-1'!C110</f>
        <v>1060</v>
      </c>
      <c r="D110" s="586" t="str">
        <f>+'Sch-1'!D110</f>
        <v xml:space="preserve">OPGW Supply                             </v>
      </c>
      <c r="E110" s="586">
        <f>+'Sch-1'!E110</f>
        <v>1000076818</v>
      </c>
      <c r="F110" s="589" t="str">
        <f>+'Sch-1'!J110</f>
        <v>VIBRATION DAMPER FOR 96 FIBRE OPGW</v>
      </c>
      <c r="G110" s="586" t="str">
        <f>+'Sch-1'!K110</f>
        <v xml:space="preserve">EA </v>
      </c>
      <c r="H110" s="586">
        <f>+'Sch-1'!L110</f>
        <v>58</v>
      </c>
      <c r="I110" s="640"/>
      <c r="J110" s="591" t="str">
        <f t="shared" si="2"/>
        <v>INCLUDED</v>
      </c>
    </row>
    <row r="111" spans="1:10">
      <c r="A111" s="639">
        <v>55</v>
      </c>
      <c r="B111" s="586">
        <f>+'Sch-1'!B111</f>
        <v>7000029935</v>
      </c>
      <c r="C111" s="586">
        <f>+'Sch-1'!C111</f>
        <v>1070</v>
      </c>
      <c r="D111" s="586" t="str">
        <f>+'Sch-1'!D111</f>
        <v xml:space="preserve">OPGW Supply                             </v>
      </c>
      <c r="E111" s="586">
        <f>+'Sch-1'!E111</f>
        <v>1000076812</v>
      </c>
      <c r="F111" s="589" t="str">
        <f>+'Sch-1'!J111</f>
        <v>DOWN LEAD CLAMP ASSEMBLY FOR 96 FIBRE OPGW</v>
      </c>
      <c r="G111" s="586" t="str">
        <f>+'Sch-1'!K111</f>
        <v xml:space="preserve">EA </v>
      </c>
      <c r="H111" s="586">
        <f>+'Sch-1'!L111</f>
        <v>67</v>
      </c>
      <c r="I111" s="640"/>
      <c r="J111" s="591" t="str">
        <f t="shared" si="2"/>
        <v>INCLUDED</v>
      </c>
    </row>
    <row r="112" spans="1:10">
      <c r="A112" s="639">
        <v>56</v>
      </c>
      <c r="B112" s="586">
        <f>+'Sch-1'!B112</f>
        <v>7000029935</v>
      </c>
      <c r="C112" s="586">
        <f>+'Sch-1'!C112</f>
        <v>1080</v>
      </c>
      <c r="D112" s="586" t="str">
        <f>+'Sch-1'!D112</f>
        <v xml:space="preserve">OPGW Supply                             </v>
      </c>
      <c r="E112" s="586">
        <f>+'Sch-1'!E112</f>
        <v>1000076814</v>
      </c>
      <c r="F112" s="589" t="str">
        <f>+'Sch-1'!J112</f>
        <v>JOINT BOX FOR 96 FIBRE OPGW</v>
      </c>
      <c r="G112" s="586" t="str">
        <f>+'Sch-1'!K112</f>
        <v xml:space="preserve">EA </v>
      </c>
      <c r="H112" s="586">
        <f>+'Sch-1'!L112</f>
        <v>2</v>
      </c>
      <c r="I112" s="640"/>
      <c r="J112" s="591" t="str">
        <f t="shared" si="2"/>
        <v>INCLUDED</v>
      </c>
    </row>
    <row r="113" spans="1:10">
      <c r="A113" s="639">
        <v>57</v>
      </c>
      <c r="B113" s="586">
        <f>+'Sch-1'!B113</f>
        <v>7000029935</v>
      </c>
      <c r="C113" s="586">
        <f>+'Sch-1'!C113</f>
        <v>1090</v>
      </c>
      <c r="D113" s="586" t="str">
        <f>+'Sch-1'!D113</f>
        <v xml:space="preserve">OPGW Supply                             </v>
      </c>
      <c r="E113" s="586">
        <f>+'Sch-1'!E113</f>
        <v>1000023471</v>
      </c>
      <c r="F113" s="589" t="str">
        <f>+'Sch-1'!J113</f>
        <v>OPGW Fibre Optic Distribution Panel (FODP): Indoor Type: 96F</v>
      </c>
      <c r="G113" s="586" t="str">
        <f>+'Sch-1'!K113</f>
        <v xml:space="preserve">EA </v>
      </c>
      <c r="H113" s="586">
        <f>+'Sch-1'!L113</f>
        <v>2</v>
      </c>
      <c r="I113" s="640"/>
      <c r="J113" s="591" t="str">
        <f t="shared" si="2"/>
        <v>INCLUDED</v>
      </c>
    </row>
    <row r="114" spans="1:10">
      <c r="A114" s="639">
        <v>58</v>
      </c>
      <c r="B114" s="586">
        <f>+'Sch-1'!B114</f>
        <v>7000029935</v>
      </c>
      <c r="C114" s="586">
        <f>+'Sch-1'!C114</f>
        <v>1100</v>
      </c>
      <c r="D114" s="586" t="str">
        <f>+'Sch-1'!D114</f>
        <v xml:space="preserve">OPGW Supply                             </v>
      </c>
      <c r="E114" s="586">
        <f>+'Sch-1'!E114</f>
        <v>1000037546</v>
      </c>
      <c r="F114" s="589" t="str">
        <f>+'Sch-1'!J114</f>
        <v>48F (DWSM) APPROACH FIBRE OPTIC CABLE</v>
      </c>
      <c r="G114" s="586" t="str">
        <f>+'Sch-1'!K114</f>
        <v xml:space="preserve">KM </v>
      </c>
      <c r="H114" s="586">
        <f>+'Sch-1'!L114</f>
        <v>0.5</v>
      </c>
      <c r="I114" s="640"/>
      <c r="J114" s="591" t="str">
        <f t="shared" si="2"/>
        <v>INCLUDED</v>
      </c>
    </row>
    <row r="115" spans="1:10">
      <c r="A115" s="639">
        <v>59</v>
      </c>
      <c r="B115" s="586">
        <f>+'Sch-1'!B115</f>
        <v>7000029935</v>
      </c>
      <c r="C115" s="586">
        <f>+'Sch-1'!C115</f>
        <v>1110</v>
      </c>
      <c r="D115" s="586" t="str">
        <f>+'Sch-1'!D115</f>
        <v xml:space="preserve">OPGW Supply                             </v>
      </c>
      <c r="E115" s="586">
        <f>+'Sch-1'!E115</f>
        <v>1000076809</v>
      </c>
      <c r="F115" s="589" t="str">
        <f>+'Sch-1'!J115</f>
        <v>96F (DWSM) APPROACH FIBRE OPTIC CABLE</v>
      </c>
      <c r="G115" s="586" t="str">
        <f>+'Sch-1'!K115</f>
        <v xml:space="preserve">KM </v>
      </c>
      <c r="H115" s="586">
        <f>+'Sch-1'!L115</f>
        <v>0.5</v>
      </c>
      <c r="I115" s="640"/>
      <c r="J115" s="591" t="str">
        <f t="shared" si="2"/>
        <v>INCLUDED</v>
      </c>
    </row>
    <row r="116" spans="1:10">
      <c r="A116" s="639">
        <v>60</v>
      </c>
      <c r="B116" s="586">
        <f>+'Sch-1'!B116</f>
        <v>7000029935</v>
      </c>
      <c r="C116" s="586">
        <f>+'Sch-1'!C116</f>
        <v>1120</v>
      </c>
      <c r="D116" s="586" t="str">
        <f>+'Sch-1'!D116</f>
        <v xml:space="preserve">OPGW Supply                             </v>
      </c>
      <c r="E116" s="586">
        <f>+'Sch-1'!E116</f>
        <v>1000066614</v>
      </c>
      <c r="F116" s="589" t="str">
        <f>+'Sch-1'!J116</f>
        <v>GI PIPE INSTALLATION HARDWARE FOR APPROACH CABLING</v>
      </c>
      <c r="G116" s="586" t="str">
        <f>+'Sch-1'!K116</f>
        <v xml:space="preserve">KM </v>
      </c>
      <c r="H116" s="586">
        <f>+'Sch-1'!L116</f>
        <v>1</v>
      </c>
      <c r="I116" s="640"/>
      <c r="J116" s="591" t="str">
        <f t="shared" si="2"/>
        <v>INCLUDED</v>
      </c>
    </row>
    <row r="117" spans="1:10">
      <c r="A117" s="639">
        <v>61</v>
      </c>
      <c r="B117" s="586">
        <f>+'Sch-1'!B117</f>
        <v>7000029935</v>
      </c>
      <c r="C117" s="586">
        <f>+'Sch-1'!C117</f>
        <v>1130</v>
      </c>
      <c r="D117" s="586" t="str">
        <f>+'Sch-1'!D117</f>
        <v xml:space="preserve">OPGW Supply                             </v>
      </c>
      <c r="E117" s="586">
        <f>+'Sch-1'!E117</f>
        <v>1000066612</v>
      </c>
      <c r="F117" s="589" t="str">
        <f>+'Sch-1'!J117</f>
        <v>GI ELBOW INSTALLATION HARDWARE FOR APPROAH CABLING</v>
      </c>
      <c r="G117" s="586" t="str">
        <f>+'Sch-1'!K117</f>
        <v xml:space="preserve">EA </v>
      </c>
      <c r="H117" s="586">
        <f>+'Sch-1'!L117</f>
        <v>10</v>
      </c>
      <c r="I117" s="640"/>
      <c r="J117" s="591" t="str">
        <f t="shared" si="2"/>
        <v>INCLUDED</v>
      </c>
    </row>
    <row r="118" spans="1:10">
      <c r="A118" s="639">
        <v>62</v>
      </c>
      <c r="B118" s="586">
        <f>+'Sch-1'!B118</f>
        <v>7000029935</v>
      </c>
      <c r="C118" s="586">
        <f>+'Sch-1'!C118</f>
        <v>1140</v>
      </c>
      <c r="D118" s="586" t="str">
        <f>+'Sch-1'!D118</f>
        <v xml:space="preserve">OPGW Supply                             </v>
      </c>
      <c r="E118" s="586">
        <f>+'Sch-1'!E118</f>
        <v>1000066613</v>
      </c>
      <c r="F118" s="589" t="str">
        <f>+'Sch-1'!J118</f>
        <v>GI FLEXIBLE CONDUIT INSTALLATION HARDWARE FOR APPROAH CABLING</v>
      </c>
      <c r="G118" s="586" t="str">
        <f>+'Sch-1'!K118</f>
        <v xml:space="preserve">EA </v>
      </c>
      <c r="H118" s="586">
        <f>+'Sch-1'!L118</f>
        <v>7</v>
      </c>
      <c r="I118" s="640"/>
      <c r="J118" s="591" t="str">
        <f t="shared" si="2"/>
        <v>INCLUDED</v>
      </c>
    </row>
    <row r="119" spans="1:10">
      <c r="A119" s="639">
        <v>63</v>
      </c>
      <c r="B119" s="586">
        <f>+'Sch-1'!B119</f>
        <v>7000029935</v>
      </c>
      <c r="C119" s="586">
        <f>+'Sch-1'!C119</f>
        <v>1150</v>
      </c>
      <c r="D119" s="586" t="str">
        <f>+'Sch-1'!D119</f>
        <v xml:space="preserve">OPGW spares                             </v>
      </c>
      <c r="E119" s="586">
        <f>+'Sch-1'!E119</f>
        <v>1000030941</v>
      </c>
      <c r="F119" s="589" t="str">
        <f>+'Sch-1'!J119</f>
        <v>48 FIBRE (DWSM) OPGW FIBRE OPTIC CABLE</v>
      </c>
      <c r="G119" s="586" t="str">
        <f>+'Sch-1'!K119</f>
        <v xml:space="preserve">KM </v>
      </c>
      <c r="H119" s="586">
        <f>+'Sch-1'!L119</f>
        <v>3</v>
      </c>
      <c r="I119" s="640"/>
      <c r="J119" s="591" t="str">
        <f t="shared" si="2"/>
        <v>INCLUDED</v>
      </c>
    </row>
    <row r="120" spans="1:10">
      <c r="A120" s="639">
        <v>64</v>
      </c>
      <c r="B120" s="586">
        <f>+'Sch-1'!B120</f>
        <v>7000029935</v>
      </c>
      <c r="C120" s="586">
        <f>+'Sch-1'!C120</f>
        <v>1160</v>
      </c>
      <c r="D120" s="586" t="str">
        <f>+'Sch-1'!D120</f>
        <v xml:space="preserve">OPGW spares                             </v>
      </c>
      <c r="E120" s="586">
        <f>+'Sch-1'!E120</f>
        <v>1000020445</v>
      </c>
      <c r="F120" s="589" t="str">
        <f>+'Sch-1'!J120</f>
        <v>Suspension clamp assembly for 48 fibre OPGW</v>
      </c>
      <c r="G120" s="586" t="str">
        <f>+'Sch-1'!K120</f>
        <v xml:space="preserve">EA </v>
      </c>
      <c r="H120" s="586">
        <f>+'Sch-1'!L120</f>
        <v>8</v>
      </c>
      <c r="I120" s="640"/>
      <c r="J120" s="591" t="str">
        <f t="shared" si="2"/>
        <v>INCLUDED</v>
      </c>
    </row>
    <row r="121" spans="1:10">
      <c r="A121" s="639">
        <v>65</v>
      </c>
      <c r="B121" s="586">
        <f>+'Sch-1'!B121</f>
        <v>7000029935</v>
      </c>
      <c r="C121" s="586">
        <f>+'Sch-1'!C121</f>
        <v>1170</v>
      </c>
      <c r="D121" s="586" t="str">
        <f>+'Sch-1'!D121</f>
        <v xml:space="preserve">OPGW spares                             </v>
      </c>
      <c r="E121" s="586">
        <f>+'Sch-1'!E121</f>
        <v>1000033145</v>
      </c>
      <c r="F121" s="589" t="str">
        <f>+'Sch-1'!J121</f>
        <v>TENSION ASSEMBLY - DEAD END FOR 48 FIBER OPGW</v>
      </c>
      <c r="G121" s="586" t="str">
        <f>+'Sch-1'!K121</f>
        <v>SET</v>
      </c>
      <c r="H121" s="586">
        <f>+'Sch-1'!L121</f>
        <v>1</v>
      </c>
      <c r="I121" s="640"/>
      <c r="J121" s="591" t="str">
        <f t="shared" si="2"/>
        <v>INCLUDED</v>
      </c>
    </row>
    <row r="122" spans="1:10" ht="31.2">
      <c r="A122" s="639">
        <v>66</v>
      </c>
      <c r="B122" s="586">
        <f>+'Sch-1'!B122</f>
        <v>7000029935</v>
      </c>
      <c r="C122" s="586">
        <f>+'Sch-1'!C122</f>
        <v>1180</v>
      </c>
      <c r="D122" s="586" t="str">
        <f>+'Sch-1'!D122</f>
        <v xml:space="preserve">OPGW spares                             </v>
      </c>
      <c r="E122" s="586">
        <f>+'Sch-1'!E122</f>
        <v>1000031040</v>
      </c>
      <c r="F122" s="589" t="str">
        <f>+'Sch-1'!J122</f>
        <v>TENSION  FITTINGS ASSEMBLY FOR 48F OPGW INCLUDING ALL ACCESSORIES FORJOINT BOX (SPLICING) LOCATION</v>
      </c>
      <c r="G122" s="586" t="str">
        <f>+'Sch-1'!K122</f>
        <v>SET</v>
      </c>
      <c r="H122" s="586">
        <f>+'Sch-1'!L122</f>
        <v>3</v>
      </c>
      <c r="I122" s="640"/>
      <c r="J122" s="591" t="str">
        <f t="shared" si="2"/>
        <v>INCLUDED</v>
      </c>
    </row>
    <row r="123" spans="1:10">
      <c r="A123" s="639">
        <v>67</v>
      </c>
      <c r="B123" s="586">
        <f>+'Sch-1'!B123</f>
        <v>7000029935</v>
      </c>
      <c r="C123" s="586">
        <f>+'Sch-1'!C123</f>
        <v>1190</v>
      </c>
      <c r="D123" s="586" t="str">
        <f>+'Sch-1'!D123</f>
        <v xml:space="preserve">OPGW spares                             </v>
      </c>
      <c r="E123" s="586">
        <f>+'Sch-1'!E123</f>
        <v>1000033147</v>
      </c>
      <c r="F123" s="589" t="str">
        <f>+'Sch-1'!J123</f>
        <v>TENSION ASSEMBLY - DOUBLE TENSION PASS THROUGH ASSEMBLY FOR 48 FIBEROPGW</v>
      </c>
      <c r="G123" s="586" t="str">
        <f>+'Sch-1'!K123</f>
        <v>SET</v>
      </c>
      <c r="H123" s="586">
        <f>+'Sch-1'!L123</f>
        <v>1</v>
      </c>
      <c r="I123" s="640"/>
      <c r="J123" s="591" t="str">
        <f t="shared" si="2"/>
        <v>INCLUDED</v>
      </c>
    </row>
    <row r="124" spans="1:10">
      <c r="A124" s="639">
        <v>68</v>
      </c>
      <c r="B124" s="586">
        <f>+'Sch-1'!B124</f>
        <v>7000029935</v>
      </c>
      <c r="C124" s="586">
        <f>+'Sch-1'!C124</f>
        <v>1200</v>
      </c>
      <c r="D124" s="586" t="str">
        <f>+'Sch-1'!D124</f>
        <v xml:space="preserve">OPGW spares                             </v>
      </c>
      <c r="E124" s="586">
        <f>+'Sch-1'!E124</f>
        <v>1000033143</v>
      </c>
      <c r="F124" s="589" t="str">
        <f>+'Sch-1'!J124</f>
        <v>TENSION ASSEMBLY FOR JOINTING AT SUSPENSION TOWER FOR 48 FIBER OPGW</v>
      </c>
      <c r="G124" s="586" t="str">
        <f>+'Sch-1'!K124</f>
        <v>SET</v>
      </c>
      <c r="H124" s="586">
        <f>+'Sch-1'!L124</f>
        <v>1</v>
      </c>
      <c r="I124" s="640"/>
      <c r="J124" s="591" t="str">
        <f t="shared" si="2"/>
        <v>INCLUDED</v>
      </c>
    </row>
    <row r="125" spans="1:10">
      <c r="A125" s="639">
        <v>69</v>
      </c>
      <c r="B125" s="586">
        <f>+'Sch-1'!B125</f>
        <v>7000029935</v>
      </c>
      <c r="C125" s="586">
        <f>+'Sch-1'!C125</f>
        <v>1210</v>
      </c>
      <c r="D125" s="586" t="str">
        <f>+'Sch-1'!D125</f>
        <v xml:space="preserve">OPGW spares                             </v>
      </c>
      <c r="E125" s="586">
        <f>+'Sch-1'!E125</f>
        <v>1000022418</v>
      </c>
      <c r="F125" s="589" t="str">
        <f>+'Sch-1'!J125</f>
        <v>Vibration Damper for 48 fibre OPGW</v>
      </c>
      <c r="G125" s="586" t="str">
        <f>+'Sch-1'!K125</f>
        <v xml:space="preserve">EA </v>
      </c>
      <c r="H125" s="586">
        <f>+'Sch-1'!L125</f>
        <v>53</v>
      </c>
      <c r="I125" s="640"/>
      <c r="J125" s="591" t="str">
        <f t="shared" si="2"/>
        <v>INCLUDED</v>
      </c>
    </row>
    <row r="126" spans="1:10">
      <c r="A126" s="639">
        <v>70</v>
      </c>
      <c r="B126" s="586">
        <f>+'Sch-1'!B126</f>
        <v>7000029935</v>
      </c>
      <c r="C126" s="586">
        <f>+'Sch-1'!C126</f>
        <v>1220</v>
      </c>
      <c r="D126" s="586" t="str">
        <f>+'Sch-1'!D126</f>
        <v xml:space="preserve">OPGW spares                             </v>
      </c>
      <c r="E126" s="586">
        <f>+'Sch-1'!E126</f>
        <v>1000010820</v>
      </c>
      <c r="F126" s="589" t="str">
        <f>+'Sch-1'!J126</f>
        <v>Down Lead clamp Assembly for 48 fibre OPGW</v>
      </c>
      <c r="G126" s="586" t="str">
        <f>+'Sch-1'!K126</f>
        <v xml:space="preserve">EA </v>
      </c>
      <c r="H126" s="586">
        <f>+'Sch-1'!L126</f>
        <v>40</v>
      </c>
      <c r="I126" s="640"/>
      <c r="J126" s="591" t="str">
        <f t="shared" si="2"/>
        <v>INCLUDED</v>
      </c>
    </row>
    <row r="127" spans="1:10">
      <c r="A127" s="639">
        <v>71</v>
      </c>
      <c r="B127" s="586">
        <f>+'Sch-1'!B127</f>
        <v>7000029935</v>
      </c>
      <c r="C127" s="586">
        <f>+'Sch-1'!C127</f>
        <v>1230</v>
      </c>
      <c r="D127" s="586" t="str">
        <f>+'Sch-1'!D127</f>
        <v xml:space="preserve">OPGW spares                             </v>
      </c>
      <c r="E127" s="586">
        <f>+'Sch-1'!E127</f>
        <v>1000014201</v>
      </c>
      <c r="F127" s="589" t="str">
        <f>+'Sch-1'!J127</f>
        <v>Joint Box for 48 fibre OPGW</v>
      </c>
      <c r="G127" s="586" t="str">
        <f>+'Sch-1'!K127</f>
        <v xml:space="preserve">EA </v>
      </c>
      <c r="H127" s="586">
        <f>+'Sch-1'!L127</f>
        <v>1</v>
      </c>
      <c r="I127" s="640"/>
      <c r="J127" s="591" t="str">
        <f t="shared" si="2"/>
        <v>INCLUDED</v>
      </c>
    </row>
    <row r="128" spans="1:10">
      <c r="A128" s="639">
        <v>72</v>
      </c>
      <c r="B128" s="586">
        <f>+'Sch-1'!B128</f>
        <v>7000029935</v>
      </c>
      <c r="C128" s="586">
        <f>+'Sch-1'!C128</f>
        <v>1240</v>
      </c>
      <c r="D128" s="586" t="str">
        <f>+'Sch-1'!D128</f>
        <v xml:space="preserve">OPGW spares                             </v>
      </c>
      <c r="E128" s="586">
        <f>+'Sch-1'!E128</f>
        <v>1000076810</v>
      </c>
      <c r="F128" s="589" t="str">
        <f>+'Sch-1'!J128</f>
        <v>96 FIBRE (DWSM) OPGW FIBRE OPTIC CABLE</v>
      </c>
      <c r="G128" s="586" t="str">
        <f>+'Sch-1'!K128</f>
        <v xml:space="preserve">KM </v>
      </c>
      <c r="H128" s="586">
        <f>+'Sch-1'!L128</f>
        <v>3</v>
      </c>
      <c r="I128" s="640"/>
      <c r="J128" s="591" t="str">
        <f t="shared" si="0"/>
        <v>INCLUDED</v>
      </c>
    </row>
    <row r="129" spans="1:11">
      <c r="A129" s="639">
        <v>73</v>
      </c>
      <c r="B129" s="586">
        <f>+'Sch-1'!B129</f>
        <v>7000029935</v>
      </c>
      <c r="C129" s="586">
        <f>+'Sch-1'!C129</f>
        <v>1250</v>
      </c>
      <c r="D129" s="586" t="str">
        <f>+'Sch-1'!D129</f>
        <v xml:space="preserve">OPGW spares                             </v>
      </c>
      <c r="E129" s="586">
        <f>+'Sch-1'!E129</f>
        <v>1000076811</v>
      </c>
      <c r="F129" s="589" t="str">
        <f>+'Sch-1'!J129</f>
        <v>TENSION ASSEMBLY - DEAD END FOR 96 FIBER OPGW</v>
      </c>
      <c r="G129" s="586" t="str">
        <f>+'Sch-1'!K129</f>
        <v>SET</v>
      </c>
      <c r="H129" s="586">
        <f>+'Sch-1'!L129</f>
        <v>1</v>
      </c>
      <c r="I129" s="640"/>
      <c r="J129" s="591" t="str">
        <f t="shared" si="0"/>
        <v>INCLUDED</v>
      </c>
    </row>
    <row r="130" spans="1:11" ht="31.2">
      <c r="A130" s="639">
        <v>74</v>
      </c>
      <c r="B130" s="586">
        <f>+'Sch-1'!B130</f>
        <v>7000029935</v>
      </c>
      <c r="C130" s="586">
        <f>+'Sch-1'!C130</f>
        <v>1260</v>
      </c>
      <c r="D130" s="586" t="str">
        <f>+'Sch-1'!D130</f>
        <v xml:space="preserve">OPGW spares                             </v>
      </c>
      <c r="E130" s="586">
        <f>+'Sch-1'!E130</f>
        <v>1000076813</v>
      </c>
      <c r="F130" s="589" t="str">
        <f>+'Sch-1'!J130</f>
        <v>TENSION  FITTINGS ASSEMBLY FOR 96F OPGW INCLUDING ALL ACCESSORIESFORJOINT BOX (SPLICING) LOCATION</v>
      </c>
      <c r="G130" s="586" t="str">
        <f>+'Sch-1'!K130</f>
        <v>SET</v>
      </c>
      <c r="H130" s="586">
        <f>+'Sch-1'!L130</f>
        <v>1</v>
      </c>
      <c r="I130" s="640"/>
      <c r="J130" s="591" t="str">
        <f t="shared" si="0"/>
        <v>INCLUDED</v>
      </c>
    </row>
    <row r="131" spans="1:11">
      <c r="A131" s="639">
        <v>75</v>
      </c>
      <c r="B131" s="586">
        <f>+'Sch-1'!B131</f>
        <v>7000029935</v>
      </c>
      <c r="C131" s="586">
        <f>+'Sch-1'!C131</f>
        <v>1270</v>
      </c>
      <c r="D131" s="586" t="str">
        <f>+'Sch-1'!D131</f>
        <v xml:space="preserve">OPGW spares                             </v>
      </c>
      <c r="E131" s="586">
        <f>+'Sch-1'!E131</f>
        <v>1000076815</v>
      </c>
      <c r="F131" s="589" t="str">
        <f>+'Sch-1'!J131</f>
        <v>TENSION ASSEMBLY - DOUBLE TENSION PASS THROUGH ASSEMBLY FOR 96FIBEROPGW</v>
      </c>
      <c r="G131" s="586" t="str">
        <f>+'Sch-1'!K131</f>
        <v>SET</v>
      </c>
      <c r="H131" s="586">
        <f>+'Sch-1'!L131</f>
        <v>1</v>
      </c>
      <c r="I131" s="640"/>
      <c r="J131" s="591" t="str">
        <f t="shared" si="0"/>
        <v>INCLUDED</v>
      </c>
    </row>
    <row r="132" spans="1:11">
      <c r="A132" s="639">
        <v>76</v>
      </c>
      <c r="B132" s="586">
        <f>+'Sch-1'!B132</f>
        <v>7000029935</v>
      </c>
      <c r="C132" s="586">
        <f>+'Sch-1'!C132</f>
        <v>1280</v>
      </c>
      <c r="D132" s="586" t="str">
        <f>+'Sch-1'!D132</f>
        <v xml:space="preserve">OPGW spares                             </v>
      </c>
      <c r="E132" s="586">
        <f>+'Sch-1'!E132</f>
        <v>1000076818</v>
      </c>
      <c r="F132" s="589" t="str">
        <f>+'Sch-1'!J132</f>
        <v>VIBRATION DAMPER FOR 96 FIBRE OPGW</v>
      </c>
      <c r="G132" s="586" t="str">
        <f>+'Sch-1'!K132</f>
        <v xml:space="preserve">EA </v>
      </c>
      <c r="H132" s="586">
        <f>+'Sch-1'!L132</f>
        <v>3</v>
      </c>
      <c r="I132" s="640"/>
      <c r="J132" s="591" t="str">
        <f t="shared" si="0"/>
        <v>INCLUDED</v>
      </c>
    </row>
    <row r="133" spans="1:11">
      <c r="A133" s="639">
        <v>77</v>
      </c>
      <c r="B133" s="586">
        <f>+'Sch-1'!B133</f>
        <v>7000029935</v>
      </c>
      <c r="C133" s="586">
        <f>+'Sch-1'!C133</f>
        <v>1290</v>
      </c>
      <c r="D133" s="586" t="str">
        <f>+'Sch-1'!D133</f>
        <v xml:space="preserve">OPGW spares                             </v>
      </c>
      <c r="E133" s="586">
        <f>+'Sch-1'!E133</f>
        <v>1000076812</v>
      </c>
      <c r="F133" s="589" t="str">
        <f>+'Sch-1'!J133</f>
        <v>DOWN LEAD CLAMP ASSEMBLY FOR 96 FIBRE OPGW</v>
      </c>
      <c r="G133" s="586" t="str">
        <f>+'Sch-1'!K133</f>
        <v xml:space="preserve">EA </v>
      </c>
      <c r="H133" s="586">
        <f>+'Sch-1'!L133</f>
        <v>3</v>
      </c>
      <c r="I133" s="640"/>
      <c r="J133" s="591" t="str">
        <f t="shared" si="0"/>
        <v>INCLUDED</v>
      </c>
    </row>
    <row r="134" spans="1:11">
      <c r="A134" s="639">
        <v>78</v>
      </c>
      <c r="B134" s="586">
        <f>+'Sch-1'!B134</f>
        <v>7000029935</v>
      </c>
      <c r="C134" s="586">
        <f>+'Sch-1'!C134</f>
        <v>1300</v>
      </c>
      <c r="D134" s="586" t="str">
        <f>+'Sch-1'!D134</f>
        <v xml:space="preserve">OPGW spares                             </v>
      </c>
      <c r="E134" s="586">
        <f>+'Sch-1'!E134</f>
        <v>1000076814</v>
      </c>
      <c r="F134" s="589" t="str">
        <f>+'Sch-1'!J134</f>
        <v>JOINT BOX FOR 96 FIBRE OPGW</v>
      </c>
      <c r="G134" s="586" t="str">
        <f>+'Sch-1'!K134</f>
        <v xml:space="preserve">EA </v>
      </c>
      <c r="H134" s="586">
        <f>+'Sch-1'!L134</f>
        <v>1</v>
      </c>
      <c r="I134" s="640"/>
      <c r="J134" s="591" t="str">
        <f t="shared" si="0"/>
        <v>INCLUDED</v>
      </c>
    </row>
    <row r="135" spans="1:11">
      <c r="A135" s="639">
        <v>79</v>
      </c>
      <c r="B135" s="586">
        <f>+'Sch-1'!B135</f>
        <v>7000029935</v>
      </c>
      <c r="C135" s="586">
        <f>+'Sch-1'!C135</f>
        <v>1310</v>
      </c>
      <c r="D135" s="586" t="str">
        <f>+'Sch-1'!D135</f>
        <v xml:space="preserve">OPGW spares                             </v>
      </c>
      <c r="E135" s="586">
        <f>+'Sch-1'!E135</f>
        <v>1000037546</v>
      </c>
      <c r="F135" s="589" t="str">
        <f>+'Sch-1'!J135</f>
        <v>48F (DWSM) APPROACH FIBRE OPTIC CABLE</v>
      </c>
      <c r="G135" s="586" t="str">
        <f>+'Sch-1'!K135</f>
        <v xml:space="preserve">KM </v>
      </c>
      <c r="H135" s="586">
        <f>+'Sch-1'!L135</f>
        <v>0.25</v>
      </c>
      <c r="I135" s="640"/>
      <c r="J135" s="591" t="str">
        <f t="shared" si="0"/>
        <v>INCLUDED</v>
      </c>
    </row>
    <row r="136" spans="1:11">
      <c r="A136" s="639">
        <v>80</v>
      </c>
      <c r="B136" s="586">
        <f>+'Sch-1'!B136</f>
        <v>7000029935</v>
      </c>
      <c r="C136" s="586">
        <f>+'Sch-1'!C136</f>
        <v>1320</v>
      </c>
      <c r="D136" s="586" t="str">
        <f>+'Sch-1'!D136</f>
        <v xml:space="preserve">OPGW spares                             </v>
      </c>
      <c r="E136" s="586">
        <f>+'Sch-1'!E136</f>
        <v>1000076809</v>
      </c>
      <c r="F136" s="589" t="str">
        <f>+'Sch-1'!J136</f>
        <v>96F (DWSM) APPROACH FIBRE OPTIC CABLE</v>
      </c>
      <c r="G136" s="586" t="str">
        <f>+'Sch-1'!K136</f>
        <v xml:space="preserve">KM </v>
      </c>
      <c r="H136" s="586">
        <f>+'Sch-1'!L136</f>
        <v>0.25</v>
      </c>
      <c r="I136" s="640"/>
      <c r="J136" s="591" t="str">
        <f t="shared" si="0"/>
        <v>INCLUDED</v>
      </c>
    </row>
    <row r="137" spans="1:11">
      <c r="A137" s="639">
        <v>81</v>
      </c>
      <c r="B137" s="586">
        <f>+'Sch-1'!B137</f>
        <v>7000029935</v>
      </c>
      <c r="C137" s="586">
        <f>+'Sch-1'!C137</f>
        <v>1330</v>
      </c>
      <c r="D137" s="586" t="str">
        <f>+'Sch-1'!D137</f>
        <v xml:space="preserve">OPGW spares                             </v>
      </c>
      <c r="E137" s="586">
        <f>+'Sch-1'!E137</f>
        <v>1000066614</v>
      </c>
      <c r="F137" s="589" t="str">
        <f>+'Sch-1'!J137</f>
        <v>GI PIPE INSTALLATION HARDWARE FOR APPROACH CABLING</v>
      </c>
      <c r="G137" s="586" t="str">
        <f>+'Sch-1'!K137</f>
        <v xml:space="preserve">KM </v>
      </c>
      <c r="H137" s="586">
        <f>+'Sch-1'!L137</f>
        <v>1.7999999999999999E-2</v>
      </c>
      <c r="I137" s="640"/>
      <c r="J137" s="591" t="str">
        <f t="shared" si="0"/>
        <v>INCLUDED</v>
      </c>
    </row>
    <row r="138" spans="1:11">
      <c r="A138" s="639">
        <v>82</v>
      </c>
      <c r="B138" s="586">
        <f>+'Sch-1'!B138</f>
        <v>7000029935</v>
      </c>
      <c r="C138" s="586">
        <f>+'Sch-1'!C138</f>
        <v>1340</v>
      </c>
      <c r="D138" s="586" t="str">
        <f>+'Sch-1'!D138</f>
        <v xml:space="preserve">OPGW spares                             </v>
      </c>
      <c r="E138" s="586">
        <f>+'Sch-1'!E138</f>
        <v>1000066612</v>
      </c>
      <c r="F138" s="589" t="str">
        <f>+'Sch-1'!J138</f>
        <v>GI ELBOW INSTALLATION HARDWARE FOR APPROAH CABLING</v>
      </c>
      <c r="G138" s="586" t="str">
        <f>+'Sch-1'!K138</f>
        <v xml:space="preserve">EA </v>
      </c>
      <c r="H138" s="586">
        <f>+'Sch-1'!L138</f>
        <v>5</v>
      </c>
      <c r="I138" s="640"/>
      <c r="J138" s="591" t="str">
        <f t="shared" ref="J138:J139" si="3">IF(I138=0, "INCLUDED", IF(ISERROR(I138*H138), I138, I138*H138))</f>
        <v>INCLUDED</v>
      </c>
    </row>
    <row r="139" spans="1:11">
      <c r="A139" s="639">
        <v>83</v>
      </c>
      <c r="B139" s="586">
        <f>+'Sch-1'!B139</f>
        <v>7000029935</v>
      </c>
      <c r="C139" s="586">
        <f>+'Sch-1'!C139</f>
        <v>1350</v>
      </c>
      <c r="D139" s="586" t="str">
        <f>+'Sch-1'!D139</f>
        <v xml:space="preserve">OPGW spares                             </v>
      </c>
      <c r="E139" s="586">
        <f>+'Sch-1'!E139</f>
        <v>1000066613</v>
      </c>
      <c r="F139" s="589" t="str">
        <f>+'Sch-1'!J139</f>
        <v>GI FLEXIBLE CONDUIT INSTALLATION HARDWARE FOR APPROAH CABLING</v>
      </c>
      <c r="G139" s="586" t="str">
        <f>+'Sch-1'!K139</f>
        <v xml:space="preserve">EA </v>
      </c>
      <c r="H139" s="586">
        <f>+'Sch-1'!L139</f>
        <v>2</v>
      </c>
      <c r="I139" s="640"/>
      <c r="J139" s="591" t="str">
        <f t="shared" si="3"/>
        <v>INCLUDED</v>
      </c>
    </row>
    <row r="140" spans="1:11" ht="22.5" customHeight="1">
      <c r="A140" s="797"/>
      <c r="B140" s="798"/>
      <c r="C140" s="798"/>
      <c r="D140" s="798"/>
      <c r="E140" s="798"/>
      <c r="F140" s="798"/>
      <c r="G140" s="798"/>
      <c r="H140" s="798"/>
      <c r="I140" s="798"/>
      <c r="J140" s="799"/>
    </row>
    <row r="141" spans="1:11" ht="33" customHeight="1">
      <c r="A141" s="641"/>
      <c r="B141" s="789" t="s">
        <v>475</v>
      </c>
      <c r="C141" s="790"/>
      <c r="D141" s="790"/>
      <c r="E141" s="790"/>
      <c r="F141" s="790"/>
      <c r="G141" s="790"/>
      <c r="H141" s="791"/>
      <c r="I141" s="642"/>
      <c r="J141" s="643">
        <f>SUM(J18:J139)</f>
        <v>0</v>
      </c>
      <c r="K141" s="644"/>
    </row>
    <row r="142" spans="1:11" ht="57.75" customHeight="1">
      <c r="A142" s="645"/>
      <c r="B142" s="795" t="s">
        <v>337</v>
      </c>
      <c r="C142" s="795"/>
      <c r="D142" s="795"/>
      <c r="E142" s="795"/>
      <c r="F142" s="795"/>
      <c r="G142" s="795"/>
      <c r="H142" s="795"/>
      <c r="I142" s="795"/>
      <c r="J142" s="795"/>
      <c r="K142" s="644"/>
    </row>
    <row r="143" spans="1:11" ht="24.75" customHeight="1">
      <c r="B143" s="614"/>
      <c r="C143" s="614"/>
      <c r="D143" s="614"/>
      <c r="E143" s="614"/>
      <c r="F143" s="614"/>
      <c r="G143" s="614"/>
      <c r="H143" s="562"/>
      <c r="I143" s="614"/>
      <c r="J143" s="562"/>
      <c r="K143" s="644"/>
    </row>
    <row r="144" spans="1:11" s="563" customFormat="1">
      <c r="B144" s="573" t="s">
        <v>306</v>
      </c>
      <c r="C144" s="778" t="str">
        <f>'Sch-1'!C146:D146</f>
        <v xml:space="preserve">  </v>
      </c>
      <c r="D144" s="773"/>
      <c r="G144" s="792" t="s">
        <v>308</v>
      </c>
      <c r="H144" s="792"/>
      <c r="I144" s="776" t="str">
        <f>'Sch-1'!K146</f>
        <v/>
      </c>
      <c r="J144" s="776"/>
    </row>
    <row r="145" spans="2:11" s="563" customFormat="1">
      <c r="B145" s="573" t="s">
        <v>307</v>
      </c>
      <c r="C145" s="773" t="str">
        <f>'Sch-1'!C147:D147</f>
        <v/>
      </c>
      <c r="D145" s="773"/>
      <c r="G145" s="792" t="s">
        <v>124</v>
      </c>
      <c r="H145" s="792"/>
      <c r="I145" s="776" t="str">
        <f>'Sch-1'!K147</f>
        <v/>
      </c>
      <c r="J145" s="776"/>
    </row>
    <row r="146" spans="2:11">
      <c r="B146" s="646"/>
      <c r="C146" s="647"/>
      <c r="D146" s="562"/>
      <c r="E146" s="648"/>
      <c r="F146" s="575"/>
      <c r="G146" s="562"/>
      <c r="H146" s="604"/>
      <c r="I146" s="644"/>
      <c r="J146" s="604"/>
      <c r="K146" s="644"/>
    </row>
    <row r="147" spans="2:11">
      <c r="B147" s="616"/>
      <c r="C147" s="649"/>
      <c r="D147" s="616"/>
      <c r="E147" s="648"/>
      <c r="F147" s="575"/>
      <c r="G147" s="616"/>
      <c r="H147" s="604"/>
      <c r="I147" s="644"/>
      <c r="J147" s="604"/>
      <c r="K147" s="644"/>
    </row>
  </sheetData>
  <sheetProtection algorithmName="SHA-512" hashValue="uDhb+fyVy3Cxr4kROmb7HVS8fC6kFlAxOO2c9MKSNjwl/5o3L10Ugq0rkkVRGT94zVZQ0FS0w7+aa0E/EuiWpQ==" saltValue="pgAlNHDkLeaqnI96WNmdVA=="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45:D145"/>
    <mergeCell ref="B142:J142"/>
    <mergeCell ref="C144:D144"/>
    <mergeCell ref="I144:J144"/>
    <mergeCell ref="A6:B6"/>
    <mergeCell ref="I14:J14"/>
    <mergeCell ref="A7:F7"/>
    <mergeCell ref="A8:G8"/>
    <mergeCell ref="C10:E10"/>
    <mergeCell ref="C9:E9"/>
    <mergeCell ref="A140:J140"/>
    <mergeCell ref="C12:E12"/>
    <mergeCell ref="C11:E11"/>
    <mergeCell ref="A13:J13"/>
    <mergeCell ref="B141:H141"/>
    <mergeCell ref="G145:H145"/>
    <mergeCell ref="G144:H144"/>
    <mergeCell ref="I145:J145"/>
  </mergeCells>
  <dataValidations count="2">
    <dataValidation type="decimal" operator="greaterThan" allowBlank="1" showInputMessage="1" showErrorMessage="1" error="Enter only Numeric value greater than zero or leave the cell blank !" sqref="I64724:I64725" xr:uid="{00000000-0002-0000-0500-000000000000}">
      <formula1>0</formula1>
    </dataValidation>
    <dataValidation type="decimal" operator="greaterThanOrEqual" allowBlank="1" showInputMessage="1" showErrorMessage="1" sqref="I18:I55 I57:I139"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3"/>
  <sheetViews>
    <sheetView view="pageBreakPreview" topLeftCell="A31" zoomScale="55" zoomScaleNormal="80" zoomScaleSheetLayoutView="55" workbookViewId="0">
      <selection activeCell="O26" sqref="O26"/>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CC/NT/W-COND/DOM/A01/25/00659 (OH02)</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06" t="str">
        <f>Cover!$B$2</f>
        <v>Reconductoring Package OH02 associated with Eastern Region Expansion Scheme-44 (ERES 44)</v>
      </c>
      <c r="B3" s="806"/>
      <c r="C3" s="806"/>
      <c r="D3" s="806"/>
      <c r="E3" s="806"/>
      <c r="F3" s="806"/>
      <c r="G3" s="806"/>
      <c r="H3" s="806"/>
      <c r="I3" s="806"/>
      <c r="J3" s="806"/>
      <c r="K3" s="806"/>
      <c r="L3" s="806"/>
      <c r="M3" s="806"/>
      <c r="N3" s="806"/>
      <c r="O3" s="806"/>
      <c r="P3" s="806"/>
    </row>
    <row r="4" spans="1:31">
      <c r="A4" s="807" t="s">
        <v>19</v>
      </c>
      <c r="B4" s="807"/>
      <c r="C4" s="807"/>
      <c r="D4" s="807"/>
      <c r="E4" s="807"/>
      <c r="F4" s="807"/>
      <c r="G4" s="807"/>
      <c r="H4" s="807"/>
      <c r="I4" s="807"/>
      <c r="J4" s="807"/>
      <c r="K4" s="807"/>
      <c r="L4" s="807"/>
      <c r="M4" s="807"/>
      <c r="N4" s="807"/>
      <c r="O4" s="807"/>
      <c r="P4" s="807"/>
    </row>
    <row r="6" spans="1:31" ht="21.75" customHeight="1">
      <c r="A6" s="782" t="s">
        <v>338</v>
      </c>
      <c r="B6" s="782"/>
      <c r="C6" s="564"/>
      <c r="D6" s="562"/>
      <c r="E6" s="564"/>
      <c r="F6" s="564"/>
      <c r="G6" s="564"/>
      <c r="H6" s="564"/>
      <c r="I6" s="564"/>
    </row>
    <row r="7" spans="1:31" ht="21" customHeight="1">
      <c r="A7" s="786">
        <f>'Sch-1'!A7</f>
        <v>0</v>
      </c>
      <c r="B7" s="786"/>
      <c r="C7" s="786"/>
      <c r="D7" s="786"/>
      <c r="E7" s="786"/>
      <c r="F7" s="786"/>
      <c r="G7" s="786"/>
      <c r="H7" s="786"/>
      <c r="I7" s="786"/>
      <c r="J7" s="663"/>
      <c r="K7" s="663"/>
      <c r="L7" s="623"/>
      <c r="M7" s="664" t="s">
        <v>1</v>
      </c>
      <c r="N7" s="665"/>
      <c r="O7" s="656"/>
      <c r="P7" s="656"/>
    </row>
    <row r="8" spans="1:31" ht="22.5" customHeight="1">
      <c r="A8" s="783" t="str">
        <f>"Bidder’s Name and Address  (" &amp; MID('Names of Bidder'!A9,9, 20) &amp; ") :"</f>
        <v>Bidder’s Name and Address  (Sole Bidder) :</v>
      </c>
      <c r="B8" s="783"/>
      <c r="C8" s="783"/>
      <c r="D8" s="783"/>
      <c r="E8" s="783"/>
      <c r="F8" s="783"/>
      <c r="G8" s="783"/>
      <c r="H8" s="570"/>
      <c r="I8" s="570"/>
      <c r="J8" s="666"/>
      <c r="K8" s="666"/>
      <c r="L8" s="666"/>
      <c r="M8" s="667" t="str">
        <f>'Sch-1'!K8</f>
        <v>Contract Services</v>
      </c>
      <c r="N8" s="666"/>
      <c r="O8" s="656"/>
      <c r="P8" s="656"/>
    </row>
    <row r="9" spans="1:31" ht="24.75" customHeight="1">
      <c r="A9" s="566" t="s">
        <v>12</v>
      </c>
      <c r="B9" s="569"/>
      <c r="C9" s="786" t="str">
        <f>IF('Names of Bidder'!C9=0, "", 'Names of Bidder'!C9)</f>
        <v/>
      </c>
      <c r="D9" s="786"/>
      <c r="E9" s="786"/>
      <c r="F9" s="786"/>
      <c r="G9" s="786"/>
      <c r="H9" s="574"/>
      <c r="I9" s="574"/>
      <c r="J9" s="668"/>
      <c r="K9" s="668"/>
      <c r="L9" s="668"/>
      <c r="M9" s="667" t="str">
        <f>'Sch-1'!K9</f>
        <v>Power Grid Corporation of India Ltd.,</v>
      </c>
      <c r="N9" s="564"/>
      <c r="O9" s="656"/>
      <c r="P9" s="656"/>
    </row>
    <row r="10" spans="1:31" ht="21" customHeight="1">
      <c r="A10" s="566" t="s">
        <v>11</v>
      </c>
      <c r="B10" s="569"/>
      <c r="C10" s="785" t="str">
        <f>IF('Names of Bidder'!C10=0, "", 'Names of Bidder'!C10)</f>
        <v/>
      </c>
      <c r="D10" s="785"/>
      <c r="E10" s="785"/>
      <c r="F10" s="785"/>
      <c r="G10" s="785"/>
      <c r="H10" s="574"/>
      <c r="I10" s="574"/>
      <c r="J10" s="668"/>
      <c r="K10" s="668"/>
      <c r="L10" s="668"/>
      <c r="M10" s="667" t="str">
        <f>'Sch-1'!K10</f>
        <v>"Saudamini", Plot No.-2</v>
      </c>
      <c r="N10" s="564"/>
      <c r="O10" s="656"/>
      <c r="P10" s="656"/>
    </row>
    <row r="11" spans="1:31" ht="20.25" customHeight="1">
      <c r="A11" s="574"/>
      <c r="B11" s="574"/>
      <c r="C11" s="785" t="str">
        <f>IF('Names of Bidder'!C11=0, "", 'Names of Bidder'!C11)</f>
        <v/>
      </c>
      <c r="D11" s="785"/>
      <c r="E11" s="785"/>
      <c r="F11" s="785"/>
      <c r="G11" s="785"/>
      <c r="H11" s="574"/>
      <c r="I11" s="574"/>
      <c r="J11" s="668"/>
      <c r="K11" s="668"/>
      <c r="L11" s="668"/>
      <c r="M11" s="667" t="str">
        <f>'Sch-1'!K11</f>
        <v xml:space="preserve">Sector-29, </v>
      </c>
      <c r="N11" s="564"/>
      <c r="O11" s="656"/>
      <c r="P11" s="656"/>
    </row>
    <row r="12" spans="1:31" ht="21" customHeight="1">
      <c r="A12" s="574"/>
      <c r="B12" s="574"/>
      <c r="C12" s="785" t="str">
        <f>IF('Names of Bidder'!C12=0, "", 'Names of Bidder'!C12)</f>
        <v/>
      </c>
      <c r="D12" s="785"/>
      <c r="E12" s="785"/>
      <c r="F12" s="785"/>
      <c r="G12" s="785"/>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796" t="s">
        <v>343</v>
      </c>
      <c r="P14" s="796"/>
    </row>
    <row r="15" spans="1:31" s="681" customFormat="1" ht="125.25" customHeight="1">
      <c r="A15" s="672" t="s">
        <v>7</v>
      </c>
      <c r="B15" s="673" t="s">
        <v>259</v>
      </c>
      <c r="C15" s="673" t="s">
        <v>271</v>
      </c>
      <c r="D15" s="673" t="s">
        <v>270</v>
      </c>
      <c r="E15" s="673" t="s">
        <v>272</v>
      </c>
      <c r="F15" s="673" t="s">
        <v>273</v>
      </c>
      <c r="G15" s="672" t="s">
        <v>25</v>
      </c>
      <c r="H15" s="674" t="s">
        <v>310</v>
      </c>
      <c r="I15" s="675" t="s">
        <v>465</v>
      </c>
      <c r="J15" s="675" t="s">
        <v>300</v>
      </c>
      <c r="K15" s="675" t="s">
        <v>464</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 xml:space="preserve">OH02-Reconductoring 220kV Binaguri-Siliguri TL </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7000029935</v>
      </c>
      <c r="C18" s="687">
        <v>130</v>
      </c>
      <c r="D18" s="687">
        <v>80</v>
      </c>
      <c r="E18" s="687">
        <v>10</v>
      </c>
      <c r="F18" s="687" t="s">
        <v>523</v>
      </c>
      <c r="G18" s="687">
        <v>100002803</v>
      </c>
      <c r="H18" s="687">
        <v>998344</v>
      </c>
      <c r="I18" s="688"/>
      <c r="J18" s="586">
        <v>18</v>
      </c>
      <c r="K18" s="588"/>
      <c r="L18" s="589" t="s">
        <v>484</v>
      </c>
      <c r="M18" s="586" t="s">
        <v>477</v>
      </c>
      <c r="N18" s="586">
        <v>5.6</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7000029935</v>
      </c>
      <c r="C19" s="687">
        <v>140</v>
      </c>
      <c r="D19" s="687">
        <v>90</v>
      </c>
      <c r="E19" s="687">
        <v>10</v>
      </c>
      <c r="F19" s="687" t="s">
        <v>524</v>
      </c>
      <c r="G19" s="687">
        <v>100001306</v>
      </c>
      <c r="H19" s="687">
        <v>995468</v>
      </c>
      <c r="I19" s="688"/>
      <c r="J19" s="586">
        <v>18</v>
      </c>
      <c r="K19" s="588"/>
      <c r="L19" s="589" t="s">
        <v>538</v>
      </c>
      <c r="M19" s="586" t="s">
        <v>477</v>
      </c>
      <c r="N19" s="586">
        <v>5.6</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7000029935</v>
      </c>
      <c r="C20" s="687">
        <v>150</v>
      </c>
      <c r="D20" s="687">
        <v>110</v>
      </c>
      <c r="E20" s="687">
        <v>10</v>
      </c>
      <c r="F20" s="687" t="s">
        <v>525</v>
      </c>
      <c r="G20" s="687">
        <v>100002477</v>
      </c>
      <c r="H20" s="687">
        <v>995468</v>
      </c>
      <c r="I20" s="688"/>
      <c r="J20" s="586">
        <v>18</v>
      </c>
      <c r="K20" s="588"/>
      <c r="L20" s="589" t="s">
        <v>527</v>
      </c>
      <c r="M20" s="586" t="s">
        <v>477</v>
      </c>
      <c r="N20" s="586">
        <v>5.6</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7000029935</v>
      </c>
      <c r="C21" s="687">
        <v>310</v>
      </c>
      <c r="D21" s="687">
        <v>180</v>
      </c>
      <c r="E21" s="687">
        <v>10</v>
      </c>
      <c r="F21" s="687" t="s">
        <v>486</v>
      </c>
      <c r="G21" s="687">
        <v>100038034</v>
      </c>
      <c r="H21" s="687">
        <v>995455</v>
      </c>
      <c r="I21" s="688"/>
      <c r="J21" s="586">
        <v>18</v>
      </c>
      <c r="K21" s="588"/>
      <c r="L21" s="589" t="s">
        <v>485</v>
      </c>
      <c r="M21" s="586" t="s">
        <v>480</v>
      </c>
      <c r="N21" s="586">
        <v>2.5</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7000029935</v>
      </c>
      <c r="C22" s="687">
        <v>330</v>
      </c>
      <c r="D22" s="687">
        <v>200</v>
      </c>
      <c r="E22" s="687">
        <v>10</v>
      </c>
      <c r="F22" s="687" t="s">
        <v>536</v>
      </c>
      <c r="G22" s="687">
        <v>100002202</v>
      </c>
      <c r="H22" s="687">
        <v>995468</v>
      </c>
      <c r="I22" s="688"/>
      <c r="J22" s="586">
        <v>18</v>
      </c>
      <c r="K22" s="588"/>
      <c r="L22" s="589" t="s">
        <v>526</v>
      </c>
      <c r="M22" s="586" t="s">
        <v>476</v>
      </c>
      <c r="N22" s="586">
        <v>1</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7000029935</v>
      </c>
      <c r="C23" s="687">
        <v>440</v>
      </c>
      <c r="D23" s="687">
        <v>270</v>
      </c>
      <c r="E23" s="687">
        <v>10</v>
      </c>
      <c r="F23" s="687" t="s">
        <v>487</v>
      </c>
      <c r="G23" s="687">
        <v>100001274</v>
      </c>
      <c r="H23" s="687">
        <v>995444</v>
      </c>
      <c r="I23" s="688"/>
      <c r="J23" s="586">
        <v>18</v>
      </c>
      <c r="K23" s="588"/>
      <c r="L23" s="589" t="s">
        <v>488</v>
      </c>
      <c r="M23" s="586" t="s">
        <v>476</v>
      </c>
      <c r="N23" s="586">
        <v>18</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7000029935</v>
      </c>
      <c r="C24" s="687">
        <v>440</v>
      </c>
      <c r="D24" s="687">
        <v>270</v>
      </c>
      <c r="E24" s="687">
        <v>20</v>
      </c>
      <c r="F24" s="687" t="s">
        <v>487</v>
      </c>
      <c r="G24" s="687">
        <v>100001275</v>
      </c>
      <c r="H24" s="687">
        <v>995444</v>
      </c>
      <c r="I24" s="688"/>
      <c r="J24" s="586">
        <v>18</v>
      </c>
      <c r="K24" s="588"/>
      <c r="L24" s="589" t="s">
        <v>489</v>
      </c>
      <c r="M24" s="586" t="s">
        <v>476</v>
      </c>
      <c r="N24" s="586">
        <v>18</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7000029935</v>
      </c>
      <c r="C25" s="687">
        <v>440</v>
      </c>
      <c r="D25" s="687">
        <v>270</v>
      </c>
      <c r="E25" s="687">
        <v>30</v>
      </c>
      <c r="F25" s="687" t="s">
        <v>487</v>
      </c>
      <c r="G25" s="687">
        <v>100001278</v>
      </c>
      <c r="H25" s="687">
        <v>995444</v>
      </c>
      <c r="I25" s="688"/>
      <c r="J25" s="586">
        <v>18</v>
      </c>
      <c r="K25" s="588"/>
      <c r="L25" s="589" t="s">
        <v>539</v>
      </c>
      <c r="M25" s="586" t="s">
        <v>479</v>
      </c>
      <c r="N25" s="586">
        <v>18</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7000029935</v>
      </c>
      <c r="C26" s="687">
        <v>440</v>
      </c>
      <c r="D26" s="687">
        <v>270</v>
      </c>
      <c r="E26" s="687">
        <v>40</v>
      </c>
      <c r="F26" s="687" t="s">
        <v>487</v>
      </c>
      <c r="G26" s="687">
        <v>100001276</v>
      </c>
      <c r="H26" s="687">
        <v>995444</v>
      </c>
      <c r="I26" s="688"/>
      <c r="J26" s="586">
        <v>18</v>
      </c>
      <c r="K26" s="588"/>
      <c r="L26" s="589" t="s">
        <v>490</v>
      </c>
      <c r="M26" s="586" t="s">
        <v>479</v>
      </c>
      <c r="N26" s="586">
        <v>36</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7000029935</v>
      </c>
      <c r="C27" s="687">
        <v>440</v>
      </c>
      <c r="D27" s="687">
        <v>270</v>
      </c>
      <c r="E27" s="687">
        <v>50</v>
      </c>
      <c r="F27" s="687" t="s">
        <v>487</v>
      </c>
      <c r="G27" s="687">
        <v>100001277</v>
      </c>
      <c r="H27" s="687">
        <v>995444</v>
      </c>
      <c r="I27" s="688"/>
      <c r="J27" s="586">
        <v>18</v>
      </c>
      <c r="K27" s="588"/>
      <c r="L27" s="589" t="s">
        <v>491</v>
      </c>
      <c r="M27" s="586" t="s">
        <v>476</v>
      </c>
      <c r="N27" s="586">
        <v>18</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7000029935</v>
      </c>
      <c r="C28" s="687">
        <v>440</v>
      </c>
      <c r="D28" s="687">
        <v>270</v>
      </c>
      <c r="E28" s="687">
        <v>60</v>
      </c>
      <c r="F28" s="687" t="s">
        <v>487</v>
      </c>
      <c r="G28" s="687">
        <v>100001279</v>
      </c>
      <c r="H28" s="687">
        <v>995444</v>
      </c>
      <c r="I28" s="688"/>
      <c r="J28" s="586">
        <v>18</v>
      </c>
      <c r="K28" s="588"/>
      <c r="L28" s="589" t="s">
        <v>492</v>
      </c>
      <c r="M28" s="586" t="s">
        <v>479</v>
      </c>
      <c r="N28" s="586">
        <v>20</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7000029935</v>
      </c>
      <c r="C29" s="687">
        <v>450</v>
      </c>
      <c r="D29" s="687">
        <v>310</v>
      </c>
      <c r="E29" s="687">
        <v>10</v>
      </c>
      <c r="F29" s="687" t="s">
        <v>537</v>
      </c>
      <c r="G29" s="687">
        <v>100023085</v>
      </c>
      <c r="H29" s="687">
        <v>995455</v>
      </c>
      <c r="I29" s="688"/>
      <c r="J29" s="586">
        <v>18</v>
      </c>
      <c r="K29" s="588"/>
      <c r="L29" s="589" t="s">
        <v>540</v>
      </c>
      <c r="M29" s="586" t="s">
        <v>478</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570</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7000029935</v>
      </c>
      <c r="C31" s="687">
        <v>580</v>
      </c>
      <c r="D31" s="687">
        <v>80</v>
      </c>
      <c r="E31" s="687">
        <v>10</v>
      </c>
      <c r="F31" s="687" t="s">
        <v>523</v>
      </c>
      <c r="G31" s="687">
        <v>100002803</v>
      </c>
      <c r="H31" s="687">
        <v>998344</v>
      </c>
      <c r="I31" s="688"/>
      <c r="J31" s="586">
        <v>18</v>
      </c>
      <c r="K31" s="588"/>
      <c r="L31" s="589" t="s">
        <v>484</v>
      </c>
      <c r="M31" s="586" t="s">
        <v>477</v>
      </c>
      <c r="N31" s="586">
        <v>108.367</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s="694"/>
      <c r="AA31" s="694"/>
    </row>
    <row r="32" spans="1:31">
      <c r="A32" s="686">
        <v>2</v>
      </c>
      <c r="B32" s="687">
        <v>7000029935</v>
      </c>
      <c r="C32" s="687">
        <v>590</v>
      </c>
      <c r="D32" s="687">
        <v>90</v>
      </c>
      <c r="E32" s="687">
        <v>10</v>
      </c>
      <c r="F32" s="687" t="s">
        <v>524</v>
      </c>
      <c r="G32" s="687">
        <v>100001306</v>
      </c>
      <c r="H32" s="687">
        <v>995468</v>
      </c>
      <c r="I32" s="688"/>
      <c r="J32" s="586">
        <v>18</v>
      </c>
      <c r="K32" s="588"/>
      <c r="L32" s="589" t="s">
        <v>538</v>
      </c>
      <c r="M32" s="586" t="s">
        <v>477</v>
      </c>
      <c r="N32" s="586">
        <v>105.367</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27">
      <c r="A33" s="686">
        <v>3</v>
      </c>
      <c r="B33" s="687">
        <v>7000029935</v>
      </c>
      <c r="C33" s="687">
        <v>590</v>
      </c>
      <c r="D33" s="687">
        <v>90</v>
      </c>
      <c r="E33" s="687">
        <v>20</v>
      </c>
      <c r="F33" s="687" t="s">
        <v>524</v>
      </c>
      <c r="G33" s="687">
        <v>100056848</v>
      </c>
      <c r="H33" s="687">
        <v>995469</v>
      </c>
      <c r="I33" s="688"/>
      <c r="J33" s="586">
        <v>18</v>
      </c>
      <c r="K33" s="588"/>
      <c r="L33" s="589" t="s">
        <v>572</v>
      </c>
      <c r="M33" s="586" t="s">
        <v>477</v>
      </c>
      <c r="N33" s="586">
        <v>3</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27" ht="31.2">
      <c r="A34" s="686">
        <v>4</v>
      </c>
      <c r="B34" s="687">
        <v>7000029935</v>
      </c>
      <c r="C34" s="687">
        <v>600</v>
      </c>
      <c r="D34" s="687">
        <v>110</v>
      </c>
      <c r="E34" s="687">
        <v>10</v>
      </c>
      <c r="F34" s="687" t="s">
        <v>525</v>
      </c>
      <c r="G34" s="687">
        <v>100002477</v>
      </c>
      <c r="H34" s="687">
        <v>995468</v>
      </c>
      <c r="I34" s="688"/>
      <c r="J34" s="586">
        <v>18</v>
      </c>
      <c r="K34" s="588"/>
      <c r="L34" s="589" t="s">
        <v>527</v>
      </c>
      <c r="M34" s="586" t="s">
        <v>477</v>
      </c>
      <c r="N34" s="586">
        <v>105.367</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27" ht="46.8">
      <c r="A35" s="686">
        <v>5</v>
      </c>
      <c r="B35" s="687">
        <v>7000029935</v>
      </c>
      <c r="C35" s="687">
        <v>600</v>
      </c>
      <c r="D35" s="687">
        <v>110</v>
      </c>
      <c r="E35" s="687">
        <v>20</v>
      </c>
      <c r="F35" s="687" t="s">
        <v>525</v>
      </c>
      <c r="G35" s="687">
        <v>100056847</v>
      </c>
      <c r="H35" s="687">
        <v>995469</v>
      </c>
      <c r="I35" s="688"/>
      <c r="J35" s="586">
        <v>18</v>
      </c>
      <c r="K35" s="588"/>
      <c r="L35" s="589" t="s">
        <v>573</v>
      </c>
      <c r="M35" s="586" t="s">
        <v>477</v>
      </c>
      <c r="N35" s="586">
        <v>3</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27">
      <c r="A36" s="686">
        <v>6</v>
      </c>
      <c r="B36" s="687">
        <v>7000029935</v>
      </c>
      <c r="C36" s="687">
        <v>600</v>
      </c>
      <c r="D36" s="687">
        <v>110</v>
      </c>
      <c r="E36" s="687">
        <v>30</v>
      </c>
      <c r="F36" s="687" t="s">
        <v>525</v>
      </c>
      <c r="G36" s="687">
        <v>100044617</v>
      </c>
      <c r="H36" s="687">
        <v>995469</v>
      </c>
      <c r="I36" s="688"/>
      <c r="J36" s="586">
        <v>18</v>
      </c>
      <c r="K36" s="588"/>
      <c r="L36" s="589" t="s">
        <v>574</v>
      </c>
      <c r="M36" s="586" t="s">
        <v>477</v>
      </c>
      <c r="N36" s="586">
        <v>105.367</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s="694"/>
      <c r="AA36" s="694"/>
    </row>
    <row r="37" spans="1:27">
      <c r="A37" s="686">
        <v>7</v>
      </c>
      <c r="B37" s="687">
        <v>7000029935</v>
      </c>
      <c r="C37" s="687">
        <v>600</v>
      </c>
      <c r="D37" s="687">
        <v>110</v>
      </c>
      <c r="E37" s="687">
        <v>40</v>
      </c>
      <c r="F37" s="687" t="s">
        <v>525</v>
      </c>
      <c r="G37" s="687">
        <v>170005262</v>
      </c>
      <c r="H37" s="687">
        <v>998336</v>
      </c>
      <c r="I37" s="688"/>
      <c r="J37" s="586">
        <v>18</v>
      </c>
      <c r="K37" s="588"/>
      <c r="L37" s="589" t="s">
        <v>575</v>
      </c>
      <c r="M37" s="586" t="s">
        <v>477</v>
      </c>
      <c r="N37" s="586">
        <v>3</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s="694"/>
      <c r="AA37" s="694"/>
    </row>
    <row r="38" spans="1:27">
      <c r="A38" s="686">
        <v>8</v>
      </c>
      <c r="B38" s="687">
        <v>7000029935</v>
      </c>
      <c r="C38" s="687">
        <v>760</v>
      </c>
      <c r="D38" s="687">
        <v>180</v>
      </c>
      <c r="E38" s="687">
        <v>10</v>
      </c>
      <c r="F38" s="687" t="s">
        <v>486</v>
      </c>
      <c r="G38" s="687">
        <v>100038034</v>
      </c>
      <c r="H38" s="687">
        <v>995455</v>
      </c>
      <c r="I38" s="688"/>
      <c r="J38" s="586">
        <v>18</v>
      </c>
      <c r="K38" s="588"/>
      <c r="L38" s="589" t="s">
        <v>485</v>
      </c>
      <c r="M38" s="586" t="s">
        <v>480</v>
      </c>
      <c r="N38" s="586">
        <v>26</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s="694"/>
      <c r="AA38" s="694"/>
    </row>
    <row r="39" spans="1:27" ht="46.8">
      <c r="A39" s="686">
        <v>9</v>
      </c>
      <c r="B39" s="687">
        <v>7000029935</v>
      </c>
      <c r="C39" s="687">
        <v>780</v>
      </c>
      <c r="D39" s="687">
        <v>200</v>
      </c>
      <c r="E39" s="687">
        <v>10</v>
      </c>
      <c r="F39" s="687" t="s">
        <v>536</v>
      </c>
      <c r="G39" s="687">
        <v>100002202</v>
      </c>
      <c r="H39" s="687">
        <v>995468</v>
      </c>
      <c r="I39" s="688"/>
      <c r="J39" s="586">
        <v>18</v>
      </c>
      <c r="K39" s="588"/>
      <c r="L39" s="589" t="s">
        <v>526</v>
      </c>
      <c r="M39" s="586" t="s">
        <v>476</v>
      </c>
      <c r="N39" s="586">
        <v>16</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s="694"/>
      <c r="AA39" s="694"/>
    </row>
    <row r="40" spans="1:27" ht="31.2">
      <c r="A40" s="686">
        <v>10</v>
      </c>
      <c r="B40" s="687">
        <v>7000029935</v>
      </c>
      <c r="C40" s="687">
        <v>900</v>
      </c>
      <c r="D40" s="687">
        <v>270</v>
      </c>
      <c r="E40" s="687">
        <v>10</v>
      </c>
      <c r="F40" s="687" t="s">
        <v>487</v>
      </c>
      <c r="G40" s="687">
        <v>100001274</v>
      </c>
      <c r="H40" s="687">
        <v>995444</v>
      </c>
      <c r="I40" s="688"/>
      <c r="J40" s="586">
        <v>18</v>
      </c>
      <c r="K40" s="588"/>
      <c r="L40" s="589" t="s">
        <v>488</v>
      </c>
      <c r="M40" s="586" t="s">
        <v>476</v>
      </c>
      <c r="N40" s="586">
        <v>335</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s="694"/>
      <c r="AA40" s="694"/>
    </row>
    <row r="41" spans="1:27" ht="31.2">
      <c r="A41" s="686">
        <v>11</v>
      </c>
      <c r="B41" s="687">
        <v>7000029935</v>
      </c>
      <c r="C41" s="687">
        <v>900</v>
      </c>
      <c r="D41" s="687">
        <v>270</v>
      </c>
      <c r="E41" s="687">
        <v>20</v>
      </c>
      <c r="F41" s="687" t="s">
        <v>487</v>
      </c>
      <c r="G41" s="687">
        <v>100001275</v>
      </c>
      <c r="H41" s="687">
        <v>995444</v>
      </c>
      <c r="I41" s="688"/>
      <c r="J41" s="586">
        <v>18</v>
      </c>
      <c r="K41" s="588"/>
      <c r="L41" s="589" t="s">
        <v>489</v>
      </c>
      <c r="M41" s="586" t="s">
        <v>476</v>
      </c>
      <c r="N41" s="586">
        <v>335</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s="694"/>
      <c r="AA41" s="694"/>
    </row>
    <row r="42" spans="1:27" ht="31.2">
      <c r="A42" s="686">
        <v>12</v>
      </c>
      <c r="B42" s="687">
        <v>7000029935</v>
      </c>
      <c r="C42" s="687">
        <v>900</v>
      </c>
      <c r="D42" s="687">
        <v>270</v>
      </c>
      <c r="E42" s="687">
        <v>30</v>
      </c>
      <c r="F42" s="687" t="s">
        <v>487</v>
      </c>
      <c r="G42" s="687">
        <v>100001278</v>
      </c>
      <c r="H42" s="687">
        <v>995444</v>
      </c>
      <c r="I42" s="688"/>
      <c r="J42" s="586">
        <v>18</v>
      </c>
      <c r="K42" s="588"/>
      <c r="L42" s="589" t="s">
        <v>539</v>
      </c>
      <c r="M42" s="586" t="s">
        <v>479</v>
      </c>
      <c r="N42" s="586">
        <v>335</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s="694"/>
      <c r="AA42" s="694"/>
    </row>
    <row r="43" spans="1:27" ht="31.2">
      <c r="A43" s="686">
        <v>13</v>
      </c>
      <c r="B43" s="687">
        <v>7000029935</v>
      </c>
      <c r="C43" s="687">
        <v>900</v>
      </c>
      <c r="D43" s="687">
        <v>270</v>
      </c>
      <c r="E43" s="687">
        <v>40</v>
      </c>
      <c r="F43" s="687" t="s">
        <v>487</v>
      </c>
      <c r="G43" s="687">
        <v>100001276</v>
      </c>
      <c r="H43" s="687">
        <v>995444</v>
      </c>
      <c r="I43" s="688"/>
      <c r="J43" s="586">
        <v>18</v>
      </c>
      <c r="K43" s="588"/>
      <c r="L43" s="589" t="s">
        <v>490</v>
      </c>
      <c r="M43" s="586" t="s">
        <v>479</v>
      </c>
      <c r="N43" s="586">
        <v>670</v>
      </c>
      <c r="O43" s="640"/>
      <c r="P43" s="689" t="str">
        <f t="shared" ref="P43:P47" si="25">IF(O43=0, "INCLUDED", IF(ISERROR(N43*O43), O43, N43*O43))</f>
        <v>INCLUDED</v>
      </c>
      <c r="Q43" s="601">
        <f t="shared" ref="Q43:Q47" si="26">IF(P43="Included",0,P43)</f>
        <v>0</v>
      </c>
      <c r="R43" s="690">
        <f>IF( K43="",J43*(IF(P43="Included",0,P43))/100,K43*(IF(P43="Included",0,P43)))</f>
        <v>0</v>
      </c>
      <c r="S43" s="691">
        <f>Discount!$J$36</f>
        <v>0</v>
      </c>
      <c r="T43" s="690">
        <f>S43*Q43</f>
        <v>0</v>
      </c>
      <c r="U43" s="692">
        <f>IF(K43="",J43*T43/100,K43*T43)</f>
        <v>0</v>
      </c>
      <c r="V43" s="693">
        <f>O43*N43</f>
        <v>0</v>
      </c>
      <c r="W43" s="694"/>
      <c r="X43" s="694"/>
      <c r="Y43" s="694"/>
      <c r="Z43" s="694"/>
      <c r="AA43" s="694"/>
    </row>
    <row r="44" spans="1:27" ht="31.2">
      <c r="A44" s="686">
        <v>14</v>
      </c>
      <c r="B44" s="687">
        <v>7000029935</v>
      </c>
      <c r="C44" s="687">
        <v>900</v>
      </c>
      <c r="D44" s="687">
        <v>270</v>
      </c>
      <c r="E44" s="687">
        <v>50</v>
      </c>
      <c r="F44" s="687" t="s">
        <v>487</v>
      </c>
      <c r="G44" s="687">
        <v>100001277</v>
      </c>
      <c r="H44" s="687">
        <v>995444</v>
      </c>
      <c r="I44" s="688"/>
      <c r="J44" s="586">
        <v>18</v>
      </c>
      <c r="K44" s="588"/>
      <c r="L44" s="589" t="s">
        <v>491</v>
      </c>
      <c r="M44" s="586" t="s">
        <v>476</v>
      </c>
      <c r="N44" s="586">
        <v>335</v>
      </c>
      <c r="O44" s="640"/>
      <c r="P44" s="689" t="str">
        <f t="shared" ref="P44" si="27">IF(O44=0, "INCLUDED", IF(ISERROR(N44*O44), O44, N44*O44))</f>
        <v>INCLUDED</v>
      </c>
      <c r="Q44" s="601">
        <f t="shared" ref="Q44" si="28">IF(P44="Included",0,P44)</f>
        <v>0</v>
      </c>
      <c r="R44" s="690">
        <f t="shared" ref="R44" si="29">IF( K44="",J44*(IF(P44="Included",0,P44))/100,K44*(IF(P44="Included",0,P44)))</f>
        <v>0</v>
      </c>
      <c r="S44" s="691">
        <f>Discount!$J$36</f>
        <v>0</v>
      </c>
      <c r="T44" s="690">
        <f t="shared" ref="T44" si="30">S44*Q44</f>
        <v>0</v>
      </c>
      <c r="U44" s="692">
        <f t="shared" ref="U44" si="31">IF(K44="",J44*T44/100,K44*T44)</f>
        <v>0</v>
      </c>
      <c r="V44" s="693">
        <f t="shared" ref="V44" si="32">O44*N44</f>
        <v>0</v>
      </c>
      <c r="W44" s="694"/>
      <c r="X44" s="694"/>
      <c r="Y44" s="694"/>
      <c r="Z44" s="694"/>
      <c r="AA44" s="694"/>
    </row>
    <row r="45" spans="1:27" ht="31.2">
      <c r="A45" s="686">
        <v>15</v>
      </c>
      <c r="B45" s="687">
        <v>7000029935</v>
      </c>
      <c r="C45" s="687">
        <v>900</v>
      </c>
      <c r="D45" s="687">
        <v>270</v>
      </c>
      <c r="E45" s="687">
        <v>60</v>
      </c>
      <c r="F45" s="687" t="s">
        <v>487</v>
      </c>
      <c r="G45" s="687">
        <v>100001279</v>
      </c>
      <c r="H45" s="687">
        <v>995444</v>
      </c>
      <c r="I45" s="688"/>
      <c r="J45" s="586">
        <v>18</v>
      </c>
      <c r="K45" s="588"/>
      <c r="L45" s="589" t="s">
        <v>492</v>
      </c>
      <c r="M45" s="586" t="s">
        <v>479</v>
      </c>
      <c r="N45" s="586">
        <v>480</v>
      </c>
      <c r="O45" s="640"/>
      <c r="P45" s="689" t="str">
        <f t="shared" si="25"/>
        <v>INCLUDED</v>
      </c>
      <c r="Q45" s="601">
        <f t="shared" si="26"/>
        <v>0</v>
      </c>
      <c r="R45" s="690">
        <f t="shared" ref="R45:R47" si="33">IF( K45="",J45*(IF(P45="Included",0,P45))/100,K45*(IF(P45="Included",0,P45)))</f>
        <v>0</v>
      </c>
      <c r="S45" s="691">
        <f>Discount!$J$36</f>
        <v>0</v>
      </c>
      <c r="T45" s="690">
        <f t="shared" ref="T45:T47" si="34">S45*Q45</f>
        <v>0</v>
      </c>
      <c r="U45" s="692">
        <f t="shared" ref="U45:U47" si="35">IF(K45="",J45*T45/100,K45*T45)</f>
        <v>0</v>
      </c>
      <c r="V45" s="693">
        <f t="shared" ref="V45:V47" si="36">O45*N45</f>
        <v>0</v>
      </c>
      <c r="W45" s="694"/>
      <c r="X45" s="694"/>
      <c r="Y45" s="694"/>
      <c r="Z45" s="694"/>
      <c r="AA45" s="694"/>
    </row>
    <row r="46" spans="1:27" ht="31.2">
      <c r="A46" s="686">
        <v>16</v>
      </c>
      <c r="B46" s="687">
        <v>7000029935</v>
      </c>
      <c r="C46" s="687">
        <v>920</v>
      </c>
      <c r="D46" s="687">
        <v>310</v>
      </c>
      <c r="E46" s="687">
        <v>10</v>
      </c>
      <c r="F46" s="687" t="s">
        <v>537</v>
      </c>
      <c r="G46" s="687">
        <v>100023085</v>
      </c>
      <c r="H46" s="687">
        <v>995455</v>
      </c>
      <c r="I46" s="688"/>
      <c r="J46" s="586">
        <v>18</v>
      </c>
      <c r="K46" s="588"/>
      <c r="L46" s="589" t="s">
        <v>540</v>
      </c>
      <c r="M46" s="586" t="s">
        <v>478</v>
      </c>
      <c r="N46" s="586">
        <v>1</v>
      </c>
      <c r="O46" s="640"/>
      <c r="P46" s="689" t="str">
        <f t="shared" si="25"/>
        <v>INCLUDED</v>
      </c>
      <c r="Q46" s="601">
        <f t="shared" si="26"/>
        <v>0</v>
      </c>
      <c r="R46" s="690">
        <f t="shared" si="33"/>
        <v>0</v>
      </c>
      <c r="S46" s="691">
        <f>Discount!$J$36</f>
        <v>0</v>
      </c>
      <c r="T46" s="690">
        <f t="shared" si="34"/>
        <v>0</v>
      </c>
      <c r="U46" s="692">
        <f t="shared" si="35"/>
        <v>0</v>
      </c>
      <c r="V46" s="693">
        <f t="shared" si="36"/>
        <v>0</v>
      </c>
      <c r="W46" s="694"/>
      <c r="X46" s="694"/>
      <c r="Y46" s="694"/>
      <c r="Z46" s="694"/>
      <c r="AA46" s="694"/>
    </row>
    <row r="47" spans="1:27" ht="31.2">
      <c r="A47" s="686">
        <v>17</v>
      </c>
      <c r="B47" s="687">
        <v>7000029935</v>
      </c>
      <c r="C47" s="687">
        <v>1360</v>
      </c>
      <c r="D47" s="687">
        <v>340</v>
      </c>
      <c r="E47" s="687">
        <v>10</v>
      </c>
      <c r="F47" s="687" t="s">
        <v>571</v>
      </c>
      <c r="G47" s="687">
        <v>170000356</v>
      </c>
      <c r="H47" s="687">
        <v>998336</v>
      </c>
      <c r="I47" s="688"/>
      <c r="J47" s="586">
        <v>18</v>
      </c>
      <c r="K47" s="588"/>
      <c r="L47" s="589" t="s">
        <v>576</v>
      </c>
      <c r="M47" s="586" t="s">
        <v>476</v>
      </c>
      <c r="N47" s="586">
        <v>2</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s="694"/>
      <c r="AA47" s="694"/>
    </row>
    <row r="48" spans="1:27">
      <c r="A48" s="686">
        <v>18</v>
      </c>
      <c r="B48" s="687">
        <v>7000029935</v>
      </c>
      <c r="C48" s="687">
        <v>1360</v>
      </c>
      <c r="D48" s="687">
        <v>340</v>
      </c>
      <c r="E48" s="687">
        <v>20</v>
      </c>
      <c r="F48" s="687" t="s">
        <v>571</v>
      </c>
      <c r="G48" s="687">
        <v>170000266</v>
      </c>
      <c r="H48" s="687">
        <v>998716</v>
      </c>
      <c r="I48" s="688"/>
      <c r="J48" s="586">
        <v>18</v>
      </c>
      <c r="K48" s="588"/>
      <c r="L48" s="589" t="s">
        <v>577</v>
      </c>
      <c r="M48" s="586" t="s">
        <v>476</v>
      </c>
      <c r="N48" s="586">
        <v>38</v>
      </c>
      <c r="O48" s="640"/>
      <c r="P48" s="689" t="str">
        <f t="shared" ref="P48:P51" si="37">IF(O48=0, "INCLUDED", IF(ISERROR(N48*O48), O48, N48*O48))</f>
        <v>INCLUDED</v>
      </c>
      <c r="Q48" s="601">
        <f t="shared" ref="Q48:Q51" si="38">IF(P48="Included",0,P48)</f>
        <v>0</v>
      </c>
      <c r="R48" s="690">
        <f>IF( K48="",J48*(IF(P48="Included",0,P48))/100,K48*(IF(P48="Included",0,P48)))</f>
        <v>0</v>
      </c>
      <c r="S48" s="691">
        <f>Discount!$J$36</f>
        <v>0</v>
      </c>
      <c r="T48" s="690">
        <f>S48*Q48</f>
        <v>0</v>
      </c>
      <c r="U48" s="692">
        <f>IF(K48="",J48*T48/100,K48*T48)</f>
        <v>0</v>
      </c>
      <c r="V48" s="693">
        <f>O48*N48</f>
        <v>0</v>
      </c>
      <c r="W48" s="694"/>
      <c r="X48" s="694"/>
      <c r="Y48" s="694"/>
      <c r="Z48" s="694"/>
      <c r="AA48" s="694"/>
    </row>
    <row r="49" spans="1:27">
      <c r="A49" s="686">
        <v>19</v>
      </c>
      <c r="B49" s="687">
        <v>7000029935</v>
      </c>
      <c r="C49" s="687">
        <v>1360</v>
      </c>
      <c r="D49" s="687">
        <v>340</v>
      </c>
      <c r="E49" s="687">
        <v>30</v>
      </c>
      <c r="F49" s="687" t="s">
        <v>571</v>
      </c>
      <c r="G49" s="687">
        <v>170005264</v>
      </c>
      <c r="H49" s="687">
        <v>998716</v>
      </c>
      <c r="I49" s="688"/>
      <c r="J49" s="586">
        <v>18</v>
      </c>
      <c r="K49" s="588"/>
      <c r="L49" s="589" t="s">
        <v>578</v>
      </c>
      <c r="M49" s="586" t="s">
        <v>476</v>
      </c>
      <c r="N49" s="586">
        <v>2</v>
      </c>
      <c r="O49" s="640"/>
      <c r="P49" s="689" t="str">
        <f t="shared" si="37"/>
        <v>INCLUDED</v>
      </c>
      <c r="Q49" s="601">
        <f t="shared" si="38"/>
        <v>0</v>
      </c>
      <c r="R49" s="690">
        <f t="shared" ref="R49:R51" si="39">IF( K49="",J49*(IF(P49="Included",0,P49))/100,K49*(IF(P49="Included",0,P49)))</f>
        <v>0</v>
      </c>
      <c r="S49" s="691">
        <f>Discount!$J$36</f>
        <v>0</v>
      </c>
      <c r="T49" s="690">
        <f t="shared" ref="T49:T51" si="40">S49*Q49</f>
        <v>0</v>
      </c>
      <c r="U49" s="692">
        <f t="shared" ref="U49:U51" si="41">IF(K49="",J49*T49/100,K49*T49)</f>
        <v>0</v>
      </c>
      <c r="V49" s="693">
        <f t="shared" ref="V49:V51" si="42">O49*N49</f>
        <v>0</v>
      </c>
      <c r="W49" s="694"/>
      <c r="X49" s="694"/>
      <c r="Y49" s="694"/>
      <c r="Z49" s="694"/>
      <c r="AA49" s="694"/>
    </row>
    <row r="50" spans="1:27" ht="31.2">
      <c r="A50" s="686">
        <v>20</v>
      </c>
      <c r="B50" s="687">
        <v>7000029935</v>
      </c>
      <c r="C50" s="687">
        <v>1360</v>
      </c>
      <c r="D50" s="687">
        <v>340</v>
      </c>
      <c r="E50" s="687">
        <v>40</v>
      </c>
      <c r="F50" s="687" t="s">
        <v>571</v>
      </c>
      <c r="G50" s="687">
        <v>170004395</v>
      </c>
      <c r="H50" s="687">
        <v>998336</v>
      </c>
      <c r="I50" s="688"/>
      <c r="J50" s="586">
        <v>18</v>
      </c>
      <c r="K50" s="588"/>
      <c r="L50" s="589" t="s">
        <v>579</v>
      </c>
      <c r="M50" s="586" t="s">
        <v>477</v>
      </c>
      <c r="N50" s="586">
        <v>0.5</v>
      </c>
      <c r="O50" s="640"/>
      <c r="P50" s="689" t="str">
        <f t="shared" ref="P50" si="43">IF(O50=0, "INCLUDED", IF(ISERROR(N50*O50), O50, N50*O50))</f>
        <v>INCLUDED</v>
      </c>
      <c r="Q50" s="601">
        <f t="shared" ref="Q50" si="44">IF(P50="Included",0,P50)</f>
        <v>0</v>
      </c>
      <c r="R50" s="690">
        <f t="shared" ref="R50" si="45">IF( K50="",J50*(IF(P50="Included",0,P50))/100,K50*(IF(P50="Included",0,P50)))</f>
        <v>0</v>
      </c>
      <c r="S50" s="691">
        <f>Discount!$J$36</f>
        <v>0</v>
      </c>
      <c r="T50" s="690">
        <f t="shared" ref="T50" si="46">S50*Q50</f>
        <v>0</v>
      </c>
      <c r="U50" s="692">
        <f t="shared" ref="U50" si="47">IF(K50="",J50*T50/100,K50*T50)</f>
        <v>0</v>
      </c>
      <c r="V50" s="693">
        <f t="shared" ref="V50" si="48">O50*N50</f>
        <v>0</v>
      </c>
      <c r="W50" s="694"/>
      <c r="X50" s="694"/>
      <c r="Y50" s="694"/>
      <c r="Z50" s="694"/>
      <c r="AA50" s="694"/>
    </row>
    <row r="51" spans="1:27" ht="31.2">
      <c r="A51" s="686">
        <v>21</v>
      </c>
      <c r="B51" s="687">
        <v>7000029935</v>
      </c>
      <c r="C51" s="687">
        <v>1360</v>
      </c>
      <c r="D51" s="687">
        <v>340</v>
      </c>
      <c r="E51" s="687">
        <v>50</v>
      </c>
      <c r="F51" s="687" t="s">
        <v>571</v>
      </c>
      <c r="G51" s="687">
        <v>170005260</v>
      </c>
      <c r="H51" s="687">
        <v>998336</v>
      </c>
      <c r="I51" s="688"/>
      <c r="J51" s="586">
        <v>18</v>
      </c>
      <c r="K51" s="588"/>
      <c r="L51" s="589" t="s">
        <v>580</v>
      </c>
      <c r="M51" s="586" t="s">
        <v>477</v>
      </c>
      <c r="N51" s="586">
        <v>0.5</v>
      </c>
      <c r="O51" s="640"/>
      <c r="P51" s="689" t="str">
        <f t="shared" si="37"/>
        <v>INCLUDED</v>
      </c>
      <c r="Q51" s="601">
        <f t="shared" si="38"/>
        <v>0</v>
      </c>
      <c r="R51" s="690">
        <f t="shared" si="39"/>
        <v>0</v>
      </c>
      <c r="S51" s="691">
        <f>Discount!$J$36</f>
        <v>0</v>
      </c>
      <c r="T51" s="690">
        <f t="shared" si="40"/>
        <v>0</v>
      </c>
      <c r="U51" s="692">
        <f t="shared" si="41"/>
        <v>0</v>
      </c>
      <c r="V51" s="693">
        <f t="shared" si="42"/>
        <v>0</v>
      </c>
      <c r="W51" s="694"/>
      <c r="X51" s="694"/>
      <c r="Y51" s="694"/>
      <c r="Z51" s="694"/>
      <c r="AA51" s="694"/>
    </row>
    <row r="52" spans="1:27" ht="39" customHeight="1">
      <c r="A52" s="803"/>
      <c r="B52" s="804"/>
      <c r="C52" s="804"/>
      <c r="D52" s="804"/>
      <c r="E52" s="804"/>
      <c r="F52" s="804"/>
      <c r="G52" s="804"/>
      <c r="H52" s="804"/>
      <c r="I52" s="804"/>
      <c r="J52" s="804"/>
      <c r="K52" s="804"/>
      <c r="L52" s="804"/>
      <c r="M52" s="804"/>
      <c r="N52" s="804"/>
      <c r="O52" s="804"/>
      <c r="P52" s="805"/>
      <c r="Q52" s="601">
        <f t="shared" ref="Q52" si="49">IF(P52="Included",0,P52)</f>
        <v>0</v>
      </c>
      <c r="R52" s="690">
        <f t="shared" ref="R52" si="50">IF( K52="",J52*(IF(P52="Included",0,P52))/100,K52*(IF(P52="Included",0,P52)))</f>
        <v>0</v>
      </c>
      <c r="S52" s="691">
        <f>Discount!$J$36</f>
        <v>0</v>
      </c>
      <c r="T52" s="690">
        <f t="shared" ref="T52" si="51">S52*Q52</f>
        <v>0</v>
      </c>
      <c r="U52" s="692">
        <f t="shared" ref="U52" si="52">IF(K52="",J52*T52/100,K52*T52)</f>
        <v>0</v>
      </c>
      <c r="V52" s="693">
        <f t="shared" ref="V52" si="53">O52*N52</f>
        <v>0</v>
      </c>
      <c r="W52" s="694"/>
      <c r="X52" s="694"/>
      <c r="Y52" s="694"/>
      <c r="Z52" s="694"/>
      <c r="AA52" s="694"/>
    </row>
    <row r="53" spans="1:27" ht="28.5" customHeight="1">
      <c r="A53" s="695"/>
      <c r="B53" s="800" t="s">
        <v>466</v>
      </c>
      <c r="C53" s="801"/>
      <c r="D53" s="801"/>
      <c r="E53" s="801"/>
      <c r="F53" s="801"/>
      <c r="G53" s="801"/>
      <c r="H53" s="801"/>
      <c r="I53" s="801"/>
      <c r="J53" s="801"/>
      <c r="K53" s="801"/>
      <c r="L53" s="802"/>
      <c r="M53" s="696"/>
      <c r="N53" s="697"/>
      <c r="O53" s="696"/>
      <c r="P53" s="698">
        <f>SUM(P18:P52)</f>
        <v>0</v>
      </c>
      <c r="Q53" s="605"/>
      <c r="R53" s="699">
        <f>SUM(R18:R52)</f>
        <v>0</v>
      </c>
      <c r="S53" s="700"/>
      <c r="T53" s="701"/>
      <c r="U53" s="699">
        <f>SUM(U18:U52)</f>
        <v>0</v>
      </c>
      <c r="V53" s="693">
        <f>SUM(V18:V52)</f>
        <v>0</v>
      </c>
      <c r="W53" s="694"/>
      <c r="X53" s="694"/>
      <c r="Y53" s="694"/>
      <c r="Z53" s="694"/>
      <c r="AA53" s="694"/>
    </row>
    <row r="54" spans="1:27" ht="21.75" customHeight="1">
      <c r="B54" s="703"/>
      <c r="C54" s="704"/>
      <c r="D54" s="704"/>
      <c r="E54" s="704"/>
      <c r="F54" s="704"/>
      <c r="G54" s="704"/>
      <c r="H54" s="704"/>
      <c r="I54" s="704"/>
      <c r="J54" s="704"/>
      <c r="K54" s="704"/>
      <c r="L54" s="704"/>
      <c r="M54" s="705"/>
      <c r="N54" s="706"/>
      <c r="O54" s="705"/>
      <c r="P54" s="705"/>
      <c r="Q54" s="705"/>
      <c r="R54" s="700"/>
      <c r="S54" s="700"/>
      <c r="T54" s="701"/>
      <c r="U54" s="700"/>
      <c r="V54" s="694"/>
      <c r="W54" s="694"/>
      <c r="X54" s="694"/>
      <c r="Y54" s="694"/>
      <c r="Z54" s="694"/>
      <c r="AA54" s="694"/>
    </row>
    <row r="55" spans="1:27" ht="30" customHeight="1">
      <c r="A55" s="707" t="s">
        <v>345</v>
      </c>
      <c r="B55" s="808" t="s">
        <v>346</v>
      </c>
      <c r="C55" s="808"/>
      <c r="D55" s="808"/>
      <c r="E55" s="808"/>
      <c r="F55" s="808"/>
      <c r="G55" s="808"/>
      <c r="H55" s="808"/>
      <c r="I55" s="808"/>
      <c r="J55" s="808"/>
      <c r="K55" s="808"/>
      <c r="L55" s="808"/>
      <c r="M55" s="808"/>
      <c r="N55" s="808"/>
      <c r="O55" s="808"/>
      <c r="P55" s="808"/>
      <c r="Q55" s="705"/>
      <c r="R55" s="700"/>
      <c r="S55" s="700"/>
      <c r="T55" s="701"/>
      <c r="U55" s="700"/>
      <c r="V55" s="694"/>
      <c r="W55" s="694"/>
      <c r="X55" s="694"/>
      <c r="Y55" s="694"/>
      <c r="Z55" s="694"/>
      <c r="AA55" s="694"/>
    </row>
    <row r="56" spans="1:27" ht="21.75" customHeight="1">
      <c r="A56" s="708"/>
      <c r="B56" s="709"/>
      <c r="C56" s="710"/>
      <c r="D56" s="711"/>
      <c r="E56" s="712"/>
      <c r="F56" s="613"/>
      <c r="G56" s="613"/>
      <c r="H56" s="613"/>
      <c r="I56" s="613"/>
      <c r="J56" s="613"/>
      <c r="K56" s="613"/>
      <c r="L56" s="612"/>
      <c r="M56" s="705"/>
      <c r="N56" s="706"/>
      <c r="O56" s="705"/>
      <c r="P56" s="705"/>
      <c r="Q56" s="705"/>
      <c r="R56" s="700"/>
      <c r="S56" s="700"/>
      <c r="T56" s="701"/>
      <c r="U56" s="700"/>
      <c r="V56" s="694"/>
      <c r="W56" s="694"/>
      <c r="X56" s="694"/>
      <c r="Y56" s="694"/>
      <c r="Z56" s="694"/>
      <c r="AA56" s="694"/>
    </row>
    <row r="57" spans="1:27" ht="21.75" customHeight="1">
      <c r="A57" s="708"/>
      <c r="B57" s="709"/>
      <c r="C57" s="710"/>
      <c r="D57" s="711"/>
      <c r="E57" s="712"/>
      <c r="F57" s="613"/>
      <c r="G57" s="613"/>
      <c r="H57" s="613"/>
      <c r="I57" s="613"/>
      <c r="J57" s="613"/>
      <c r="K57" s="613"/>
      <c r="L57" s="612"/>
      <c r="M57" s="705"/>
      <c r="N57" s="706"/>
      <c r="O57" s="705"/>
      <c r="P57" s="705"/>
      <c r="Q57" s="705"/>
      <c r="R57" s="700"/>
      <c r="S57" s="700"/>
      <c r="T57" s="701"/>
      <c r="U57" s="700"/>
      <c r="V57" s="694"/>
      <c r="W57" s="694"/>
      <c r="X57" s="694"/>
      <c r="Y57" s="694"/>
      <c r="Z57" s="694"/>
      <c r="AA57" s="694"/>
    </row>
    <row r="58" spans="1:27" s="706" customFormat="1" ht="14.4">
      <c r="A58" s="707"/>
      <c r="B58" s="713" t="s">
        <v>306</v>
      </c>
      <c r="C58" s="811" t="str">
        <f>'Sch-1'!C146:D146</f>
        <v xml:space="preserve">  </v>
      </c>
      <c r="D58" s="811"/>
      <c r="E58" s="811"/>
      <c r="F58" s="707"/>
      <c r="G58" s="707"/>
      <c r="H58" s="707"/>
      <c r="I58" s="707"/>
      <c r="J58" s="707"/>
      <c r="K58" s="707"/>
      <c r="L58" s="707"/>
      <c r="M58" s="809" t="s">
        <v>308</v>
      </c>
      <c r="N58" s="809"/>
      <c r="O58" s="812" t="str">
        <f>'Sch-1'!K146</f>
        <v/>
      </c>
      <c r="P58" s="812"/>
      <c r="R58" s="714"/>
      <c r="S58" s="714"/>
      <c r="T58" s="714"/>
      <c r="U58" s="714"/>
    </row>
    <row r="59" spans="1:27" s="706" customFormat="1" ht="14.4">
      <c r="A59" s="707"/>
      <c r="B59" s="713" t="s">
        <v>307</v>
      </c>
      <c r="C59" s="810" t="str">
        <f>'Sch-1'!C147:D147</f>
        <v/>
      </c>
      <c r="D59" s="810"/>
      <c r="E59" s="810"/>
      <c r="F59" s="707"/>
      <c r="G59" s="707"/>
      <c r="H59" s="707"/>
      <c r="I59" s="707"/>
      <c r="J59" s="707"/>
      <c r="K59" s="707"/>
      <c r="L59" s="707"/>
      <c r="M59" s="809" t="s">
        <v>124</v>
      </c>
      <c r="N59" s="809"/>
      <c r="O59" s="812" t="str">
        <f>'Sch-1'!K147</f>
        <v/>
      </c>
      <c r="P59" s="812"/>
      <c r="R59" s="714"/>
      <c r="S59" s="714"/>
      <c r="T59" s="714"/>
      <c r="U59" s="714"/>
    </row>
    <row r="60" spans="1:27">
      <c r="B60" s="709"/>
      <c r="C60" s="710"/>
      <c r="D60" s="656"/>
      <c r="E60" s="712"/>
      <c r="F60" s="570"/>
      <c r="G60" s="613"/>
      <c r="H60" s="613"/>
      <c r="I60" s="613"/>
      <c r="J60" s="613"/>
      <c r="K60" s="613"/>
      <c r="L60" s="612"/>
      <c r="M60" s="705"/>
      <c r="N60" s="706"/>
      <c r="O60" s="705"/>
      <c r="P60" s="705"/>
      <c r="Q60" s="705"/>
    </row>
    <row r="61" spans="1:27">
      <c r="B61" s="715"/>
      <c r="C61" s="716"/>
      <c r="D61" s="655"/>
      <c r="E61" s="712"/>
      <c r="F61" s="570"/>
      <c r="G61" s="612"/>
      <c r="H61" s="612"/>
      <c r="I61" s="612"/>
      <c r="J61" s="612"/>
      <c r="K61" s="612"/>
      <c r="L61" s="612"/>
      <c r="M61" s="705"/>
      <c r="N61" s="706"/>
      <c r="O61" s="705"/>
      <c r="P61" s="705"/>
      <c r="Q61" s="705"/>
    </row>
    <row r="63" spans="1:27">
      <c r="P63" s="717">
        <f>P53*0.18</f>
        <v>0</v>
      </c>
    </row>
  </sheetData>
  <sheetProtection algorithmName="SHA-512" hashValue="/6PGZQC3g9mcSyaIbjLbNCv3b4KWw9k5hO5ZTvh0bh0ck1+cQ48pcUmbcS6zmhv5Ii3fSOgIucqnuIn4kLrNpQ==" saltValue="AucwiFMP9PpWsVhTH8DW+A=="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19">
    <mergeCell ref="B55:P55"/>
    <mergeCell ref="M59:N59"/>
    <mergeCell ref="M58:N58"/>
    <mergeCell ref="C59:E59"/>
    <mergeCell ref="C58:E58"/>
    <mergeCell ref="O59:P59"/>
    <mergeCell ref="O58:P58"/>
    <mergeCell ref="A3:P3"/>
    <mergeCell ref="A4:P4"/>
    <mergeCell ref="A6:B6"/>
    <mergeCell ref="A7:I7"/>
    <mergeCell ref="A8:G8"/>
    <mergeCell ref="B53:L53"/>
    <mergeCell ref="C12:G12"/>
    <mergeCell ref="C11:G11"/>
    <mergeCell ref="C10:G10"/>
    <mergeCell ref="C9:G9"/>
    <mergeCell ref="A52:P52"/>
    <mergeCell ref="O14:P14"/>
  </mergeCells>
  <conditionalFormatting sqref="K18:K29 K31:K51">
    <cfRule type="expression" dxfId="3" priority="8" stopIfTrue="1">
      <formula>J18&gt;0</formula>
    </cfRule>
  </conditionalFormatting>
  <dataValidations count="5">
    <dataValidation type="list" allowBlank="1" showInputMessage="1" showErrorMessage="1" sqref="IJ64488 A64488:K64488" xr:uid="{00000000-0002-0000-0600-000000000000}">
      <formula1>#REF!</formula1>
    </dataValidation>
    <dataValidation type="decimal" operator="greaterThan" allowBlank="1" showInputMessage="1" showErrorMessage="1" error="Enter only Numeric Value greater than zero or leave the cell blank !" sqref="O64458:O64504" xr:uid="{00000000-0002-0000-0600-000001000000}">
      <formula1>0</formula1>
    </dataValidation>
    <dataValidation type="list" operator="greaterThan" allowBlank="1" showInputMessage="1" showErrorMessage="1" sqref="K18:K29 K31:K51" xr:uid="{00000000-0002-0000-0600-000002000000}">
      <formula1>"0%,5%,12%,18%,28%"</formula1>
    </dataValidation>
    <dataValidation type="whole" operator="greaterThan" allowBlank="1" showInputMessage="1" showErrorMessage="1" sqref="I18:I29 I31:I51" xr:uid="{00000000-0002-0000-0600-000003000000}">
      <formula1>0</formula1>
    </dataValidation>
    <dataValidation type="decimal" operator="greaterThanOrEqual" allowBlank="1" showInputMessage="1" showErrorMessage="1" sqref="O18:O29 O31:O51"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CC/NT/W-COND/DOM/A01/25/00659 (OH02)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13" t="str">
        <f>Cover!$B$2</f>
        <v>Reconductoring Package OH02 associated with Eastern Region Expansion Scheme-44 (ERES 44)</v>
      </c>
      <c r="B3" s="813"/>
      <c r="C3" s="813"/>
      <c r="D3" s="813"/>
      <c r="E3" s="813"/>
      <c r="F3" s="813"/>
      <c r="G3" s="813"/>
      <c r="H3" s="813"/>
      <c r="I3" s="813"/>
      <c r="J3" s="813"/>
      <c r="K3" s="813"/>
      <c r="L3" s="813"/>
      <c r="M3" s="813"/>
      <c r="N3" s="813"/>
      <c r="O3" s="813"/>
      <c r="P3" s="813"/>
    </row>
    <row r="4" spans="1:16" s="397" customFormat="1">
      <c r="A4" s="818" t="s">
        <v>19</v>
      </c>
      <c r="B4" s="818"/>
      <c r="C4" s="818"/>
      <c r="D4" s="818"/>
      <c r="E4" s="818"/>
      <c r="F4" s="818"/>
      <c r="G4" s="818"/>
      <c r="H4" s="818"/>
      <c r="I4" s="818"/>
      <c r="J4" s="818"/>
      <c r="K4" s="818"/>
      <c r="L4" s="818"/>
      <c r="M4" s="818"/>
      <c r="N4" s="818"/>
      <c r="O4" s="818"/>
      <c r="P4" s="818"/>
    </row>
    <row r="5" spans="1:16" s="397" customFormat="1">
      <c r="A5" s="390"/>
      <c r="B5" s="390"/>
      <c r="C5" s="390"/>
      <c r="D5" s="390"/>
      <c r="E5" s="390"/>
      <c r="F5" s="390"/>
      <c r="G5" s="391"/>
      <c r="H5" s="391"/>
      <c r="I5" s="391"/>
      <c r="J5" s="391"/>
      <c r="K5" s="391"/>
      <c r="L5" s="391"/>
      <c r="M5" s="390"/>
      <c r="N5" s="390"/>
      <c r="O5" s="390"/>
    </row>
    <row r="6" spans="1:16" s="397" customFormat="1" ht="20.25" customHeight="1">
      <c r="A6" s="814" t="s">
        <v>338</v>
      </c>
      <c r="B6" s="814"/>
      <c r="C6" s="2"/>
      <c r="D6" s="304"/>
      <c r="E6" s="2"/>
      <c r="F6" s="2"/>
      <c r="G6" s="2"/>
      <c r="H6" s="2"/>
      <c r="I6" s="2"/>
      <c r="J6" s="391"/>
      <c r="K6" s="391"/>
      <c r="L6" s="391"/>
      <c r="M6" s="390"/>
      <c r="N6" s="390"/>
      <c r="O6" s="390"/>
    </row>
    <row r="7" spans="1:16" s="397" customFormat="1" ht="21" customHeight="1">
      <c r="A7" s="815">
        <f>'Sch-1'!A7</f>
        <v>0</v>
      </c>
      <c r="B7" s="815"/>
      <c r="C7" s="815"/>
      <c r="D7" s="815"/>
      <c r="E7" s="815"/>
      <c r="F7" s="815"/>
      <c r="G7" s="815"/>
      <c r="H7" s="815"/>
      <c r="I7" s="815"/>
      <c r="J7" s="3"/>
      <c r="K7" s="3"/>
      <c r="L7" s="342"/>
      <c r="M7" s="3"/>
      <c r="N7" s="392" t="s">
        <v>1</v>
      </c>
      <c r="O7" s="389"/>
    </row>
    <row r="8" spans="1:16" s="397" customFormat="1" ht="21" customHeight="1">
      <c r="A8" s="816" t="str">
        <f>"Bidder’s Name and Address  (" &amp; MID('Names of Bidder'!A9,9, 20) &amp; ") :"</f>
        <v>Bidder’s Name and Address  (Sole Bidder) :</v>
      </c>
      <c r="B8" s="816"/>
      <c r="C8" s="816"/>
      <c r="D8" s="816"/>
      <c r="E8" s="816"/>
      <c r="F8" s="816"/>
      <c r="G8" s="816"/>
      <c r="H8" s="356"/>
      <c r="I8" s="356"/>
      <c r="J8" s="406"/>
      <c r="K8" s="406"/>
      <c r="L8" s="406"/>
      <c r="M8" s="406"/>
      <c r="N8" s="6" t="str">
        <f>'Sch-1'!K8</f>
        <v>Contract Services</v>
      </c>
      <c r="O8" s="389"/>
    </row>
    <row r="9" spans="1:16" s="397" customFormat="1" ht="24" customHeight="1">
      <c r="A9" s="368" t="s">
        <v>12</v>
      </c>
      <c r="B9" s="353"/>
      <c r="C9" s="815" t="str">
        <f>IF('Names of Bidder'!C9=0, "", 'Names of Bidder'!C9)</f>
        <v/>
      </c>
      <c r="D9" s="815"/>
      <c r="E9" s="815"/>
      <c r="F9" s="815"/>
      <c r="G9" s="815"/>
      <c r="H9" s="354"/>
      <c r="I9" s="354"/>
      <c r="J9" s="220"/>
      <c r="K9" s="220"/>
      <c r="L9" s="398"/>
      <c r="N9" s="6" t="str">
        <f>'Sch-1'!K9</f>
        <v>Power Grid Corporation of India Ltd.,</v>
      </c>
      <c r="O9" s="389"/>
    </row>
    <row r="10" spans="1:16" s="397" customFormat="1">
      <c r="A10" s="368" t="s">
        <v>11</v>
      </c>
      <c r="B10" s="353"/>
      <c r="C10" s="817" t="str">
        <f>IF('Names of Bidder'!C10=0, "", 'Names of Bidder'!C10)</f>
        <v/>
      </c>
      <c r="D10" s="817"/>
      <c r="E10" s="817"/>
      <c r="F10" s="817"/>
      <c r="G10" s="817"/>
      <c r="H10" s="354"/>
      <c r="I10" s="354"/>
      <c r="J10" s="220"/>
      <c r="K10" s="220"/>
      <c r="L10" s="398"/>
      <c r="N10" s="6" t="str">
        <f>'Sch-1'!K10</f>
        <v>"Saudamini", Plot No.-2</v>
      </c>
      <c r="O10" s="389"/>
    </row>
    <row r="11" spans="1:16" s="397" customFormat="1">
      <c r="A11" s="354"/>
      <c r="B11" s="354"/>
      <c r="C11" s="817" t="str">
        <f>IF('Names of Bidder'!C11=0, "", 'Names of Bidder'!C11)</f>
        <v/>
      </c>
      <c r="D11" s="817"/>
      <c r="E11" s="817"/>
      <c r="F11" s="817"/>
      <c r="G11" s="817"/>
      <c r="H11" s="354"/>
      <c r="I11" s="354"/>
      <c r="J11" s="220"/>
      <c r="K11" s="220"/>
      <c r="L11" s="398"/>
      <c r="N11" s="6" t="str">
        <f>'Sch-1'!K11</f>
        <v xml:space="preserve">Sector-29, </v>
      </c>
      <c r="O11" s="389"/>
    </row>
    <row r="12" spans="1:16" s="397" customFormat="1">
      <c r="A12" s="354"/>
      <c r="B12" s="354"/>
      <c r="C12" s="817" t="str">
        <f>IF('Names of Bidder'!C12=0, "", 'Names of Bidder'!C12)</f>
        <v/>
      </c>
      <c r="D12" s="817"/>
      <c r="E12" s="817"/>
      <c r="F12" s="817"/>
      <c r="G12" s="817"/>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19" t="s">
        <v>27</v>
      </c>
      <c r="B14" s="819"/>
      <c r="C14" s="819"/>
      <c r="D14" s="819"/>
      <c r="E14" s="819"/>
      <c r="F14" s="819"/>
      <c r="G14" s="819"/>
      <c r="H14" s="819"/>
      <c r="I14" s="819"/>
      <c r="J14" s="819"/>
      <c r="K14" s="819"/>
      <c r="L14" s="819"/>
      <c r="M14" s="819"/>
      <c r="N14" s="819"/>
      <c r="O14" s="819"/>
      <c r="P14" s="819"/>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25"/>
      <c r="C19" s="826"/>
      <c r="D19" s="826"/>
      <c r="E19" s="826"/>
      <c r="F19" s="826"/>
      <c r="G19" s="826"/>
      <c r="H19" s="826"/>
      <c r="I19" s="826"/>
      <c r="J19" s="826"/>
      <c r="K19" s="827"/>
      <c r="L19" s="402"/>
      <c r="M19" s="402"/>
      <c r="N19" s="402"/>
      <c r="O19" s="402"/>
      <c r="P19" s="403"/>
      <c r="Q19" s="361"/>
    </row>
    <row r="21" spans="1:17" s="404" customFormat="1">
      <c r="B21" s="405" t="s">
        <v>306</v>
      </c>
      <c r="C21" s="823" t="str">
        <f>'Sch-3'!C58:D58</f>
        <v xml:space="preserve">  </v>
      </c>
      <c r="D21" s="822"/>
    </row>
    <row r="22" spans="1:17" s="404" customFormat="1">
      <c r="B22" s="405" t="s">
        <v>307</v>
      </c>
      <c r="C22" s="821" t="str">
        <f>'Sch-3'!C59:D59</f>
        <v/>
      </c>
      <c r="D22" s="822"/>
      <c r="L22" s="820" t="s">
        <v>308</v>
      </c>
      <c r="M22" s="820"/>
      <c r="N22" s="824" t="str">
        <f>'Sch-3'!O58</f>
        <v/>
      </c>
      <c r="O22" s="824"/>
      <c r="P22" s="824"/>
    </row>
    <row r="23" spans="1:17">
      <c r="L23" s="820" t="s">
        <v>124</v>
      </c>
      <c r="M23" s="820"/>
      <c r="N23" s="824" t="str">
        <f>'Sch-3'!O59</f>
        <v/>
      </c>
      <c r="O23" s="824"/>
      <c r="P23" s="824"/>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76.5" customHeight="1">
      <c r="A3" s="835" t="str">
        <f>Cover!$B$2</f>
        <v>Reconductoring Package OH02 associated with Eastern Region Expansion Scheme-44 (ERES 44)</v>
      </c>
      <c r="B3" s="835"/>
      <c r="C3" s="835"/>
      <c r="D3" s="835"/>
      <c r="E3" s="835"/>
    </row>
    <row r="4" spans="1:15" ht="21.9" customHeight="1">
      <c r="A4" s="836" t="s">
        <v>470</v>
      </c>
      <c r="B4" s="836"/>
      <c r="C4" s="836"/>
      <c r="D4" s="836"/>
      <c r="E4" s="836"/>
    </row>
    <row r="5" spans="1:15" ht="12" customHeight="1">
      <c r="A5" s="71"/>
      <c r="B5" s="72"/>
      <c r="C5" s="72"/>
      <c r="D5" s="72"/>
      <c r="E5" s="72"/>
    </row>
    <row r="6" spans="1:15" ht="24" customHeight="1">
      <c r="A6" s="814" t="s">
        <v>338</v>
      </c>
      <c r="B6" s="814"/>
      <c r="C6" s="2"/>
      <c r="D6" s="304"/>
      <c r="E6" s="2"/>
      <c r="F6" s="2"/>
      <c r="G6" s="2"/>
      <c r="H6" s="2"/>
      <c r="I6" s="2"/>
    </row>
    <row r="7" spans="1:15" ht="18" customHeight="1">
      <c r="A7" s="815">
        <f>'Sch-1'!A7</f>
        <v>0</v>
      </c>
      <c r="B7" s="815"/>
      <c r="C7" s="815"/>
      <c r="D7" s="392" t="s">
        <v>1</v>
      </c>
      <c r="E7" s="450"/>
      <c r="F7" s="450"/>
      <c r="G7" s="450"/>
      <c r="H7" s="450"/>
      <c r="I7" s="450"/>
    </row>
    <row r="8" spans="1:15" ht="18" customHeight="1">
      <c r="A8" s="816" t="str">
        <f>"Bidder’s Name and Address  (" &amp; MID('Names of Bidder'!A9,9, 20) &amp; ") :"</f>
        <v>Bidder’s Name and Address  (Sole Bidder) :</v>
      </c>
      <c r="B8" s="816"/>
      <c r="C8" s="816"/>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37" t="s">
        <v>130</v>
      </c>
      <c r="C14" s="837"/>
      <c r="D14" s="838" t="s">
        <v>131</v>
      </c>
      <c r="E14" s="839"/>
      <c r="I14" s="846" t="s">
        <v>132</v>
      </c>
      <c r="J14" s="846"/>
      <c r="K14" s="846"/>
      <c r="M14" s="843" t="s">
        <v>133</v>
      </c>
      <c r="N14" s="843"/>
      <c r="O14" s="843"/>
    </row>
    <row r="15" spans="1:15" ht="29.25" customHeight="1">
      <c r="A15" s="490" t="s">
        <v>134</v>
      </c>
      <c r="B15" s="840" t="s">
        <v>314</v>
      </c>
      <c r="C15" s="840"/>
      <c r="D15" s="841">
        <f>'Sch-1'!P141</f>
        <v>0</v>
      </c>
      <c r="E15" s="842"/>
      <c r="I15" s="338" t="s">
        <v>135</v>
      </c>
      <c r="K15" s="338" t="e">
        <f>ROUND('[6]Sch-1'!U3*#REF!,0)</f>
        <v>#REF!</v>
      </c>
      <c r="M15" s="338" t="s">
        <v>135</v>
      </c>
      <c r="O15" s="76" t="e">
        <f>ROUND('[6]Sch-1'!U5*#REF!,0)</f>
        <v>#REF!</v>
      </c>
    </row>
    <row r="16" spans="1:15" ht="87.75" customHeight="1">
      <c r="A16" s="491"/>
      <c r="B16" s="832" t="s">
        <v>315</v>
      </c>
      <c r="C16" s="832"/>
      <c r="D16" s="844"/>
      <c r="E16" s="845"/>
      <c r="G16" s="77"/>
    </row>
    <row r="17" spans="1:15" ht="25.5" customHeight="1">
      <c r="A17" s="490" t="s">
        <v>136</v>
      </c>
      <c r="B17" s="840" t="s">
        <v>316</v>
      </c>
      <c r="C17" s="840"/>
      <c r="D17" s="841">
        <f>'Sch-3'!R53</f>
        <v>0</v>
      </c>
      <c r="E17" s="842"/>
      <c r="I17" s="338" t="s">
        <v>137</v>
      </c>
      <c r="K17" s="339">
        <f>IF(ISERROR(ROUND((#REF!+#REF!)*#REF!,0)),0, ROUND((#REF!+#REF!)*#REF!,0))</f>
        <v>0</v>
      </c>
      <c r="M17" s="338" t="s">
        <v>137</v>
      </c>
      <c r="O17" s="79">
        <f>IF(ISERROR(ROUND((#REF!+#REF!)*#REF!,0)),0, ROUND((#REF!+#REF!)*#REF!,0))</f>
        <v>0</v>
      </c>
    </row>
    <row r="18" spans="1:15" ht="84" customHeight="1">
      <c r="A18" s="491"/>
      <c r="B18" s="832" t="s">
        <v>317</v>
      </c>
      <c r="C18" s="832"/>
      <c r="D18" s="833"/>
      <c r="E18" s="834"/>
      <c r="G18" s="80"/>
      <c r="I18" s="340" t="e">
        <f>#REF!/'Sch-1'!Y1</f>
        <v>#REF!</v>
      </c>
      <c r="K18" s="337">
        <f>'[6]Sch-1'!U3</f>
        <v>0</v>
      </c>
      <c r="M18" s="340" t="e">
        <f>I18</f>
        <v>#REF!</v>
      </c>
      <c r="O18" s="65">
        <f>'[6]Sch-1'!U5</f>
        <v>0</v>
      </c>
    </row>
    <row r="19" spans="1:15" ht="33" customHeight="1" thickBot="1">
      <c r="A19" s="492"/>
      <c r="B19" s="493" t="s">
        <v>320</v>
      </c>
      <c r="C19" s="494"/>
      <c r="D19" s="830">
        <f>D15+D17</f>
        <v>0</v>
      </c>
      <c r="E19" s="831"/>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28" t="str">
        <f>IF('Names of Bidder'!C19="","",'Names of Bidder'!C19)</f>
        <v/>
      </c>
      <c r="E21" s="829"/>
      <c r="F21" s="84"/>
    </row>
    <row r="22" spans="1:15" ht="30" customHeight="1">
      <c r="A22" s="83" t="s">
        <v>144</v>
      </c>
      <c r="B22" s="555" t="str">
        <f>IF('Names of Bidder'!C23="","",'Names of Bidder'!C23)</f>
        <v/>
      </c>
      <c r="C22" s="82" t="s">
        <v>145</v>
      </c>
      <c r="D22" s="828" t="str">
        <f>IF('Names of Bidder'!C20="","",'Names of Bidder'!C20)</f>
        <v/>
      </c>
      <c r="E22" s="829"/>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111" customHeight="1">
      <c r="A3" s="848" t="str">
        <f>Cover!$B$2</f>
        <v>Reconductoring Package OH02 associated with Eastern Region Expansion Scheme-44 (ERES 44)</v>
      </c>
      <c r="B3" s="848"/>
      <c r="C3" s="848"/>
      <c r="D3" s="848"/>
      <c r="E3" s="848"/>
    </row>
    <row r="4" spans="1:15" ht="21.9" customHeight="1">
      <c r="A4" s="836" t="s">
        <v>128</v>
      </c>
      <c r="B4" s="836"/>
      <c r="C4" s="836"/>
      <c r="D4" s="836"/>
      <c r="E4" s="836"/>
    </row>
    <row r="5" spans="1:15" ht="12" customHeight="1">
      <c r="A5" s="71"/>
      <c r="B5" s="72"/>
      <c r="C5" s="72"/>
      <c r="D5" s="72"/>
      <c r="E5" s="72"/>
    </row>
    <row r="6" spans="1:15" ht="20.25" customHeight="1">
      <c r="A6" s="814" t="s">
        <v>338</v>
      </c>
      <c r="B6" s="814"/>
      <c r="C6" s="2"/>
      <c r="D6" s="72"/>
      <c r="E6" s="72"/>
    </row>
    <row r="7" spans="1:15" ht="18" customHeight="1">
      <c r="A7" s="815">
        <f>'Sch-1'!A7</f>
        <v>0</v>
      </c>
      <c r="B7" s="815"/>
      <c r="C7" s="815"/>
      <c r="D7" s="73" t="s">
        <v>1</v>
      </c>
    </row>
    <row r="8" spans="1:15" ht="18" customHeight="1">
      <c r="A8" s="816" t="str">
        <f>"Bidder’s Name and Address  (" &amp; MID('Names of Bidder'!A9,9, 20) &amp; ") :"</f>
        <v>Bidder’s Name and Address  (Sole Bidder) :</v>
      </c>
      <c r="B8" s="816"/>
      <c r="C8" s="816"/>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37" t="s">
        <v>130</v>
      </c>
      <c r="C14" s="837"/>
      <c r="D14" s="838" t="s">
        <v>131</v>
      </c>
      <c r="E14" s="839"/>
      <c r="I14" s="846"/>
      <c r="J14" s="846"/>
      <c r="K14" s="846"/>
      <c r="M14" s="843"/>
      <c r="N14" s="843"/>
      <c r="O14" s="843"/>
    </row>
    <row r="15" spans="1:15" ht="24.75" customHeight="1">
      <c r="A15" s="490" t="s">
        <v>134</v>
      </c>
      <c r="B15" s="840" t="s">
        <v>314</v>
      </c>
      <c r="C15" s="840"/>
      <c r="D15" s="851">
        <f>'Sch-1'!S141</f>
        <v>0</v>
      </c>
      <c r="E15" s="852"/>
      <c r="I15" s="338"/>
      <c r="K15" s="338"/>
      <c r="M15" s="338"/>
      <c r="O15" s="76"/>
    </row>
    <row r="16" spans="1:15" ht="81" customHeight="1">
      <c r="A16" s="491"/>
      <c r="B16" s="832" t="s">
        <v>315</v>
      </c>
      <c r="C16" s="832"/>
      <c r="D16" s="853"/>
      <c r="E16" s="854"/>
      <c r="G16" s="77"/>
    </row>
    <row r="17" spans="1:15" ht="24.75" customHeight="1">
      <c r="A17" s="490" t="s">
        <v>136</v>
      </c>
      <c r="B17" s="840" t="s">
        <v>316</v>
      </c>
      <c r="C17" s="840"/>
      <c r="D17" s="841">
        <f>'Sch-3'!U53</f>
        <v>0</v>
      </c>
      <c r="E17" s="842"/>
      <c r="I17" s="338"/>
      <c r="K17" s="339"/>
      <c r="M17" s="338"/>
      <c r="O17" s="79"/>
    </row>
    <row r="18" spans="1:15" ht="81.75" customHeight="1">
      <c r="A18" s="491"/>
      <c r="B18" s="832" t="s">
        <v>317</v>
      </c>
      <c r="C18" s="832"/>
      <c r="D18" s="849"/>
      <c r="E18" s="850"/>
      <c r="G18" s="80"/>
      <c r="I18" s="340"/>
      <c r="M18" s="340"/>
    </row>
    <row r="19" spans="1:15" ht="33" customHeight="1" thickBot="1">
      <c r="A19" s="492"/>
      <c r="B19" s="493" t="s">
        <v>320</v>
      </c>
      <c r="C19" s="494"/>
      <c r="D19" s="830">
        <f>D15+D17</f>
        <v>0</v>
      </c>
      <c r="E19" s="831"/>
    </row>
    <row r="20" spans="1:15" ht="30" customHeight="1">
      <c r="A20" s="81"/>
      <c r="B20" s="81"/>
      <c r="C20" s="82"/>
      <c r="D20" s="81"/>
      <c r="E20" s="81"/>
    </row>
    <row r="21" spans="1:15" ht="30" customHeight="1">
      <c r="A21" s="83" t="s">
        <v>142</v>
      </c>
      <c r="B21" s="497" t="str">
        <f>'Sch-5'!B21</f>
        <v xml:space="preserve">  </v>
      </c>
      <c r="C21" s="82" t="s">
        <v>143</v>
      </c>
      <c r="D21" s="847" t="str">
        <f>'Sch-5'!D21</f>
        <v/>
      </c>
      <c r="E21" s="847"/>
      <c r="F21" s="84"/>
    </row>
    <row r="22" spans="1:15" ht="30" customHeight="1">
      <c r="A22" s="83" t="s">
        <v>144</v>
      </c>
      <c r="B22" s="498" t="str">
        <f>'Sch-5'!B22</f>
        <v/>
      </c>
      <c r="C22" s="82" t="s">
        <v>145</v>
      </c>
      <c r="D22" s="847" t="str">
        <f>'Sch-5'!D22</f>
        <v/>
      </c>
      <c r="E22" s="847"/>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30" zoomScaleSheetLayoutView="130" workbookViewId="0">
      <selection activeCell="A3" sqref="A3:D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8.75" customHeight="1">
      <c r="A3" s="864" t="str">
        <f>Cover!$B$2</f>
        <v>Reconductoring Package OH02 associated with Eastern Region Expansion Scheme-44 (ERES 44)</v>
      </c>
      <c r="B3" s="864"/>
      <c r="C3" s="864"/>
      <c r="D3" s="864"/>
      <c r="E3" s="99"/>
      <c r="F3" s="99"/>
    </row>
    <row r="4" spans="1:6" ht="21.9" customHeight="1">
      <c r="A4" s="836" t="s">
        <v>147</v>
      </c>
      <c r="B4" s="836"/>
      <c r="C4" s="836"/>
      <c r="D4" s="836"/>
    </row>
    <row r="5" spans="1:6" ht="18" customHeight="1">
      <c r="A5" s="100"/>
    </row>
    <row r="6" spans="1:6" ht="18" customHeight="1">
      <c r="A6" s="814" t="s">
        <v>338</v>
      </c>
      <c r="B6" s="814"/>
      <c r="C6" s="2"/>
    </row>
    <row r="7" spans="1:6" ht="18" customHeight="1">
      <c r="A7" s="815">
        <f>'Sch-1'!A7</f>
        <v>0</v>
      </c>
      <c r="B7" s="815"/>
      <c r="C7" s="815"/>
      <c r="D7" s="73" t="s">
        <v>1</v>
      </c>
    </row>
    <row r="8" spans="1:6" ht="21.75" customHeight="1">
      <c r="A8" s="816" t="str">
        <f>"Bidder’s Name and Address  (" &amp; MID('Names of Bidder'!A9,9, 20) &amp; ") :"</f>
        <v>Bidder’s Name and Address  (Sole Bidder) :</v>
      </c>
      <c r="B8" s="816"/>
      <c r="C8" s="816"/>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2" t="s">
        <v>15</v>
      </c>
      <c r="C14" s="863"/>
      <c r="D14" s="479" t="s">
        <v>131</v>
      </c>
    </row>
    <row r="15" spans="1:6" ht="21.9" customHeight="1">
      <c r="A15" s="480" t="s">
        <v>134</v>
      </c>
      <c r="B15" s="859" t="s">
        <v>148</v>
      </c>
      <c r="C15" s="859"/>
      <c r="D15" s="481">
        <f>'Sch-1'!N141</f>
        <v>0</v>
      </c>
    </row>
    <row r="16" spans="1:6" ht="35.1" customHeight="1">
      <c r="A16" s="482"/>
      <c r="B16" s="860" t="s">
        <v>149</v>
      </c>
      <c r="C16" s="861"/>
      <c r="D16" s="483"/>
    </row>
    <row r="17" spans="1:6" ht="21.9" customHeight="1">
      <c r="A17" s="480" t="s">
        <v>136</v>
      </c>
      <c r="B17" s="859" t="s">
        <v>150</v>
      </c>
      <c r="C17" s="859"/>
      <c r="D17" s="481">
        <f>'Sch-2'!J141</f>
        <v>0</v>
      </c>
    </row>
    <row r="18" spans="1:6" ht="35.1" customHeight="1">
      <c r="A18" s="482"/>
      <c r="B18" s="860" t="s">
        <v>304</v>
      </c>
      <c r="C18" s="861"/>
      <c r="D18" s="483"/>
    </row>
    <row r="19" spans="1:6" ht="21.9" customHeight="1">
      <c r="A19" s="480" t="s">
        <v>138</v>
      </c>
      <c r="B19" s="859" t="s">
        <v>152</v>
      </c>
      <c r="C19" s="859"/>
      <c r="D19" s="481">
        <f>'Sch-3'!P53</f>
        <v>0</v>
      </c>
    </row>
    <row r="20" spans="1:6" ht="30" customHeight="1">
      <c r="A20" s="482"/>
      <c r="B20" s="860" t="s">
        <v>153</v>
      </c>
      <c r="C20" s="861"/>
      <c r="D20" s="483"/>
    </row>
    <row r="21" spans="1:6" ht="21.9" customHeight="1">
      <c r="A21" s="480" t="s">
        <v>139</v>
      </c>
      <c r="B21" s="859" t="s">
        <v>154</v>
      </c>
      <c r="C21" s="859"/>
      <c r="D21" s="484" t="s">
        <v>327</v>
      </c>
    </row>
    <row r="22" spans="1:6" ht="30" customHeight="1">
      <c r="A22" s="482"/>
      <c r="B22" s="860" t="s">
        <v>155</v>
      </c>
      <c r="C22" s="861"/>
      <c r="D22" s="483"/>
    </row>
    <row r="23" spans="1:6" ht="30" customHeight="1">
      <c r="A23" s="480">
        <v>5</v>
      </c>
      <c r="B23" s="859" t="s">
        <v>156</v>
      </c>
      <c r="C23" s="859"/>
      <c r="D23" s="481">
        <f>'Sch-5'!D19:E19</f>
        <v>0</v>
      </c>
    </row>
    <row r="24" spans="1:6" ht="23.25" customHeight="1">
      <c r="A24" s="482"/>
      <c r="B24" s="860" t="s">
        <v>157</v>
      </c>
      <c r="C24" s="861"/>
      <c r="D24" s="485"/>
    </row>
    <row r="25" spans="1:6" ht="21.9" customHeight="1">
      <c r="A25" s="480" t="s">
        <v>141</v>
      </c>
      <c r="B25" s="859" t="s">
        <v>158</v>
      </c>
      <c r="C25" s="859"/>
      <c r="D25" s="484" t="s">
        <v>327</v>
      </c>
    </row>
    <row r="26" spans="1:6" ht="35.1" customHeight="1">
      <c r="A26" s="482"/>
      <c r="B26" s="860" t="s">
        <v>159</v>
      </c>
      <c r="C26" s="861"/>
      <c r="D26" s="483"/>
    </row>
    <row r="27" spans="1:6" ht="18.75" customHeight="1">
      <c r="A27" s="855"/>
      <c r="B27" s="857" t="s">
        <v>335</v>
      </c>
      <c r="C27" s="857"/>
      <c r="D27" s="486"/>
    </row>
    <row r="28" spans="1:6" ht="18.75" customHeight="1" thickBot="1">
      <c r="A28" s="856"/>
      <c r="B28" s="858"/>
      <c r="C28" s="858"/>
      <c r="D28" s="487">
        <f>D15+D17+D19+D23</f>
        <v>0</v>
      </c>
    </row>
    <row r="29" spans="1:6" ht="18.75" customHeight="1">
      <c r="A29" s="110"/>
      <c r="B29" s="111"/>
      <c r="C29" s="111"/>
      <c r="D29" s="112"/>
    </row>
    <row r="30" spans="1:6" ht="27.9" customHeight="1">
      <c r="A30" s="110"/>
      <c r="B30" s="113"/>
      <c r="C30" s="113"/>
      <c r="D30" s="112"/>
    </row>
    <row r="31" spans="1:6" ht="27.9" customHeight="1">
      <c r="A31" s="114" t="s">
        <v>161</v>
      </c>
      <c r="B31" s="497" t="str">
        <f>'Sch-5 after discount'!B21</f>
        <v xml:space="preserve">  </v>
      </c>
      <c r="C31" s="113" t="s">
        <v>143</v>
      </c>
      <c r="D31" s="549" t="str">
        <f>'Sch-5 after discount'!D21</f>
        <v/>
      </c>
      <c r="F31" s="115"/>
    </row>
    <row r="32" spans="1:6" ht="27.9" customHeight="1">
      <c r="A32" s="114" t="s">
        <v>162</v>
      </c>
      <c r="B32" s="498" t="str">
        <f>'Sch-5 after discount'!B22</f>
        <v/>
      </c>
      <c r="C32" s="113" t="s">
        <v>145</v>
      </c>
      <c r="D32" s="549" t="str">
        <f>'Sch-5 after discount'!D22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YWLYi87FzzlWKeElc8YT8jiC0Lb9MUBlZMBKFHSKXAsrOTX7495Zcvi18QTLDvokHdvYlK/WCbaZZnvEt2GNuA==" saltValue="LV73gRRhiS1xG9ZhKVDVRg=="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163</v>
      </c>
    </row>
    <row r="2" spans="1:6" ht="18" customHeight="1">
      <c r="A2" s="96"/>
      <c r="B2" s="97"/>
      <c r="C2" s="98"/>
      <c r="D2" s="98"/>
    </row>
    <row r="3" spans="1:6" ht="73.5" customHeight="1">
      <c r="A3" s="866" t="str">
        <f>Cover!$B$2</f>
        <v>Reconductoring Package OH02 associated with Eastern Region Expansion Scheme-44 (ERES 44)</v>
      </c>
      <c r="B3" s="866"/>
      <c r="C3" s="866"/>
      <c r="D3" s="866"/>
      <c r="E3" s="99"/>
      <c r="F3" s="99"/>
    </row>
    <row r="4" spans="1:6" ht="21.9" customHeight="1">
      <c r="A4" s="836" t="s">
        <v>147</v>
      </c>
      <c r="B4" s="836"/>
      <c r="C4" s="836"/>
      <c r="D4" s="836"/>
    </row>
    <row r="5" spans="1:6" ht="18" customHeight="1">
      <c r="A5" s="100"/>
    </row>
    <row r="6" spans="1:6" ht="18" customHeight="1">
      <c r="A6" s="10" t="e">
        <f>'Sch-1'!#REF!</f>
        <v>#REF!</v>
      </c>
      <c r="D6" s="73" t="s">
        <v>1</v>
      </c>
    </row>
    <row r="7" spans="1:6" ht="36" customHeight="1">
      <c r="A7" s="867" t="str">
        <f>'Sch-1'!A8</f>
        <v>Bidder’s Name and Address  (Sole Bidder) :</v>
      </c>
      <c r="B7" s="867"/>
      <c r="C7" s="867"/>
      <c r="D7" s="74" t="str">
        <f>'Sch-1'!K8</f>
        <v>Contract Services</v>
      </c>
    </row>
    <row r="8" spans="1:6" ht="18" customHeight="1">
      <c r="A8" s="14" t="s">
        <v>31</v>
      </c>
      <c r="B8" s="865" t="str">
        <f>IF('Sch-1'!C9=0, "", 'Sch-1'!C9)</f>
        <v/>
      </c>
      <c r="C8" s="865"/>
      <c r="D8" s="74" t="str">
        <f>'Sch-1'!K9</f>
        <v>Power Grid Corporation of India Ltd.,</v>
      </c>
    </row>
    <row r="9" spans="1:6" ht="18" customHeight="1">
      <c r="A9" s="14" t="s">
        <v>32</v>
      </c>
      <c r="B9" s="865" t="str">
        <f>IF('Sch-1'!C10=0, "", 'Sch-1'!C10)</f>
        <v/>
      </c>
      <c r="C9" s="865"/>
      <c r="D9" s="74" t="str">
        <f>'Sch-1'!K10</f>
        <v>"Saudamini", Plot No.-2</v>
      </c>
    </row>
    <row r="10" spans="1:6" ht="18" customHeight="1">
      <c r="A10" s="15"/>
      <c r="B10" s="865" t="str">
        <f>IF('Sch-1'!C11=0, "", 'Sch-1'!C11)</f>
        <v/>
      </c>
      <c r="C10" s="865"/>
      <c r="D10" s="74" t="str">
        <f>'Sch-1'!K11</f>
        <v xml:space="preserve">Sector-29, </v>
      </c>
    </row>
    <row r="11" spans="1:6" ht="18" customHeight="1">
      <c r="A11" s="15"/>
      <c r="B11" s="865" t="str">
        <f>IF('Sch-1'!C12=0, "", 'Sch-1'!C12)</f>
        <v/>
      </c>
      <c r="C11" s="865"/>
      <c r="D11" s="74" t="str">
        <f>'Sch-1'!K12</f>
        <v>Gurgaon (Haryana) - 122001</v>
      </c>
    </row>
    <row r="12" spans="1:6" ht="18" customHeight="1">
      <c r="A12" s="101"/>
      <c r="B12" s="101"/>
      <c r="C12" s="101"/>
      <c r="D12" s="73"/>
    </row>
    <row r="13" spans="1:6" ht="21.9" customHeight="1">
      <c r="A13" s="102" t="s">
        <v>129</v>
      </c>
      <c r="B13" s="870" t="s">
        <v>15</v>
      </c>
      <c r="C13" s="871"/>
      <c r="D13" s="103" t="s">
        <v>131</v>
      </c>
    </row>
    <row r="14" spans="1:6" ht="21.9" customHeight="1">
      <c r="A14" s="75" t="s">
        <v>134</v>
      </c>
      <c r="B14" s="859" t="s">
        <v>148</v>
      </c>
      <c r="C14" s="859"/>
      <c r="D14" s="104"/>
    </row>
    <row r="15" spans="1:6" ht="35.1" customHeight="1">
      <c r="A15" s="105"/>
      <c r="B15" s="860" t="s">
        <v>149</v>
      </c>
      <c r="C15" s="861"/>
      <c r="D15" s="106"/>
    </row>
    <row r="16" spans="1:6" ht="21.9" customHeight="1">
      <c r="A16" s="75" t="s">
        <v>136</v>
      </c>
      <c r="B16" s="859" t="s">
        <v>150</v>
      </c>
      <c r="C16" s="859"/>
      <c r="D16" s="104"/>
    </row>
    <row r="17" spans="1:6" ht="35.1" customHeight="1">
      <c r="A17" s="105"/>
      <c r="B17" s="860" t="s">
        <v>151</v>
      </c>
      <c r="C17" s="861"/>
      <c r="D17" s="106"/>
    </row>
    <row r="18" spans="1:6" ht="21.9" customHeight="1">
      <c r="A18" s="75" t="s">
        <v>138</v>
      </c>
      <c r="B18" s="859" t="s">
        <v>152</v>
      </c>
      <c r="C18" s="859"/>
      <c r="D18" s="104"/>
    </row>
    <row r="19" spans="1:6" ht="30" customHeight="1">
      <c r="A19" s="105"/>
      <c r="B19" s="860" t="s">
        <v>153</v>
      </c>
      <c r="C19" s="861"/>
      <c r="D19" s="106"/>
    </row>
    <row r="20" spans="1:6" ht="21.9" customHeight="1">
      <c r="A20" s="75" t="s">
        <v>139</v>
      </c>
      <c r="B20" s="859" t="s">
        <v>154</v>
      </c>
      <c r="C20" s="859"/>
      <c r="D20" s="107"/>
    </row>
    <row r="21" spans="1:6" ht="30" customHeight="1">
      <c r="A21" s="105"/>
      <c r="B21" s="860" t="s">
        <v>155</v>
      </c>
      <c r="C21" s="861"/>
      <c r="D21" s="106"/>
    </row>
    <row r="22" spans="1:6" ht="30" customHeight="1">
      <c r="A22" s="75">
        <v>5</v>
      </c>
      <c r="B22" s="859" t="s">
        <v>156</v>
      </c>
      <c r="C22" s="859"/>
      <c r="D22" s="104"/>
    </row>
    <row r="23" spans="1:6" ht="33" customHeight="1">
      <c r="A23" s="105"/>
      <c r="B23" s="860" t="s">
        <v>157</v>
      </c>
      <c r="C23" s="861"/>
      <c r="D23" s="120"/>
    </row>
    <row r="24" spans="1:6" ht="21.9" customHeight="1">
      <c r="A24" s="75" t="s">
        <v>141</v>
      </c>
      <c r="B24" s="859" t="s">
        <v>158</v>
      </c>
      <c r="C24" s="859"/>
      <c r="D24" s="107"/>
    </row>
    <row r="25" spans="1:6" ht="35.1" customHeight="1">
      <c r="A25" s="105"/>
      <c r="B25" s="860" t="s">
        <v>159</v>
      </c>
      <c r="C25" s="861"/>
      <c r="D25" s="106"/>
    </row>
    <row r="26" spans="1:6" ht="24" customHeight="1">
      <c r="A26" s="868"/>
      <c r="B26" s="869" t="s">
        <v>160</v>
      </c>
      <c r="C26" s="869"/>
      <c r="D26" s="108"/>
    </row>
    <row r="27" spans="1:6" ht="25.5" customHeight="1">
      <c r="A27" s="868"/>
      <c r="B27" s="869"/>
      <c r="C27" s="869"/>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6" zoomScaleSheetLayoutView="100" workbookViewId="0">
      <selection activeCell="D23" sqref="D2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5.75" customHeight="1">
      <c r="A3" s="835" t="str">
        <f>Cover!$B$2</f>
        <v>Reconductoring Package OH02 associated with Eastern Region Expansion Scheme-44 (ERES 44)</v>
      </c>
      <c r="B3" s="835"/>
      <c r="C3" s="835"/>
      <c r="D3" s="835"/>
      <c r="E3" s="99"/>
      <c r="F3" s="99"/>
    </row>
    <row r="4" spans="1:6" ht="21.9" customHeight="1">
      <c r="A4" s="836" t="s">
        <v>147</v>
      </c>
      <c r="B4" s="836"/>
      <c r="C4" s="836"/>
      <c r="D4" s="836"/>
    </row>
    <row r="5" spans="1:6" ht="18" customHeight="1">
      <c r="A5" s="100"/>
    </row>
    <row r="6" spans="1:6" ht="18" customHeight="1">
      <c r="A6" s="814" t="s">
        <v>338</v>
      </c>
      <c r="B6" s="814"/>
      <c r="C6" s="2"/>
    </row>
    <row r="7" spans="1:6" ht="18" customHeight="1">
      <c r="A7" s="815">
        <f>'Sch-1'!A7</f>
        <v>0</v>
      </c>
      <c r="B7" s="815"/>
      <c r="C7" s="815"/>
      <c r="D7" s="73" t="s">
        <v>1</v>
      </c>
    </row>
    <row r="8" spans="1:6" ht="22.5" customHeight="1">
      <c r="A8" s="816" t="str">
        <f>"Bidder’s Name and Address  (" &amp; MID('Names of Bidder'!A9,9, 20) &amp; ") :"</f>
        <v>Bidder’s Name and Address  (Sole Bidder) :</v>
      </c>
      <c r="B8" s="816"/>
      <c r="C8" s="816"/>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2" t="s">
        <v>15</v>
      </c>
      <c r="C14" s="863"/>
      <c r="D14" s="479" t="s">
        <v>131</v>
      </c>
      <c r="E14" s="462" t="s">
        <v>349</v>
      </c>
      <c r="F14" s="463" t="s">
        <v>348</v>
      </c>
    </row>
    <row r="15" spans="1:6" ht="21.9" customHeight="1">
      <c r="A15" s="480" t="s">
        <v>134</v>
      </c>
      <c r="B15" s="859" t="s">
        <v>148</v>
      </c>
      <c r="C15" s="859"/>
      <c r="D15" s="481">
        <f>E15*F15</f>
        <v>0</v>
      </c>
      <c r="E15" s="464">
        <f>'Sch-6'!D15</f>
        <v>0</v>
      </c>
      <c r="F15" s="474">
        <f>IF(Discount!H36&lt;0,0,Discount!H36)</f>
        <v>0</v>
      </c>
    </row>
    <row r="16" spans="1:6" ht="35.1" customHeight="1">
      <c r="A16" s="482"/>
      <c r="B16" s="860" t="s">
        <v>149</v>
      </c>
      <c r="C16" s="861"/>
      <c r="D16" s="483"/>
      <c r="E16" s="466"/>
      <c r="F16" s="474"/>
    </row>
    <row r="17" spans="1:6" ht="21.9" customHeight="1">
      <c r="A17" s="480" t="s">
        <v>136</v>
      </c>
      <c r="B17" s="859" t="s">
        <v>150</v>
      </c>
      <c r="C17" s="859"/>
      <c r="D17" s="481">
        <f>E17*F17</f>
        <v>0</v>
      </c>
      <c r="E17" s="464">
        <f>'Sch-6'!D17</f>
        <v>0</v>
      </c>
      <c r="F17" s="474">
        <f>IF(Discount!I36&lt;0,0,Discount!I36)</f>
        <v>0</v>
      </c>
    </row>
    <row r="18" spans="1:6" ht="35.1" customHeight="1">
      <c r="A18" s="482"/>
      <c r="B18" s="860" t="s">
        <v>304</v>
      </c>
      <c r="C18" s="861"/>
      <c r="D18" s="483"/>
      <c r="E18" s="466"/>
      <c r="F18" s="474"/>
    </row>
    <row r="19" spans="1:6" ht="21.9" customHeight="1">
      <c r="A19" s="480" t="s">
        <v>138</v>
      </c>
      <c r="B19" s="859" t="s">
        <v>152</v>
      </c>
      <c r="C19" s="859"/>
      <c r="D19" s="481">
        <f>E19*F19</f>
        <v>0</v>
      </c>
      <c r="E19" s="464">
        <f>'Sch-6'!D19</f>
        <v>0</v>
      </c>
      <c r="F19" s="474">
        <f>IF(Discount!J36&lt;0,0,Discount!J36)</f>
        <v>0</v>
      </c>
    </row>
    <row r="20" spans="1:6" ht="30" customHeight="1">
      <c r="A20" s="482"/>
      <c r="B20" s="860" t="s">
        <v>153</v>
      </c>
      <c r="C20" s="861"/>
      <c r="D20" s="483"/>
      <c r="E20" s="466"/>
      <c r="F20" s="465"/>
    </row>
    <row r="21" spans="1:6" ht="21.9" customHeight="1">
      <c r="A21" s="480" t="s">
        <v>139</v>
      </c>
      <c r="B21" s="859" t="s">
        <v>154</v>
      </c>
      <c r="C21" s="859"/>
      <c r="D21" s="484" t="s">
        <v>327</v>
      </c>
      <c r="E21" s="466"/>
      <c r="F21" s="465"/>
    </row>
    <row r="22" spans="1:6" ht="30" customHeight="1">
      <c r="A22" s="482"/>
      <c r="B22" s="860" t="s">
        <v>155</v>
      </c>
      <c r="C22" s="861"/>
      <c r="D22" s="483"/>
      <c r="E22" s="466"/>
      <c r="F22" s="465"/>
    </row>
    <row r="23" spans="1:6" ht="30" customHeight="1">
      <c r="A23" s="480">
        <v>5</v>
      </c>
      <c r="B23" s="859" t="s">
        <v>156</v>
      </c>
      <c r="C23" s="859"/>
      <c r="D23" s="481">
        <f>IF('Sch-5 after discount'!D19&lt;0,0,'Sch-5 after discount'!D19)</f>
        <v>0</v>
      </c>
      <c r="E23" s="466"/>
      <c r="F23" s="465"/>
    </row>
    <row r="24" spans="1:6" ht="25.5" customHeight="1">
      <c r="A24" s="482"/>
      <c r="B24" s="860" t="s">
        <v>157</v>
      </c>
      <c r="C24" s="861"/>
      <c r="D24" s="485"/>
      <c r="E24" s="466"/>
      <c r="F24" s="465"/>
    </row>
    <row r="25" spans="1:6" ht="21.9" customHeight="1">
      <c r="A25" s="480" t="s">
        <v>141</v>
      </c>
      <c r="B25" s="859" t="s">
        <v>158</v>
      </c>
      <c r="C25" s="859"/>
      <c r="D25" s="484" t="s">
        <v>327</v>
      </c>
      <c r="E25" s="466"/>
      <c r="F25" s="465"/>
    </row>
    <row r="26" spans="1:6" ht="35.1" customHeight="1">
      <c r="A26" s="482"/>
      <c r="B26" s="860" t="s">
        <v>159</v>
      </c>
      <c r="C26" s="861"/>
      <c r="D26" s="483"/>
      <c r="E26" s="466"/>
      <c r="F26" s="465"/>
    </row>
    <row r="27" spans="1:6" ht="18.75" customHeight="1">
      <c r="A27" s="855"/>
      <c r="B27" s="857" t="s">
        <v>335</v>
      </c>
      <c r="C27" s="857"/>
      <c r="D27" s="488"/>
      <c r="E27" s="466"/>
      <c r="F27" s="465"/>
    </row>
    <row r="28" spans="1:6" ht="18.75" customHeight="1" thickBot="1">
      <c r="A28" s="856"/>
      <c r="B28" s="858"/>
      <c r="C28" s="858"/>
      <c r="D28" s="487">
        <f>SUM(D15:D26)</f>
        <v>0</v>
      </c>
      <c r="E28" s="467"/>
      <c r="F28" s="468"/>
    </row>
    <row r="29" spans="1:6" ht="18.75" customHeight="1">
      <c r="A29" s="110"/>
      <c r="B29" s="111"/>
      <c r="C29" s="111"/>
      <c r="D29" s="112"/>
    </row>
    <row r="30" spans="1:6" ht="27.9" customHeight="1">
      <c r="A30" s="110"/>
      <c r="B30" s="113"/>
      <c r="C30" s="113"/>
      <c r="D30" s="112"/>
    </row>
    <row r="31" spans="1:6" ht="27.9" customHeight="1">
      <c r="A31" s="114" t="s">
        <v>161</v>
      </c>
      <c r="B31" s="497" t="str">
        <f>'Sch-6'!B31</f>
        <v xml:space="preserve">  </v>
      </c>
      <c r="C31" s="113" t="s">
        <v>143</v>
      </c>
      <c r="D31" s="550" t="str">
        <f>'Sch-6'!D31</f>
        <v/>
      </c>
      <c r="F31" s="115"/>
    </row>
    <row r="32" spans="1:6" ht="27.9" customHeight="1">
      <c r="A32" s="114" t="s">
        <v>162</v>
      </c>
      <c r="B32" s="498" t="str">
        <f>'Sch-6'!B32</f>
        <v/>
      </c>
      <c r="C32" s="113" t="s">
        <v>145</v>
      </c>
      <c r="D32" s="550" t="str">
        <f>'Sch-6'!D32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KcgoR+0GSwwBzaZsNxyP4rkCBSa5u/MLOoPr5IqgY0Wr6aS2Q1bOJzs5zTDuKmJIsiNYpxQZkR63PpxuWWusZA==" saltValue="rphSykhzwjTKWpuDIEuqug=="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8" sqref="A18:I18"/>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CC/NT/W-COND/DOM/A01/25/00659 (OH02)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72" t="str">
        <f>Cover!$B$2</f>
        <v>Reconductoring Package OH02 associated with Eastern Region Expansion Scheme-44 (ERES 44)</v>
      </c>
      <c r="B3" s="872"/>
      <c r="C3" s="872"/>
      <c r="D3" s="872"/>
      <c r="E3" s="872"/>
      <c r="F3" s="872"/>
      <c r="G3" s="872"/>
      <c r="H3" s="872"/>
      <c r="I3" s="872"/>
      <c r="J3" s="872"/>
      <c r="K3" s="872"/>
      <c r="L3" s="872"/>
      <c r="M3" s="872"/>
      <c r="AA3" s="257" t="s">
        <v>18</v>
      </c>
      <c r="AC3" s="257">
        <f>IF(ISERROR(#REF!/('[6]Sch-6'!D14+'[6]Sch-6'!D16+'[6]Sch-6'!D18)),0,#REF!/( '[6]Sch-6'!D14+'[6]Sch-6'!D16+'[6]Sch-6'!D18))</f>
        <v>0</v>
      </c>
    </row>
    <row r="4" spans="1:100" s="257" customFormat="1" ht="21.9" customHeight="1">
      <c r="A4" s="873" t="s">
        <v>19</v>
      </c>
      <c r="B4" s="873"/>
      <c r="C4" s="873"/>
      <c r="D4" s="873"/>
      <c r="E4" s="873"/>
      <c r="F4" s="873"/>
      <c r="G4" s="873"/>
      <c r="H4" s="873"/>
      <c r="I4" s="873"/>
      <c r="J4" s="873"/>
      <c r="K4" s="873"/>
      <c r="L4" s="873"/>
      <c r="M4" s="873"/>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14" t="s">
        <v>338</v>
      </c>
      <c r="C6" s="814"/>
      <c r="D6" s="2"/>
      <c r="E6" s="372"/>
      <c r="F6" s="372"/>
      <c r="G6" s="372"/>
      <c r="H6" s="372"/>
      <c r="I6" s="345"/>
      <c r="K6" s="261"/>
      <c r="L6" s="260"/>
      <c r="M6" s="372"/>
    </row>
    <row r="7" spans="1:100" s="257" customFormat="1" ht="27.9" customHeight="1">
      <c r="A7" s="450"/>
      <c r="B7" s="815">
        <f>'Sch-1'!A7</f>
        <v>0</v>
      </c>
      <c r="C7" s="815"/>
      <c r="D7" s="815"/>
      <c r="E7" s="815"/>
      <c r="F7" s="815"/>
      <c r="G7" s="815"/>
      <c r="H7" s="815"/>
      <c r="I7" s="345"/>
      <c r="K7" s="261"/>
      <c r="L7" s="260"/>
      <c r="M7" s="372"/>
    </row>
    <row r="8" spans="1:100" s="412" customFormat="1" ht="16.5" customHeight="1">
      <c r="A8" s="452"/>
      <c r="B8" s="816" t="str">
        <f>'Sch-1'!A8</f>
        <v>Bidder’s Name and Address  (Sole Bidder) :</v>
      </c>
      <c r="C8" s="816"/>
      <c r="D8" s="816"/>
      <c r="E8" s="816"/>
      <c r="F8" s="816"/>
      <c r="G8" s="816"/>
      <c r="H8" s="816"/>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15" t="str">
        <f>'Sch-1'!C9</f>
        <v/>
      </c>
      <c r="D9" s="815"/>
      <c r="E9" s="815"/>
      <c r="F9" s="815"/>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17" t="str">
        <f>'Sch-1'!C10</f>
        <v/>
      </c>
      <c r="D10" s="817"/>
      <c r="E10" s="817"/>
      <c r="F10" s="817"/>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17" t="str">
        <f>'Sch-1'!C11</f>
        <v/>
      </c>
      <c r="D11" s="817"/>
      <c r="E11" s="817"/>
      <c r="F11" s="817"/>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17" t="str">
        <f>'Sch-1'!C12</f>
        <v/>
      </c>
      <c r="D12" s="817"/>
      <c r="E12" s="817"/>
      <c r="F12" s="817"/>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879" t="s">
        <v>472</v>
      </c>
      <c r="B14" s="879"/>
      <c r="C14" s="879"/>
      <c r="D14" s="879"/>
      <c r="E14" s="879"/>
      <c r="F14" s="879"/>
      <c r="G14" s="879"/>
      <c r="H14" s="879"/>
      <c r="I14" s="879"/>
      <c r="J14" s="879"/>
      <c r="K14" s="879"/>
      <c r="L14" s="879"/>
      <c r="M14" s="879"/>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880"/>
      <c r="B18" s="880"/>
      <c r="C18" s="880"/>
      <c r="D18" s="880"/>
      <c r="E18" s="880"/>
      <c r="F18" s="880"/>
      <c r="G18" s="880"/>
      <c r="H18" s="880"/>
      <c r="I18" s="880"/>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881" t="str">
        <f>'Sch-6 (After Discount)'!B31</f>
        <v xml:space="preserve">  </v>
      </c>
      <c r="D21" s="876"/>
      <c r="H21" s="877" t="s">
        <v>308</v>
      </c>
      <c r="I21" s="877"/>
      <c r="J21" s="874" t="str">
        <f>'Sch-6 (After Discount)'!D31</f>
        <v/>
      </c>
      <c r="K21" s="874"/>
      <c r="L21" s="874"/>
      <c r="M21" s="87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75" t="str">
        <f>'Sch-6'!B32</f>
        <v/>
      </c>
      <c r="D22" s="876"/>
      <c r="H22" s="877" t="s">
        <v>124</v>
      </c>
      <c r="I22" s="877"/>
      <c r="J22" s="874" t="str">
        <f>'Sch-6 (After Discount)'!D32</f>
        <v/>
      </c>
      <c r="K22" s="874"/>
      <c r="L22" s="874"/>
      <c r="M22" s="87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882"/>
      <c r="C23" s="882"/>
      <c r="D23" s="882"/>
      <c r="E23" s="882"/>
      <c r="F23" s="882"/>
      <c r="G23" s="882"/>
      <c r="H23" s="882"/>
      <c r="I23" s="882"/>
      <c r="J23" s="882"/>
      <c r="K23" s="882"/>
      <c r="L23" s="882"/>
      <c r="M23" s="415"/>
    </row>
    <row r="24" spans="1:100">
      <c r="B24" s="329"/>
      <c r="C24" s="329"/>
      <c r="D24" s="883"/>
      <c r="E24" s="883"/>
      <c r="F24" s="883"/>
      <c r="G24" s="883"/>
      <c r="H24" s="883"/>
      <c r="I24" s="883"/>
      <c r="J24" s="883"/>
      <c r="K24" s="883"/>
      <c r="L24" s="883"/>
      <c r="M24" s="415"/>
    </row>
    <row r="25" spans="1:100">
      <c r="B25" s="330"/>
      <c r="C25" s="331"/>
      <c r="D25" s="883"/>
      <c r="E25" s="883"/>
      <c r="F25" s="883"/>
      <c r="G25" s="883"/>
      <c r="H25" s="883"/>
      <c r="I25" s="883"/>
      <c r="J25" s="883"/>
      <c r="K25" s="883"/>
      <c r="L25" s="883"/>
      <c r="M25" s="415"/>
    </row>
    <row r="26" spans="1:100">
      <c r="B26" s="330"/>
      <c r="C26" s="332"/>
      <c r="D26" s="883"/>
      <c r="E26" s="883"/>
      <c r="F26" s="883"/>
      <c r="G26" s="883"/>
      <c r="H26" s="883"/>
      <c r="I26" s="883"/>
      <c r="J26" s="883"/>
      <c r="K26" s="883"/>
      <c r="L26" s="883"/>
      <c r="M26" s="415"/>
    </row>
    <row r="27" spans="1:100">
      <c r="B27" s="8"/>
      <c r="C27" s="7"/>
      <c r="D27" s="883"/>
      <c r="E27" s="883"/>
      <c r="F27" s="883"/>
      <c r="G27" s="883"/>
      <c r="H27" s="883"/>
      <c r="I27" s="883"/>
      <c r="J27" s="883"/>
      <c r="K27" s="883"/>
      <c r="L27" s="883"/>
      <c r="M27" s="415"/>
    </row>
    <row r="28" spans="1:100">
      <c r="B28" s="8"/>
      <c r="C28" s="7"/>
      <c r="D28" s="326"/>
      <c r="E28" s="326"/>
      <c r="F28" s="326"/>
      <c r="G28" s="326"/>
      <c r="H28" s="326"/>
      <c r="I28" s="326"/>
      <c r="J28" s="326"/>
      <c r="K28" s="326"/>
      <c r="L28" s="326"/>
      <c r="M28" s="415"/>
    </row>
    <row r="29" spans="1:100">
      <c r="B29" s="333"/>
      <c r="C29" s="884"/>
      <c r="D29" s="884"/>
      <c r="E29" s="884"/>
      <c r="F29" s="884"/>
      <c r="G29" s="884"/>
      <c r="H29" s="884"/>
      <c r="I29" s="884"/>
      <c r="J29" s="884"/>
      <c r="K29" s="884"/>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CC/NT/W-COND/DOM/A01/25/00659 (OH02)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885" t="str">
        <f>A3</f>
        <v>Reconductoring Package OH02 associated with Eastern Region Expansion Scheme-44 (ERES 44)</v>
      </c>
      <c r="B64" s="885"/>
      <c r="C64" s="885"/>
      <c r="D64" s="885"/>
      <c r="E64" s="885"/>
      <c r="F64" s="885"/>
      <c r="G64" s="885"/>
      <c r="H64" s="885"/>
      <c r="I64" s="885">
        <f>I3</f>
        <v>0</v>
      </c>
      <c r="J64" s="885">
        <f>J3</f>
        <v>0</v>
      </c>
      <c r="K64" s="885"/>
      <c r="L64" s="885"/>
      <c r="M64" s="885"/>
    </row>
    <row r="65" spans="1:13" ht="16.5" hidden="1" customHeight="1">
      <c r="A65" s="878" t="str">
        <f>A4</f>
        <v>(SCHEDULE OF RATES AND PRICES )</v>
      </c>
      <c r="B65" s="878"/>
      <c r="C65" s="878"/>
      <c r="D65" s="878"/>
      <c r="E65" s="878"/>
      <c r="F65" s="878"/>
      <c r="G65" s="878"/>
      <c r="H65" s="878"/>
      <c r="I65" s="878">
        <f>I4</f>
        <v>0</v>
      </c>
      <c r="J65" s="878">
        <f>J4</f>
        <v>0</v>
      </c>
      <c r="K65" s="878"/>
      <c r="L65" s="878"/>
      <c r="M65" s="878"/>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87" t="e">
        <f>#REF!</f>
        <v>#REF!</v>
      </c>
      <c r="B68" s="887"/>
      <c r="C68" s="887"/>
      <c r="D68" s="887"/>
      <c r="E68" s="887"/>
      <c r="F68" s="887"/>
      <c r="G68" s="887"/>
      <c r="H68" s="887"/>
      <c r="I68" s="887" t="e">
        <f>#REF!</f>
        <v>#REF!</v>
      </c>
      <c r="J68" s="887" t="e">
        <f>#REF!</f>
        <v>#REF!</v>
      </c>
      <c r="K68" s="369"/>
      <c r="L68" s="369"/>
      <c r="M68" s="369"/>
    </row>
    <row r="69" spans="1:13" ht="16.5" hidden="1" customHeight="1">
      <c r="A69" s="233" t="e">
        <f>#REF!</f>
        <v>#REF!</v>
      </c>
      <c r="B69" s="233"/>
      <c r="C69" s="233"/>
      <c r="D69" s="233"/>
      <c r="E69" s="233"/>
      <c r="F69" s="233"/>
      <c r="G69" s="233"/>
      <c r="H69" s="233"/>
      <c r="I69" s="886" t="e">
        <f>#REF!</f>
        <v>#REF!</v>
      </c>
      <c r="J69" s="886" t="e">
        <f>#REF!</f>
        <v>#REF!</v>
      </c>
      <c r="K69" s="370"/>
      <c r="L69" s="370"/>
      <c r="M69" s="370"/>
    </row>
    <row r="70" spans="1:13" ht="16.5" hidden="1" customHeight="1">
      <c r="A70" s="233" t="e">
        <f>#REF!</f>
        <v>#REF!</v>
      </c>
      <c r="B70" s="233"/>
      <c r="C70" s="233"/>
      <c r="D70" s="233"/>
      <c r="E70" s="233"/>
      <c r="F70" s="233"/>
      <c r="G70" s="233"/>
      <c r="H70" s="233"/>
      <c r="I70" s="886" t="e">
        <f>#REF!</f>
        <v>#REF!</v>
      </c>
      <c r="J70" s="886" t="e">
        <f>#REF!</f>
        <v>#REF!</v>
      </c>
      <c r="K70" s="370"/>
      <c r="L70" s="370"/>
      <c r="M70" s="370"/>
    </row>
    <row r="71" spans="1:13" ht="16.5" hidden="1" customHeight="1">
      <c r="A71" s="234"/>
      <c r="B71" s="234"/>
      <c r="C71" s="234"/>
      <c r="D71" s="234"/>
      <c r="E71" s="234"/>
      <c r="F71" s="234"/>
      <c r="G71" s="234"/>
      <c r="H71" s="234"/>
      <c r="I71" s="886" t="e">
        <f>#REF!</f>
        <v>#REF!</v>
      </c>
      <c r="J71" s="886" t="e">
        <f>#REF!</f>
        <v>#REF!</v>
      </c>
      <c r="K71" s="370"/>
      <c r="L71" s="370"/>
      <c r="M71" s="370"/>
    </row>
    <row r="72" spans="1:13" ht="16.5" hidden="1" customHeight="1">
      <c r="A72" s="234"/>
      <c r="B72" s="234"/>
      <c r="C72" s="234"/>
      <c r="D72" s="234"/>
      <c r="E72" s="234"/>
      <c r="F72" s="234"/>
      <c r="G72" s="234"/>
      <c r="H72" s="234"/>
      <c r="I72" s="886">
        <f>C5</f>
        <v>0</v>
      </c>
      <c r="J72" s="886">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89" t="e">
        <f>#REF!</f>
        <v>#REF!</v>
      </c>
      <c r="K74" s="889"/>
      <c r="L74" s="889"/>
      <c r="M74" s="889"/>
    </row>
    <row r="75" spans="1:13" ht="16.5" hidden="1" customHeight="1">
      <c r="A75" s="373" t="e">
        <f>#REF!</f>
        <v>#REF!</v>
      </c>
      <c r="B75" s="373"/>
      <c r="C75" s="373"/>
      <c r="D75" s="373"/>
      <c r="E75" s="373"/>
      <c r="F75" s="373"/>
      <c r="G75" s="373"/>
      <c r="H75" s="373"/>
      <c r="I75" s="371" t="e">
        <f>#REF!</f>
        <v>#REF!</v>
      </c>
      <c r="J75" s="890" t="e">
        <f>#REF!</f>
        <v>#REF!</v>
      </c>
      <c r="K75" s="890"/>
      <c r="L75" s="890"/>
      <c r="M75" s="890"/>
    </row>
    <row r="76" spans="1:13" ht="16.5" hidden="1" customHeight="1">
      <c r="A76" s="238" t="e">
        <f>#REF!</f>
        <v>#REF!</v>
      </c>
      <c r="B76" s="238"/>
      <c r="C76" s="238"/>
      <c r="D76" s="238"/>
      <c r="E76" s="238"/>
      <c r="F76" s="238"/>
      <c r="G76" s="238"/>
      <c r="H76" s="238"/>
      <c r="I76" s="239" t="e">
        <f>#REF!</f>
        <v>#REF!</v>
      </c>
      <c r="J76" s="890"/>
      <c r="K76" s="890"/>
      <c r="L76" s="890"/>
      <c r="M76" s="890"/>
    </row>
    <row r="77" spans="1:13" ht="16.5" hidden="1" customHeight="1">
      <c r="A77" s="240" t="e">
        <f>#REF!</f>
        <v>#REF!</v>
      </c>
      <c r="B77" s="240"/>
      <c r="C77" s="240"/>
      <c r="D77" s="240"/>
      <c r="E77" s="240"/>
      <c r="F77" s="240"/>
      <c r="G77" s="240"/>
      <c r="H77" s="240"/>
      <c r="I77" s="241" t="e">
        <f>#REF!</f>
        <v>#REF!</v>
      </c>
      <c r="J77" s="888" t="e">
        <f>#REF!</f>
        <v>#REF!</v>
      </c>
      <c r="K77" s="888"/>
      <c r="L77" s="888"/>
      <c r="M77" s="888"/>
    </row>
    <row r="78" spans="1:13" ht="16.5" hidden="1" customHeight="1">
      <c r="A78" s="240" t="e">
        <f>#REF!</f>
        <v>#REF!</v>
      </c>
      <c r="B78" s="240"/>
      <c r="C78" s="240"/>
      <c r="D78" s="240"/>
      <c r="E78" s="240"/>
      <c r="F78" s="240"/>
      <c r="G78" s="240"/>
      <c r="H78" s="240"/>
      <c r="I78" s="241" t="e">
        <f>#REF!</f>
        <v>#REF!</v>
      </c>
      <c r="J78" s="888" t="e">
        <f>#REF!</f>
        <v>#REF!</v>
      </c>
      <c r="K78" s="888"/>
      <c r="L78" s="888"/>
      <c r="M78" s="888"/>
    </row>
    <row r="79" spans="1:13" ht="20.100000000000001" hidden="1" customHeight="1">
      <c r="A79" s="242"/>
      <c r="B79" s="242"/>
      <c r="C79" s="242"/>
      <c r="D79" s="242"/>
      <c r="E79" s="242"/>
      <c r="F79" s="242"/>
      <c r="G79" s="242"/>
      <c r="H79" s="242"/>
      <c r="I79" s="239" t="e">
        <f>#REF!</f>
        <v>#REF!</v>
      </c>
      <c r="J79" s="888" t="e">
        <f>#REF!</f>
        <v>#REF!</v>
      </c>
      <c r="K79" s="888"/>
      <c r="L79" s="888"/>
      <c r="M79" s="888"/>
    </row>
    <row r="80" spans="1:13" ht="16.5" hidden="1" customHeight="1">
      <c r="A80" s="238" t="e">
        <f>#REF!</f>
        <v>#REF!</v>
      </c>
      <c r="B80" s="238"/>
      <c r="C80" s="238"/>
      <c r="D80" s="238"/>
      <c r="E80" s="238"/>
      <c r="F80" s="238"/>
      <c r="G80" s="238"/>
      <c r="H80" s="238"/>
      <c r="I80" s="239" t="e">
        <f>#REF!</f>
        <v>#REF!</v>
      </c>
      <c r="J80" s="888"/>
      <c r="K80" s="888"/>
      <c r="L80" s="888"/>
      <c r="M80" s="888"/>
    </row>
    <row r="81" spans="1:100" ht="16.5" hidden="1" customHeight="1">
      <c r="A81" s="243" t="e">
        <f>#REF!</f>
        <v>#REF!</v>
      </c>
      <c r="B81" s="243"/>
      <c r="C81" s="243"/>
      <c r="D81" s="243"/>
      <c r="E81" s="243"/>
      <c r="F81" s="243"/>
      <c r="G81" s="243"/>
      <c r="H81" s="243"/>
      <c r="I81" s="239" t="e">
        <f>#REF!</f>
        <v>#REF!</v>
      </c>
      <c r="J81" s="888"/>
      <c r="K81" s="888"/>
      <c r="L81" s="888"/>
      <c r="M81" s="888"/>
    </row>
    <row r="82" spans="1:100" ht="16.5" hidden="1" customHeight="1">
      <c r="A82" s="244" t="e">
        <f>#REF!</f>
        <v>#REF!</v>
      </c>
      <c r="B82" s="244"/>
      <c r="C82" s="244"/>
      <c r="D82" s="244"/>
      <c r="E82" s="244"/>
      <c r="F82" s="244"/>
      <c r="G82" s="244"/>
      <c r="H82" s="244"/>
      <c r="I82" s="239" t="e">
        <f>#REF!</f>
        <v>#REF!</v>
      </c>
      <c r="J82" s="888"/>
      <c r="K82" s="888"/>
      <c r="L82" s="888"/>
      <c r="M82" s="888"/>
    </row>
    <row r="83" spans="1:100" ht="16.5" hidden="1" customHeight="1">
      <c r="A83" s="240" t="e">
        <f>#REF!</f>
        <v>#REF!</v>
      </c>
      <c r="B83" s="240"/>
      <c r="C83" s="240"/>
      <c r="D83" s="240"/>
      <c r="E83" s="240"/>
      <c r="F83" s="240"/>
      <c r="G83" s="240"/>
      <c r="H83" s="240"/>
      <c r="I83" s="241" t="e">
        <f>#REF!</f>
        <v>#REF!</v>
      </c>
      <c r="J83" s="888" t="e">
        <f>#REF!</f>
        <v>#REF!</v>
      </c>
      <c r="K83" s="888"/>
      <c r="L83" s="888"/>
      <c r="M83" s="888"/>
    </row>
    <row r="84" spans="1:100" ht="16.5" hidden="1" customHeight="1">
      <c r="A84" s="240" t="e">
        <f>#REF!</f>
        <v>#REF!</v>
      </c>
      <c r="B84" s="240"/>
      <c r="C84" s="240"/>
      <c r="D84" s="240"/>
      <c r="E84" s="240"/>
      <c r="F84" s="240"/>
      <c r="G84" s="240"/>
      <c r="H84" s="240"/>
      <c r="I84" s="241" t="e">
        <f>#REF!</f>
        <v>#REF!</v>
      </c>
      <c r="J84" s="888" t="e">
        <f>#REF!</f>
        <v>#REF!</v>
      </c>
      <c r="K84" s="888"/>
      <c r="L84" s="888"/>
      <c r="M84" s="888"/>
    </row>
    <row r="85" spans="1:100" ht="16.5" hidden="1" customHeight="1">
      <c r="A85" s="240" t="e">
        <f>#REF!</f>
        <v>#REF!</v>
      </c>
      <c r="B85" s="240"/>
      <c r="C85" s="240"/>
      <c r="D85" s="240"/>
      <c r="E85" s="240"/>
      <c r="F85" s="240"/>
      <c r="G85" s="240"/>
      <c r="H85" s="240"/>
      <c r="I85" s="241" t="e">
        <f>#REF!</f>
        <v>#REF!</v>
      </c>
      <c r="J85" s="888" t="e">
        <f>#REF!</f>
        <v>#REF!</v>
      </c>
      <c r="K85" s="888"/>
      <c r="L85" s="888"/>
      <c r="M85" s="888"/>
    </row>
    <row r="86" spans="1:100" ht="16.5" hidden="1" customHeight="1">
      <c r="A86" s="240" t="e">
        <f>#REF!</f>
        <v>#REF!</v>
      </c>
      <c r="B86" s="240"/>
      <c r="C86" s="240"/>
      <c r="D86" s="240"/>
      <c r="E86" s="240"/>
      <c r="F86" s="240"/>
      <c r="G86" s="240"/>
      <c r="H86" s="240"/>
      <c r="I86" s="241" t="e">
        <f>#REF!</f>
        <v>#REF!</v>
      </c>
      <c r="J86" s="888" t="e">
        <f>#REF!</f>
        <v>#REF!</v>
      </c>
      <c r="K86" s="888"/>
      <c r="L86" s="888"/>
      <c r="M86" s="888"/>
    </row>
    <row r="87" spans="1:100" ht="16.5" hidden="1" customHeight="1">
      <c r="A87" s="240"/>
      <c r="B87" s="240"/>
      <c r="C87" s="240"/>
      <c r="D87" s="240"/>
      <c r="E87" s="240"/>
      <c r="F87" s="240"/>
      <c r="G87" s="240"/>
      <c r="H87" s="240"/>
      <c r="I87" s="239" t="e">
        <f>#REF!</f>
        <v>#REF!</v>
      </c>
      <c r="J87" s="888" t="e">
        <f>#REF!</f>
        <v>#REF!</v>
      </c>
      <c r="K87" s="888"/>
      <c r="L87" s="888"/>
      <c r="M87" s="888"/>
    </row>
    <row r="88" spans="1:100" ht="20.100000000000001" hidden="1" customHeight="1">
      <c r="A88" s="244" t="e">
        <f>#REF!</f>
        <v>#REF!</v>
      </c>
      <c r="B88" s="244"/>
      <c r="C88" s="244"/>
      <c r="D88" s="244"/>
      <c r="E88" s="244"/>
      <c r="F88" s="244"/>
      <c r="G88" s="244"/>
      <c r="H88" s="244"/>
      <c r="I88" s="239" t="e">
        <f>#REF!</f>
        <v>#REF!</v>
      </c>
      <c r="J88" s="888"/>
      <c r="K88" s="888"/>
      <c r="L88" s="888"/>
      <c r="M88" s="888"/>
    </row>
    <row r="89" spans="1:100" ht="16.5" hidden="1" customHeight="1">
      <c r="A89" s="240" t="e">
        <f>#REF!</f>
        <v>#REF!</v>
      </c>
      <c r="B89" s="240"/>
      <c r="C89" s="240"/>
      <c r="D89" s="240"/>
      <c r="E89" s="240"/>
      <c r="F89" s="240"/>
      <c r="G89" s="240"/>
      <c r="H89" s="240"/>
      <c r="I89" s="241" t="e">
        <f>#REF!</f>
        <v>#REF!</v>
      </c>
      <c r="J89" s="888" t="e">
        <f>#REF!</f>
        <v>#REF!</v>
      </c>
      <c r="K89" s="888"/>
      <c r="L89" s="888"/>
      <c r="M89" s="888"/>
    </row>
    <row r="90" spans="1:100" ht="16.5" hidden="1" customHeight="1">
      <c r="A90" s="240" t="e">
        <f>#REF!</f>
        <v>#REF!</v>
      </c>
      <c r="B90" s="240"/>
      <c r="C90" s="240"/>
      <c r="D90" s="240"/>
      <c r="E90" s="240"/>
      <c r="F90" s="240"/>
      <c r="G90" s="240"/>
      <c r="H90" s="240"/>
      <c r="I90" s="241" t="e">
        <f>#REF!</f>
        <v>#REF!</v>
      </c>
      <c r="J90" s="888" t="e">
        <f>#REF!</f>
        <v>#REF!</v>
      </c>
      <c r="K90" s="888"/>
      <c r="L90" s="888"/>
      <c r="M90" s="888"/>
    </row>
    <row r="91" spans="1:100" ht="20.100000000000001" hidden="1" customHeight="1">
      <c r="A91" s="240" t="e">
        <f>#REF!</f>
        <v>#REF!</v>
      </c>
      <c r="B91" s="240"/>
      <c r="C91" s="240"/>
      <c r="D91" s="240"/>
      <c r="E91" s="240"/>
      <c r="F91" s="240"/>
      <c r="G91" s="240"/>
      <c r="H91" s="240"/>
      <c r="I91" s="241" t="e">
        <f>#REF!</f>
        <v>#REF!</v>
      </c>
      <c r="J91" s="888" t="e">
        <f>#REF!</f>
        <v>#REF!</v>
      </c>
      <c r="K91" s="888"/>
      <c r="L91" s="888"/>
      <c r="M91" s="888"/>
    </row>
    <row r="92" spans="1:100" ht="16.5" hidden="1" customHeight="1">
      <c r="A92" s="240" t="e">
        <f>#REF!</f>
        <v>#REF!</v>
      </c>
      <c r="B92" s="240"/>
      <c r="C92" s="240"/>
      <c r="D92" s="240"/>
      <c r="E92" s="240"/>
      <c r="F92" s="240"/>
      <c r="G92" s="240"/>
      <c r="H92" s="240"/>
      <c r="I92" s="241" t="e">
        <f>#REF!</f>
        <v>#REF!</v>
      </c>
      <c r="J92" s="888" t="e">
        <f>#REF!</f>
        <v>#REF!</v>
      </c>
      <c r="K92" s="888"/>
      <c r="L92" s="888"/>
      <c r="M92" s="888"/>
    </row>
    <row r="93" spans="1:100" s="246" customFormat="1" ht="20.100000000000001" hidden="1" customHeight="1">
      <c r="A93" s="245"/>
      <c r="B93" s="245"/>
      <c r="C93" s="245"/>
      <c r="D93" s="245"/>
      <c r="E93" s="245"/>
      <c r="F93" s="245"/>
      <c r="G93" s="245"/>
      <c r="H93" s="245"/>
      <c r="I93" s="239" t="e">
        <f>#REF!</f>
        <v>#REF!</v>
      </c>
      <c r="J93" s="888" t="e">
        <f>#REF!</f>
        <v>#REF!</v>
      </c>
      <c r="K93" s="888"/>
      <c r="L93" s="888"/>
      <c r="M93" s="888"/>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88"/>
      <c r="K94" s="888"/>
      <c r="L94" s="888"/>
      <c r="M94" s="888"/>
    </row>
    <row r="95" spans="1:100" ht="16.5" hidden="1" customHeight="1">
      <c r="A95" s="240" t="e">
        <f>#REF!</f>
        <v>#REF!</v>
      </c>
      <c r="B95" s="240"/>
      <c r="C95" s="240"/>
      <c r="D95" s="240"/>
      <c r="E95" s="240"/>
      <c r="F95" s="240"/>
      <c r="G95" s="240"/>
      <c r="H95" s="240"/>
      <c r="I95" s="241" t="e">
        <f>#REF!</f>
        <v>#REF!</v>
      </c>
      <c r="J95" s="888" t="e">
        <f>#REF!</f>
        <v>#REF!</v>
      </c>
      <c r="K95" s="888"/>
      <c r="L95" s="888"/>
      <c r="M95" s="888"/>
    </row>
    <row r="96" spans="1:100" ht="16.5" hidden="1" customHeight="1">
      <c r="A96" s="240" t="e">
        <f>#REF!</f>
        <v>#REF!</v>
      </c>
      <c r="B96" s="240"/>
      <c r="C96" s="240"/>
      <c r="D96" s="240"/>
      <c r="E96" s="240"/>
      <c r="F96" s="240"/>
      <c r="G96" s="240"/>
      <c r="H96" s="240"/>
      <c r="I96" s="241" t="e">
        <f>#REF!</f>
        <v>#REF!</v>
      </c>
      <c r="J96" s="888" t="e">
        <f>#REF!</f>
        <v>#REF!</v>
      </c>
      <c r="K96" s="888"/>
      <c r="L96" s="888"/>
      <c r="M96" s="888"/>
    </row>
    <row r="97" spans="1:100" ht="33" hidden="1" customHeight="1">
      <c r="A97" s="240" t="e">
        <f>#REF!</f>
        <v>#REF!</v>
      </c>
      <c r="B97" s="240"/>
      <c r="C97" s="240"/>
      <c r="D97" s="240"/>
      <c r="E97" s="240"/>
      <c r="F97" s="240"/>
      <c r="G97" s="240"/>
      <c r="H97" s="240"/>
      <c r="I97" s="241" t="e">
        <f>#REF!</f>
        <v>#REF!</v>
      </c>
      <c r="J97" s="888" t="e">
        <f>#REF!</f>
        <v>#REF!</v>
      </c>
      <c r="K97" s="888"/>
      <c r="L97" s="888"/>
      <c r="M97" s="888"/>
    </row>
    <row r="98" spans="1:100" s="246" customFormat="1" ht="20.100000000000001" hidden="1" customHeight="1">
      <c r="A98" s="240"/>
      <c r="B98" s="240"/>
      <c r="C98" s="240"/>
      <c r="D98" s="240"/>
      <c r="E98" s="240"/>
      <c r="F98" s="240"/>
      <c r="G98" s="240"/>
      <c r="H98" s="240"/>
      <c r="I98" s="239" t="e">
        <f>#REF!</f>
        <v>#REF!</v>
      </c>
      <c r="J98" s="888" t="e">
        <f>#REF!</f>
        <v>#REF!</v>
      </c>
      <c r="K98" s="888"/>
      <c r="L98" s="888"/>
      <c r="M98" s="888"/>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88"/>
      <c r="K99" s="888"/>
      <c r="L99" s="888"/>
      <c r="M99" s="888"/>
    </row>
    <row r="100" spans="1:100" ht="16.5" hidden="1" customHeight="1">
      <c r="A100" s="240" t="e">
        <f>#REF!</f>
        <v>#REF!</v>
      </c>
      <c r="B100" s="240"/>
      <c r="C100" s="240"/>
      <c r="D100" s="240"/>
      <c r="E100" s="240"/>
      <c r="F100" s="240"/>
      <c r="G100" s="240"/>
      <c r="H100" s="240"/>
      <c r="I100" s="241" t="e">
        <f>#REF!</f>
        <v>#REF!</v>
      </c>
      <c r="J100" s="888" t="e">
        <f>#REF!</f>
        <v>#REF!</v>
      </c>
      <c r="K100" s="888"/>
      <c r="L100" s="888"/>
      <c r="M100" s="888"/>
    </row>
    <row r="101" spans="1:100" ht="16.5" hidden="1" customHeight="1">
      <c r="A101" s="240" t="e">
        <f>#REF!</f>
        <v>#REF!</v>
      </c>
      <c r="B101" s="240"/>
      <c r="C101" s="240"/>
      <c r="D101" s="240"/>
      <c r="E101" s="240"/>
      <c r="F101" s="240"/>
      <c r="G101" s="240"/>
      <c r="H101" s="240"/>
      <c r="I101" s="241" t="e">
        <f>#REF!</f>
        <v>#REF!</v>
      </c>
      <c r="J101" s="888" t="e">
        <f>#REF!</f>
        <v>#REF!</v>
      </c>
      <c r="K101" s="888"/>
      <c r="L101" s="888"/>
      <c r="M101" s="888"/>
    </row>
    <row r="102" spans="1:100" ht="16.5" hidden="1" customHeight="1">
      <c r="A102" s="240" t="e">
        <f>#REF!</f>
        <v>#REF!</v>
      </c>
      <c r="B102" s="240"/>
      <c r="C102" s="240"/>
      <c r="D102" s="240"/>
      <c r="E102" s="240"/>
      <c r="F102" s="240"/>
      <c r="G102" s="240"/>
      <c r="H102" s="240"/>
      <c r="I102" s="241" t="e">
        <f>#REF!</f>
        <v>#REF!</v>
      </c>
      <c r="J102" s="888" t="e">
        <f>#REF!</f>
        <v>#REF!</v>
      </c>
      <c r="K102" s="888"/>
      <c r="L102" s="888"/>
      <c r="M102" s="888"/>
    </row>
    <row r="103" spans="1:100" ht="16.5" hidden="1" customHeight="1">
      <c r="A103" s="240"/>
      <c r="B103" s="240"/>
      <c r="C103" s="240"/>
      <c r="D103" s="240"/>
      <c r="E103" s="240"/>
      <c r="F103" s="240"/>
      <c r="G103" s="240"/>
      <c r="H103" s="240"/>
      <c r="I103" s="239" t="e">
        <f>#REF!</f>
        <v>#REF!</v>
      </c>
      <c r="J103" s="888" t="e">
        <f>#REF!</f>
        <v>#REF!</v>
      </c>
      <c r="K103" s="888"/>
      <c r="L103" s="888"/>
      <c r="M103" s="888"/>
    </row>
    <row r="104" spans="1:100" ht="20.100000000000001" hidden="1" customHeight="1">
      <c r="A104" s="244" t="e">
        <f>#REF!</f>
        <v>#REF!</v>
      </c>
      <c r="B104" s="244"/>
      <c r="C104" s="244"/>
      <c r="D104" s="244"/>
      <c r="E104" s="244"/>
      <c r="F104" s="244"/>
      <c r="G104" s="244"/>
      <c r="H104" s="244"/>
      <c r="I104" s="239" t="e">
        <f>#REF!</f>
        <v>#REF!</v>
      </c>
      <c r="J104" s="888"/>
      <c r="K104" s="888"/>
      <c r="L104" s="888"/>
      <c r="M104" s="888"/>
    </row>
    <row r="105" spans="1:100" ht="16.5" hidden="1" customHeight="1">
      <c r="A105" s="240" t="e">
        <f>#REF!</f>
        <v>#REF!</v>
      </c>
      <c r="B105" s="240"/>
      <c r="C105" s="240"/>
      <c r="D105" s="240"/>
      <c r="E105" s="240"/>
      <c r="F105" s="240"/>
      <c r="G105" s="240"/>
      <c r="H105" s="240"/>
      <c r="I105" s="241" t="e">
        <f>#REF!</f>
        <v>#REF!</v>
      </c>
      <c r="J105" s="888" t="e">
        <f>#REF!</f>
        <v>#REF!</v>
      </c>
      <c r="K105" s="888"/>
      <c r="L105" s="888"/>
      <c r="M105" s="888"/>
    </row>
    <row r="106" spans="1:100" ht="16.5" hidden="1" customHeight="1">
      <c r="A106" s="240" t="e">
        <f>#REF!</f>
        <v>#REF!</v>
      </c>
      <c r="B106" s="240"/>
      <c r="C106" s="240"/>
      <c r="D106" s="240"/>
      <c r="E106" s="240"/>
      <c r="F106" s="240"/>
      <c r="G106" s="240"/>
      <c r="H106" s="240"/>
      <c r="I106" s="241" t="e">
        <f>#REF!</f>
        <v>#REF!</v>
      </c>
      <c r="J106" s="888" t="e">
        <f>#REF!</f>
        <v>#REF!</v>
      </c>
      <c r="K106" s="888"/>
      <c r="L106" s="888"/>
      <c r="M106" s="888"/>
    </row>
    <row r="107" spans="1:100" ht="16.5" hidden="1" customHeight="1">
      <c r="A107" s="240" t="e">
        <f>#REF!</f>
        <v>#REF!</v>
      </c>
      <c r="B107" s="240"/>
      <c r="C107" s="240"/>
      <c r="D107" s="240"/>
      <c r="E107" s="240"/>
      <c r="F107" s="240"/>
      <c r="G107" s="240"/>
      <c r="H107" s="240"/>
      <c r="I107" s="241" t="e">
        <f>#REF!</f>
        <v>#REF!</v>
      </c>
      <c r="J107" s="888" t="e">
        <f>#REF!</f>
        <v>#REF!</v>
      </c>
      <c r="K107" s="888"/>
      <c r="L107" s="888"/>
      <c r="M107" s="888"/>
    </row>
    <row r="108" spans="1:100" ht="16.5" hidden="1" customHeight="1">
      <c r="A108" s="240" t="e">
        <f>#REF!</f>
        <v>#REF!</v>
      </c>
      <c r="B108" s="240"/>
      <c r="C108" s="240"/>
      <c r="D108" s="240"/>
      <c r="E108" s="240"/>
      <c r="F108" s="240"/>
      <c r="G108" s="240"/>
      <c r="H108" s="240"/>
      <c r="I108" s="241" t="e">
        <f>#REF!</f>
        <v>#REF!</v>
      </c>
      <c r="J108" s="888" t="e">
        <f>#REF!</f>
        <v>#REF!</v>
      </c>
      <c r="K108" s="888"/>
      <c r="L108" s="888"/>
      <c r="M108" s="888"/>
    </row>
    <row r="109" spans="1:100" s="246" customFormat="1" ht="20.100000000000001" hidden="1" customHeight="1">
      <c r="A109" s="240"/>
      <c r="B109" s="240"/>
      <c r="C109" s="240"/>
      <c r="D109" s="240"/>
      <c r="E109" s="240"/>
      <c r="F109" s="240"/>
      <c r="G109" s="240"/>
      <c r="H109" s="240"/>
      <c r="I109" s="239" t="e">
        <f>#REF!</f>
        <v>#REF!</v>
      </c>
      <c r="J109" s="888" t="e">
        <f>#REF!</f>
        <v>#REF!</v>
      </c>
      <c r="K109" s="888"/>
      <c r="L109" s="888"/>
      <c r="M109" s="888"/>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88" t="e">
        <f>#REF!</f>
        <v>#REF!</v>
      </c>
      <c r="K110" s="888"/>
      <c r="L110" s="888"/>
      <c r="M110" s="888"/>
    </row>
    <row r="111" spans="1:100" ht="16.5" hidden="1" customHeight="1">
      <c r="A111" s="247"/>
      <c r="B111" s="247"/>
      <c r="C111" s="247"/>
      <c r="D111" s="247"/>
      <c r="E111" s="247"/>
      <c r="F111" s="247"/>
      <c r="G111" s="247"/>
      <c r="H111" s="247"/>
      <c r="I111" s="239"/>
      <c r="J111" s="888"/>
      <c r="K111" s="888"/>
      <c r="L111" s="888"/>
      <c r="M111" s="888"/>
    </row>
    <row r="112" spans="1:100" ht="20.100000000000001" hidden="1" customHeight="1">
      <c r="A112" s="243" t="e">
        <f>#REF!</f>
        <v>#REF!</v>
      </c>
      <c r="B112" s="243"/>
      <c r="C112" s="243"/>
      <c r="D112" s="243"/>
      <c r="E112" s="243"/>
      <c r="F112" s="243"/>
      <c r="G112" s="243"/>
      <c r="H112" s="243"/>
      <c r="I112" s="239" t="e">
        <f>#REF!</f>
        <v>#REF!</v>
      </c>
      <c r="J112" s="888"/>
      <c r="K112" s="888"/>
      <c r="L112" s="888"/>
      <c r="M112" s="888"/>
    </row>
    <row r="113" spans="1:13" ht="30" hidden="1" customHeight="1">
      <c r="A113" s="244" t="e">
        <f>#REF!</f>
        <v>#REF!</v>
      </c>
      <c r="B113" s="244"/>
      <c r="C113" s="244"/>
      <c r="D113" s="244"/>
      <c r="E113" s="244"/>
      <c r="F113" s="244"/>
      <c r="G113" s="244"/>
      <c r="H113" s="244"/>
      <c r="I113" s="239" t="e">
        <f>#REF!</f>
        <v>#REF!</v>
      </c>
      <c r="J113" s="888"/>
      <c r="K113" s="888"/>
      <c r="L113" s="888"/>
      <c r="M113" s="888"/>
    </row>
    <row r="114" spans="1:13" ht="16.5" hidden="1" customHeight="1">
      <c r="A114" s="240" t="e">
        <f>#REF!</f>
        <v>#REF!</v>
      </c>
      <c r="B114" s="240"/>
      <c r="C114" s="240"/>
      <c r="D114" s="240"/>
      <c r="E114" s="240"/>
      <c r="F114" s="240"/>
      <c r="G114" s="240"/>
      <c r="H114" s="240"/>
      <c r="I114" s="241" t="e">
        <f>#REF!</f>
        <v>#REF!</v>
      </c>
      <c r="J114" s="888" t="e">
        <f>#REF!</f>
        <v>#REF!</v>
      </c>
      <c r="K114" s="888"/>
      <c r="L114" s="888"/>
      <c r="M114" s="888"/>
    </row>
    <row r="115" spans="1:13" ht="16.5" hidden="1" customHeight="1">
      <c r="A115" s="240" t="e">
        <f>#REF!</f>
        <v>#REF!</v>
      </c>
      <c r="B115" s="240"/>
      <c r="C115" s="240"/>
      <c r="D115" s="240"/>
      <c r="E115" s="240"/>
      <c r="F115" s="240"/>
      <c r="G115" s="240"/>
      <c r="H115" s="240"/>
      <c r="I115" s="241" t="e">
        <f>#REF!</f>
        <v>#REF!</v>
      </c>
      <c r="J115" s="888" t="e">
        <f>#REF!</f>
        <v>#REF!</v>
      </c>
      <c r="K115" s="888"/>
      <c r="L115" s="888"/>
      <c r="M115" s="888"/>
    </row>
    <row r="116" spans="1:13" ht="16.5" hidden="1" customHeight="1">
      <c r="A116" s="240" t="e">
        <f>#REF!</f>
        <v>#REF!</v>
      </c>
      <c r="B116" s="240"/>
      <c r="C116" s="240"/>
      <c r="D116" s="240"/>
      <c r="E116" s="240"/>
      <c r="F116" s="240"/>
      <c r="G116" s="240"/>
      <c r="H116" s="240"/>
      <c r="I116" s="241" t="e">
        <f>#REF!</f>
        <v>#REF!</v>
      </c>
      <c r="J116" s="888" t="e">
        <f>#REF!</f>
        <v>#REF!</v>
      </c>
      <c r="K116" s="888"/>
      <c r="L116" s="888"/>
      <c r="M116" s="888"/>
    </row>
    <row r="117" spans="1:13" ht="20.100000000000001" hidden="1" customHeight="1">
      <c r="A117" s="248"/>
      <c r="B117" s="248"/>
      <c r="C117" s="248"/>
      <c r="D117" s="248"/>
      <c r="E117" s="248"/>
      <c r="F117" s="248"/>
      <c r="G117" s="248"/>
      <c r="H117" s="248"/>
      <c r="I117" s="239" t="e">
        <f>#REF!</f>
        <v>#REF!</v>
      </c>
      <c r="J117" s="888" t="e">
        <f>#REF!</f>
        <v>#REF!</v>
      </c>
      <c r="K117" s="888"/>
      <c r="L117" s="888"/>
      <c r="M117" s="888"/>
    </row>
    <row r="118" spans="1:13" ht="20.100000000000001" hidden="1" customHeight="1">
      <c r="A118" s="247"/>
      <c r="B118" s="247"/>
      <c r="C118" s="247"/>
      <c r="D118" s="247"/>
      <c r="E118" s="247"/>
      <c r="F118" s="247"/>
      <c r="G118" s="247"/>
      <c r="H118" s="247"/>
      <c r="I118" s="239" t="e">
        <f>#REF!</f>
        <v>#REF!</v>
      </c>
      <c r="J118" s="888" t="e">
        <f>#REF!</f>
        <v>#REF!</v>
      </c>
      <c r="K118" s="888"/>
      <c r="L118" s="888"/>
      <c r="M118" s="888"/>
    </row>
    <row r="119" spans="1:13" ht="20.100000000000001" hidden="1" customHeight="1">
      <c r="A119" s="238" t="e">
        <f>#REF!</f>
        <v>#REF!</v>
      </c>
      <c r="B119" s="238"/>
      <c r="C119" s="238"/>
      <c r="D119" s="238"/>
      <c r="E119" s="238"/>
      <c r="F119" s="238"/>
      <c r="G119" s="238"/>
      <c r="H119" s="238"/>
      <c r="I119" s="239" t="e">
        <f>#REF!</f>
        <v>#REF!</v>
      </c>
      <c r="J119" s="888"/>
      <c r="K119" s="888"/>
      <c r="L119" s="888"/>
      <c r="M119" s="888"/>
    </row>
    <row r="120" spans="1:13" ht="30" hidden="1" customHeight="1">
      <c r="A120" s="243" t="e">
        <f>#REF!</f>
        <v>#REF!</v>
      </c>
      <c r="B120" s="243"/>
      <c r="C120" s="243"/>
      <c r="D120" s="243"/>
      <c r="E120" s="243"/>
      <c r="F120" s="243"/>
      <c r="G120" s="243"/>
      <c r="H120" s="243"/>
      <c r="I120" s="239" t="e">
        <f>#REF!</f>
        <v>#REF!</v>
      </c>
      <c r="J120" s="888"/>
      <c r="K120" s="888"/>
      <c r="L120" s="888"/>
      <c r="M120" s="888"/>
    </row>
    <row r="121" spans="1:13" ht="20.100000000000001" hidden="1" customHeight="1">
      <c r="A121" s="240" t="e">
        <f>#REF!</f>
        <v>#REF!</v>
      </c>
      <c r="B121" s="240"/>
      <c r="C121" s="240"/>
      <c r="D121" s="240"/>
      <c r="E121" s="240"/>
      <c r="F121" s="240"/>
      <c r="G121" s="240"/>
      <c r="H121" s="240"/>
      <c r="I121" s="241" t="e">
        <f>#REF!</f>
        <v>#REF!</v>
      </c>
      <c r="J121" s="888" t="e">
        <f>#REF!</f>
        <v>#REF!</v>
      </c>
      <c r="K121" s="888"/>
      <c r="L121" s="888"/>
      <c r="M121" s="888"/>
    </row>
    <row r="122" spans="1:13" ht="20.100000000000001" hidden="1" customHeight="1">
      <c r="A122" s="240" t="e">
        <f>#REF!</f>
        <v>#REF!</v>
      </c>
      <c r="B122" s="240"/>
      <c r="C122" s="240"/>
      <c r="D122" s="240"/>
      <c r="E122" s="240"/>
      <c r="F122" s="240"/>
      <c r="G122" s="240"/>
      <c r="H122" s="240"/>
      <c r="I122" s="241" t="e">
        <f>#REF!</f>
        <v>#REF!</v>
      </c>
      <c r="J122" s="888" t="e">
        <f>#REF!</f>
        <v>#REF!</v>
      </c>
      <c r="K122" s="888"/>
      <c r="L122" s="888"/>
      <c r="M122" s="888"/>
    </row>
    <row r="123" spans="1:13" ht="20.100000000000001" hidden="1" customHeight="1">
      <c r="A123" s="240" t="e">
        <f>#REF!</f>
        <v>#REF!</v>
      </c>
      <c r="B123" s="240"/>
      <c r="C123" s="240"/>
      <c r="D123" s="240"/>
      <c r="E123" s="240"/>
      <c r="F123" s="240"/>
      <c r="G123" s="240"/>
      <c r="H123" s="240"/>
      <c r="I123" s="241" t="e">
        <f>#REF!</f>
        <v>#REF!</v>
      </c>
      <c r="J123" s="888" t="e">
        <f>#REF!</f>
        <v>#REF!</v>
      </c>
      <c r="K123" s="888"/>
      <c r="L123" s="888"/>
      <c r="M123" s="888"/>
    </row>
    <row r="124" spans="1:13" ht="20.100000000000001" hidden="1" customHeight="1">
      <c r="A124" s="240" t="e">
        <f>#REF!</f>
        <v>#REF!</v>
      </c>
      <c r="B124" s="240"/>
      <c r="C124" s="240"/>
      <c r="D124" s="240"/>
      <c r="E124" s="240"/>
      <c r="F124" s="240"/>
      <c r="G124" s="240"/>
      <c r="H124" s="240"/>
      <c r="I124" s="241" t="e">
        <f>#REF!</f>
        <v>#REF!</v>
      </c>
      <c r="J124" s="888" t="e">
        <f>#REF!</f>
        <v>#REF!</v>
      </c>
      <c r="K124" s="888"/>
      <c r="L124" s="888"/>
      <c r="M124" s="888"/>
    </row>
    <row r="125" spans="1:13" ht="20.100000000000001" hidden="1" customHeight="1">
      <c r="A125" s="240" t="e">
        <f>#REF!</f>
        <v>#REF!</v>
      </c>
      <c r="B125" s="240"/>
      <c r="C125" s="240"/>
      <c r="D125" s="240"/>
      <c r="E125" s="240"/>
      <c r="F125" s="240"/>
      <c r="G125" s="240"/>
      <c r="H125" s="240"/>
      <c r="I125" s="241" t="e">
        <f>#REF!</f>
        <v>#REF!</v>
      </c>
      <c r="J125" s="888" t="e">
        <f>#REF!</f>
        <v>#REF!</v>
      </c>
      <c r="K125" s="888"/>
      <c r="L125" s="888"/>
      <c r="M125" s="888"/>
    </row>
    <row r="126" spans="1:13" ht="20.100000000000001" hidden="1" customHeight="1">
      <c r="A126" s="242"/>
      <c r="B126" s="242"/>
      <c r="C126" s="242"/>
      <c r="D126" s="242"/>
      <c r="E126" s="242"/>
      <c r="F126" s="242"/>
      <c r="G126" s="242"/>
      <c r="H126" s="242"/>
      <c r="I126" s="239" t="e">
        <f>#REF!</f>
        <v>#REF!</v>
      </c>
      <c r="J126" s="888" t="e">
        <f>#REF!</f>
        <v>#REF!</v>
      </c>
      <c r="K126" s="888"/>
      <c r="L126" s="888"/>
      <c r="M126" s="888"/>
    </row>
    <row r="127" spans="1:13" ht="20.100000000000001" hidden="1" customHeight="1">
      <c r="A127" s="243" t="e">
        <f>#REF!</f>
        <v>#REF!</v>
      </c>
      <c r="B127" s="243"/>
      <c r="C127" s="243"/>
      <c r="D127" s="243"/>
      <c r="E127" s="243"/>
      <c r="F127" s="243"/>
      <c r="G127" s="243"/>
      <c r="H127" s="243"/>
      <c r="I127" s="239" t="e">
        <f>#REF!</f>
        <v>#REF!</v>
      </c>
      <c r="J127" s="888"/>
      <c r="K127" s="888"/>
      <c r="L127" s="888"/>
      <c r="M127" s="888"/>
    </row>
    <row r="128" spans="1:13" ht="20.100000000000001" hidden="1" customHeight="1">
      <c r="A128" s="240" t="e">
        <f>#REF!</f>
        <v>#REF!</v>
      </c>
      <c r="B128" s="240"/>
      <c r="C128" s="240"/>
      <c r="D128" s="240"/>
      <c r="E128" s="240"/>
      <c r="F128" s="240"/>
      <c r="G128" s="240"/>
      <c r="H128" s="240"/>
      <c r="I128" s="249" t="e">
        <f>#REF!</f>
        <v>#REF!</v>
      </c>
      <c r="J128" s="888" t="e">
        <f>#REF!</f>
        <v>#REF!</v>
      </c>
      <c r="K128" s="888"/>
      <c r="L128" s="888"/>
      <c r="M128" s="888"/>
    </row>
    <row r="129" spans="1:13" ht="20.100000000000001" hidden="1" customHeight="1">
      <c r="A129" s="240" t="e">
        <f>#REF!</f>
        <v>#REF!</v>
      </c>
      <c r="B129" s="240"/>
      <c r="C129" s="240"/>
      <c r="D129" s="240"/>
      <c r="E129" s="240"/>
      <c r="F129" s="240"/>
      <c r="G129" s="240"/>
      <c r="H129" s="240"/>
      <c r="I129" s="249" t="e">
        <f>#REF!</f>
        <v>#REF!</v>
      </c>
      <c r="J129" s="888" t="e">
        <f>#REF!</f>
        <v>#REF!</v>
      </c>
      <c r="K129" s="888"/>
      <c r="L129" s="888"/>
      <c r="M129" s="888"/>
    </row>
    <row r="130" spans="1:13" ht="20.100000000000001" hidden="1" customHeight="1">
      <c r="A130" s="240" t="e">
        <f>#REF!</f>
        <v>#REF!</v>
      </c>
      <c r="B130" s="240"/>
      <c r="C130" s="240"/>
      <c r="D130" s="240"/>
      <c r="E130" s="240"/>
      <c r="F130" s="240"/>
      <c r="G130" s="240"/>
      <c r="H130" s="240"/>
      <c r="I130" s="249" t="e">
        <f>#REF!</f>
        <v>#REF!</v>
      </c>
      <c r="J130" s="888" t="e">
        <f>#REF!</f>
        <v>#REF!</v>
      </c>
      <c r="K130" s="888"/>
      <c r="L130" s="888"/>
      <c r="M130" s="888"/>
    </row>
    <row r="131" spans="1:13" ht="20.100000000000001" hidden="1" customHeight="1">
      <c r="A131" s="240" t="e">
        <f>#REF!</f>
        <v>#REF!</v>
      </c>
      <c r="B131" s="240"/>
      <c r="C131" s="240"/>
      <c r="D131" s="240"/>
      <c r="E131" s="240"/>
      <c r="F131" s="240"/>
      <c r="G131" s="240"/>
      <c r="H131" s="240"/>
      <c r="I131" s="249" t="e">
        <f>#REF!</f>
        <v>#REF!</v>
      </c>
      <c r="J131" s="888" t="e">
        <f>#REF!</f>
        <v>#REF!</v>
      </c>
      <c r="K131" s="888"/>
      <c r="L131" s="888"/>
      <c r="M131" s="888"/>
    </row>
    <row r="132" spans="1:13" ht="20.100000000000001" hidden="1" customHeight="1">
      <c r="A132" s="240" t="e">
        <f>#REF!</f>
        <v>#REF!</v>
      </c>
      <c r="B132" s="240"/>
      <c r="C132" s="240"/>
      <c r="D132" s="240"/>
      <c r="E132" s="240"/>
      <c r="F132" s="240"/>
      <c r="G132" s="240"/>
      <c r="H132" s="240"/>
      <c r="I132" s="249" t="e">
        <f>#REF!</f>
        <v>#REF!</v>
      </c>
      <c r="J132" s="888" t="e">
        <f>#REF!</f>
        <v>#REF!</v>
      </c>
      <c r="K132" s="888"/>
      <c r="L132" s="888"/>
      <c r="M132" s="888"/>
    </row>
    <row r="133" spans="1:13" ht="20.100000000000001" hidden="1" customHeight="1">
      <c r="A133" s="240" t="e">
        <f>#REF!</f>
        <v>#REF!</v>
      </c>
      <c r="B133" s="240"/>
      <c r="C133" s="240"/>
      <c r="D133" s="240"/>
      <c r="E133" s="240"/>
      <c r="F133" s="240"/>
      <c r="G133" s="240"/>
      <c r="H133" s="240"/>
      <c r="I133" s="249" t="e">
        <f>#REF!</f>
        <v>#REF!</v>
      </c>
      <c r="J133" s="888" t="e">
        <f>#REF!</f>
        <v>#REF!</v>
      </c>
      <c r="K133" s="888"/>
      <c r="L133" s="888"/>
      <c r="M133" s="888"/>
    </row>
    <row r="134" spans="1:13" ht="20.100000000000001" hidden="1" customHeight="1">
      <c r="A134" s="250"/>
      <c r="B134" s="250"/>
      <c r="C134" s="250"/>
      <c r="D134" s="250"/>
      <c r="E134" s="250"/>
      <c r="F134" s="250"/>
      <c r="G134" s="250"/>
      <c r="H134" s="250"/>
      <c r="I134" s="239" t="e">
        <f>#REF!</f>
        <v>#REF!</v>
      </c>
      <c r="J134" s="888" t="e">
        <f>#REF!</f>
        <v>#REF!</v>
      </c>
      <c r="K134" s="888"/>
      <c r="L134" s="888"/>
      <c r="M134" s="888"/>
    </row>
    <row r="135" spans="1:13" ht="35.25" hidden="1" customHeight="1">
      <c r="A135" s="243" t="e">
        <f>#REF!</f>
        <v>#REF!</v>
      </c>
      <c r="B135" s="243"/>
      <c r="C135" s="243"/>
      <c r="D135" s="243"/>
      <c r="E135" s="243"/>
      <c r="F135" s="243"/>
      <c r="G135" s="243"/>
      <c r="H135" s="243"/>
      <c r="I135" s="239" t="e">
        <f>#REF!</f>
        <v>#REF!</v>
      </c>
      <c r="J135" s="888"/>
      <c r="K135" s="888"/>
      <c r="L135" s="888"/>
      <c r="M135" s="888"/>
    </row>
    <row r="136" spans="1:13" ht="19.5" hidden="1" customHeight="1">
      <c r="A136" s="240" t="e">
        <f>#REF!</f>
        <v>#REF!</v>
      </c>
      <c r="B136" s="240"/>
      <c r="C136" s="240"/>
      <c r="D136" s="240"/>
      <c r="E136" s="240"/>
      <c r="F136" s="240"/>
      <c r="G136" s="240"/>
      <c r="H136" s="240"/>
      <c r="I136" s="249" t="e">
        <f>#REF!</f>
        <v>#REF!</v>
      </c>
      <c r="J136" s="888" t="e">
        <f>#REF!</f>
        <v>#REF!</v>
      </c>
      <c r="K136" s="888"/>
      <c r="L136" s="888"/>
      <c r="M136" s="888"/>
    </row>
    <row r="137" spans="1:13" ht="19.5" hidden="1" customHeight="1">
      <c r="A137" s="240" t="e">
        <f>#REF!</f>
        <v>#REF!</v>
      </c>
      <c r="B137" s="240"/>
      <c r="C137" s="240"/>
      <c r="D137" s="240"/>
      <c r="E137" s="240"/>
      <c r="F137" s="240"/>
      <c r="G137" s="240"/>
      <c r="H137" s="240"/>
      <c r="I137" s="249" t="e">
        <f>#REF!</f>
        <v>#REF!</v>
      </c>
      <c r="J137" s="888" t="e">
        <f>#REF!</f>
        <v>#REF!</v>
      </c>
      <c r="K137" s="888"/>
      <c r="L137" s="888"/>
      <c r="M137" s="888"/>
    </row>
    <row r="138" spans="1:13" ht="19.5" hidden="1" customHeight="1">
      <c r="A138" s="240" t="e">
        <f>#REF!</f>
        <v>#REF!</v>
      </c>
      <c r="B138" s="240"/>
      <c r="C138" s="240"/>
      <c r="D138" s="240"/>
      <c r="E138" s="240"/>
      <c r="F138" s="240"/>
      <c r="G138" s="240"/>
      <c r="H138" s="240"/>
      <c r="I138" s="249" t="e">
        <f>#REF!</f>
        <v>#REF!</v>
      </c>
      <c r="J138" s="888" t="e">
        <f>#REF!</f>
        <v>#REF!</v>
      </c>
      <c r="K138" s="888"/>
      <c r="L138" s="888"/>
      <c r="M138" s="888"/>
    </row>
    <row r="139" spans="1:13" ht="19.5" hidden="1" customHeight="1">
      <c r="A139" s="240" t="e">
        <f>#REF!</f>
        <v>#REF!</v>
      </c>
      <c r="B139" s="240"/>
      <c r="C139" s="240"/>
      <c r="D139" s="240"/>
      <c r="E139" s="240"/>
      <c r="F139" s="240"/>
      <c r="G139" s="240"/>
      <c r="H139" s="240"/>
      <c r="I139" s="249" t="e">
        <f>#REF!</f>
        <v>#REF!</v>
      </c>
      <c r="J139" s="888" t="e">
        <f>#REF!</f>
        <v>#REF!</v>
      </c>
      <c r="K139" s="888"/>
      <c r="L139" s="888"/>
      <c r="M139" s="888"/>
    </row>
    <row r="140" spans="1:13" ht="33" hidden="1" customHeight="1">
      <c r="A140" s="240" t="e">
        <f>#REF!</f>
        <v>#REF!</v>
      </c>
      <c r="B140" s="240"/>
      <c r="C140" s="240"/>
      <c r="D140" s="240"/>
      <c r="E140" s="240"/>
      <c r="F140" s="240"/>
      <c r="G140" s="240"/>
      <c r="H140" s="240"/>
      <c r="I140" s="249" t="e">
        <f>#REF!</f>
        <v>#REF!</v>
      </c>
      <c r="J140" s="888" t="e">
        <f>#REF!</f>
        <v>#REF!</v>
      </c>
      <c r="K140" s="888"/>
      <c r="L140" s="888"/>
      <c r="M140" s="888"/>
    </row>
    <row r="141" spans="1:13" ht="19.5" hidden="1" customHeight="1">
      <c r="A141" s="240" t="e">
        <f>#REF!</f>
        <v>#REF!</v>
      </c>
      <c r="B141" s="240"/>
      <c r="C141" s="240"/>
      <c r="D141" s="240"/>
      <c r="E141" s="240"/>
      <c r="F141" s="240"/>
      <c r="G141" s="240"/>
      <c r="H141" s="240"/>
      <c r="I141" s="249" t="e">
        <f>#REF!</f>
        <v>#REF!</v>
      </c>
      <c r="J141" s="888" t="e">
        <f>#REF!</f>
        <v>#REF!</v>
      </c>
      <c r="K141" s="888"/>
      <c r="L141" s="888"/>
      <c r="M141" s="888"/>
    </row>
    <row r="142" spans="1:13" ht="19.5" hidden="1" customHeight="1">
      <c r="A142" s="240" t="e">
        <f>#REF!</f>
        <v>#REF!</v>
      </c>
      <c r="B142" s="240"/>
      <c r="C142" s="240"/>
      <c r="D142" s="240"/>
      <c r="E142" s="240"/>
      <c r="F142" s="240"/>
      <c r="G142" s="240"/>
      <c r="H142" s="240"/>
      <c r="I142" s="249" t="e">
        <f>#REF!</f>
        <v>#REF!</v>
      </c>
      <c r="J142" s="888" t="e">
        <f>#REF!</f>
        <v>#REF!</v>
      </c>
      <c r="K142" s="888"/>
      <c r="L142" s="888"/>
      <c r="M142" s="888"/>
    </row>
    <row r="143" spans="1:13" ht="19.5" hidden="1" customHeight="1">
      <c r="A143" s="240" t="e">
        <f>#REF!</f>
        <v>#REF!</v>
      </c>
      <c r="B143" s="240"/>
      <c r="C143" s="240"/>
      <c r="D143" s="240"/>
      <c r="E143" s="240"/>
      <c r="F143" s="240"/>
      <c r="G143" s="240"/>
      <c r="H143" s="240"/>
      <c r="I143" s="249" t="e">
        <f>#REF!</f>
        <v>#REF!</v>
      </c>
      <c r="J143" s="888" t="e">
        <f>#REF!</f>
        <v>#REF!</v>
      </c>
      <c r="K143" s="888"/>
      <c r="L143" s="888"/>
      <c r="M143" s="888"/>
    </row>
    <row r="144" spans="1:13" ht="19.5" hidden="1" customHeight="1">
      <c r="A144" s="240" t="e">
        <f>#REF!</f>
        <v>#REF!</v>
      </c>
      <c r="B144" s="240"/>
      <c r="C144" s="240"/>
      <c r="D144" s="240"/>
      <c r="E144" s="240"/>
      <c r="F144" s="240"/>
      <c r="G144" s="240"/>
      <c r="H144" s="240"/>
      <c r="I144" s="249" t="e">
        <f>#REF!</f>
        <v>#REF!</v>
      </c>
      <c r="J144" s="888" t="e">
        <f>#REF!</f>
        <v>#REF!</v>
      </c>
      <c r="K144" s="888"/>
      <c r="L144" s="888"/>
      <c r="M144" s="888"/>
    </row>
    <row r="145" spans="1:13" ht="19.5" hidden="1" customHeight="1">
      <c r="A145" s="250"/>
      <c r="B145" s="250"/>
      <c r="C145" s="250"/>
      <c r="D145" s="250"/>
      <c r="E145" s="250"/>
      <c r="F145" s="250"/>
      <c r="G145" s="250"/>
      <c r="H145" s="250"/>
      <c r="I145" s="239" t="e">
        <f>#REF!</f>
        <v>#REF!</v>
      </c>
      <c r="J145" s="888" t="e">
        <f>#REF!</f>
        <v>#REF!</v>
      </c>
      <c r="K145" s="888"/>
      <c r="L145" s="888"/>
      <c r="M145" s="888"/>
    </row>
    <row r="146" spans="1:13" ht="19.5" hidden="1" customHeight="1">
      <c r="A146" s="243" t="e">
        <f>#REF!</f>
        <v>#REF!</v>
      </c>
      <c r="B146" s="243"/>
      <c r="C146" s="243"/>
      <c r="D146" s="243"/>
      <c r="E146" s="243"/>
      <c r="F146" s="243"/>
      <c r="G146" s="243"/>
      <c r="H146" s="243"/>
      <c r="I146" s="239" t="e">
        <f>#REF!</f>
        <v>#REF!</v>
      </c>
      <c r="J146" s="888"/>
      <c r="K146" s="888"/>
      <c r="L146" s="888"/>
      <c r="M146" s="888"/>
    </row>
    <row r="147" spans="1:13" ht="19.5" hidden="1" customHeight="1">
      <c r="A147" s="240" t="e">
        <f>#REF!</f>
        <v>#REF!</v>
      </c>
      <c r="B147" s="240"/>
      <c r="C147" s="240"/>
      <c r="D147" s="240"/>
      <c r="E147" s="240"/>
      <c r="F147" s="240"/>
      <c r="G147" s="240"/>
      <c r="H147" s="240"/>
      <c r="I147" s="241" t="e">
        <f>#REF!</f>
        <v>#REF!</v>
      </c>
      <c r="J147" s="888" t="e">
        <f>#REF!</f>
        <v>#REF!</v>
      </c>
      <c r="K147" s="888"/>
      <c r="L147" s="888"/>
      <c r="M147" s="888"/>
    </row>
    <row r="148" spans="1:13" ht="19.5" hidden="1" customHeight="1">
      <c r="A148" s="240" t="e">
        <f>#REF!</f>
        <v>#REF!</v>
      </c>
      <c r="B148" s="240"/>
      <c r="C148" s="240"/>
      <c r="D148" s="240"/>
      <c r="E148" s="240"/>
      <c r="F148" s="240"/>
      <c r="G148" s="240"/>
      <c r="H148" s="240"/>
      <c r="I148" s="241" t="e">
        <f>#REF!</f>
        <v>#REF!</v>
      </c>
      <c r="J148" s="888" t="e">
        <f>#REF!</f>
        <v>#REF!</v>
      </c>
      <c r="K148" s="888"/>
      <c r="L148" s="888"/>
      <c r="M148" s="888"/>
    </row>
    <row r="149" spans="1:13" ht="19.5" hidden="1" customHeight="1">
      <c r="A149" s="240" t="e">
        <f>#REF!</f>
        <v>#REF!</v>
      </c>
      <c r="B149" s="240"/>
      <c r="C149" s="240"/>
      <c r="D149" s="240"/>
      <c r="E149" s="240"/>
      <c r="F149" s="240"/>
      <c r="G149" s="240"/>
      <c r="H149" s="240"/>
      <c r="I149" s="241" t="e">
        <f>#REF!</f>
        <v>#REF!</v>
      </c>
      <c r="J149" s="888" t="e">
        <f>#REF!</f>
        <v>#REF!</v>
      </c>
      <c r="K149" s="888"/>
      <c r="L149" s="888"/>
      <c r="M149" s="888"/>
    </row>
    <row r="150" spans="1:13" ht="19.5" hidden="1" customHeight="1">
      <c r="A150" s="250"/>
      <c r="B150" s="250"/>
      <c r="C150" s="250"/>
      <c r="D150" s="250"/>
      <c r="E150" s="250"/>
      <c r="F150" s="250"/>
      <c r="G150" s="250"/>
      <c r="H150" s="250"/>
      <c r="I150" s="239" t="e">
        <f>#REF!</f>
        <v>#REF!</v>
      </c>
      <c r="J150" s="888" t="e">
        <f>#REF!</f>
        <v>#REF!</v>
      </c>
      <c r="K150" s="888"/>
      <c r="L150" s="888"/>
      <c r="M150" s="888"/>
    </row>
    <row r="151" spans="1:13" ht="33" hidden="1" customHeight="1">
      <c r="A151" s="243" t="e">
        <f>#REF!</f>
        <v>#REF!</v>
      </c>
      <c r="B151" s="243"/>
      <c r="C151" s="243"/>
      <c r="D151" s="243"/>
      <c r="E151" s="243"/>
      <c r="F151" s="243"/>
      <c r="G151" s="243"/>
      <c r="H151" s="243"/>
      <c r="I151" s="239" t="e">
        <f>#REF!</f>
        <v>#REF!</v>
      </c>
      <c r="J151" s="888"/>
      <c r="K151" s="888"/>
      <c r="L151" s="888"/>
      <c r="M151" s="888"/>
    </row>
    <row r="152" spans="1:13" ht="19.5" hidden="1" customHeight="1">
      <c r="A152" s="250" t="e">
        <f>#REF!</f>
        <v>#REF!</v>
      </c>
      <c r="B152" s="250"/>
      <c r="C152" s="250"/>
      <c r="D152" s="250"/>
      <c r="E152" s="250"/>
      <c r="F152" s="250"/>
      <c r="G152" s="250"/>
      <c r="H152" s="250"/>
      <c r="I152" s="241" t="e">
        <f>#REF!</f>
        <v>#REF!</v>
      </c>
      <c r="J152" s="888" t="e">
        <f>#REF!</f>
        <v>#REF!</v>
      </c>
      <c r="K152" s="888"/>
      <c r="L152" s="888"/>
      <c r="M152" s="888"/>
    </row>
    <row r="153" spans="1:13" ht="19.5" hidden="1" customHeight="1">
      <c r="A153" s="250" t="e">
        <f>#REF!</f>
        <v>#REF!</v>
      </c>
      <c r="B153" s="250"/>
      <c r="C153" s="250"/>
      <c r="D153" s="250"/>
      <c r="E153" s="250"/>
      <c r="F153" s="250"/>
      <c r="G153" s="250"/>
      <c r="H153" s="250"/>
      <c r="I153" s="241" t="e">
        <f>#REF!</f>
        <v>#REF!</v>
      </c>
      <c r="J153" s="888" t="e">
        <f>#REF!</f>
        <v>#REF!</v>
      </c>
      <c r="K153" s="888"/>
      <c r="L153" s="888"/>
      <c r="M153" s="888"/>
    </row>
    <row r="154" spans="1:13" ht="19.5" hidden="1" customHeight="1">
      <c r="A154" s="250" t="e">
        <f>#REF!</f>
        <v>#REF!</v>
      </c>
      <c r="B154" s="250"/>
      <c r="C154" s="250"/>
      <c r="D154" s="250"/>
      <c r="E154" s="250"/>
      <c r="F154" s="250"/>
      <c r="G154" s="250"/>
      <c r="H154" s="250"/>
      <c r="I154" s="241" t="e">
        <f>#REF!</f>
        <v>#REF!</v>
      </c>
      <c r="J154" s="888" t="e">
        <f>#REF!</f>
        <v>#REF!</v>
      </c>
      <c r="K154" s="888"/>
      <c r="L154" s="888"/>
      <c r="M154" s="888"/>
    </row>
    <row r="155" spans="1:13" ht="19.5" hidden="1" customHeight="1">
      <c r="A155" s="250"/>
      <c r="B155" s="250"/>
      <c r="C155" s="250"/>
      <c r="D155" s="250"/>
      <c r="E155" s="250"/>
      <c r="F155" s="250"/>
      <c r="G155" s="250"/>
      <c r="H155" s="250"/>
      <c r="I155" s="239" t="e">
        <f>#REF!</f>
        <v>#REF!</v>
      </c>
      <c r="J155" s="888" t="e">
        <f>#REF!</f>
        <v>#REF!</v>
      </c>
      <c r="K155" s="888"/>
      <c r="L155" s="888"/>
      <c r="M155" s="888"/>
    </row>
    <row r="156" spans="1:13" ht="19.5" hidden="1" customHeight="1">
      <c r="A156" s="243" t="e">
        <f>#REF!</f>
        <v>#REF!</v>
      </c>
      <c r="B156" s="243"/>
      <c r="C156" s="243"/>
      <c r="D156" s="243"/>
      <c r="E156" s="243"/>
      <c r="F156" s="243"/>
      <c r="G156" s="243"/>
      <c r="H156" s="243"/>
      <c r="I156" s="239" t="e">
        <f>#REF!</f>
        <v>#REF!</v>
      </c>
      <c r="J156" s="888"/>
      <c r="K156" s="888"/>
      <c r="L156" s="888"/>
      <c r="M156" s="888"/>
    </row>
    <row r="157" spans="1:13" ht="19.5" hidden="1" customHeight="1">
      <c r="A157" s="240" t="e">
        <f>#REF!</f>
        <v>#REF!</v>
      </c>
      <c r="B157" s="240"/>
      <c r="C157" s="240"/>
      <c r="D157" s="240"/>
      <c r="E157" s="240"/>
      <c r="F157" s="240"/>
      <c r="G157" s="240"/>
      <c r="H157" s="240"/>
      <c r="I157" s="241" t="e">
        <f>#REF!</f>
        <v>#REF!</v>
      </c>
      <c r="J157" s="888" t="e">
        <f>#REF!</f>
        <v>#REF!</v>
      </c>
      <c r="K157" s="888"/>
      <c r="L157" s="888"/>
      <c r="M157" s="888"/>
    </row>
    <row r="158" spans="1:13" ht="19.5" hidden="1" customHeight="1">
      <c r="A158" s="240" t="e">
        <f>#REF!</f>
        <v>#REF!</v>
      </c>
      <c r="B158" s="240"/>
      <c r="C158" s="240"/>
      <c r="D158" s="240"/>
      <c r="E158" s="240"/>
      <c r="F158" s="240"/>
      <c r="G158" s="240"/>
      <c r="H158" s="240"/>
      <c r="I158" s="241" t="e">
        <f>#REF!</f>
        <v>#REF!</v>
      </c>
      <c r="J158" s="888" t="e">
        <f>#REF!</f>
        <v>#REF!</v>
      </c>
      <c r="K158" s="888"/>
      <c r="L158" s="888"/>
      <c r="M158" s="888"/>
    </row>
    <row r="159" spans="1:13" ht="19.5" hidden="1" customHeight="1">
      <c r="A159" s="250"/>
      <c r="B159" s="250"/>
      <c r="C159" s="250"/>
      <c r="D159" s="250"/>
      <c r="E159" s="250"/>
      <c r="F159" s="250"/>
      <c r="G159" s="250"/>
      <c r="H159" s="250"/>
      <c r="I159" s="239" t="e">
        <f>#REF!</f>
        <v>#REF!</v>
      </c>
      <c r="J159" s="888" t="e">
        <f>#REF!</f>
        <v>#REF!</v>
      </c>
      <c r="K159" s="888"/>
      <c r="L159" s="888"/>
      <c r="M159" s="888"/>
    </row>
    <row r="160" spans="1:13" ht="33" hidden="1" customHeight="1">
      <c r="A160" s="243" t="e">
        <f>#REF!</f>
        <v>#REF!</v>
      </c>
      <c r="B160" s="243"/>
      <c r="C160" s="243"/>
      <c r="D160" s="243"/>
      <c r="E160" s="243"/>
      <c r="F160" s="243"/>
      <c r="G160" s="243"/>
      <c r="H160" s="243"/>
      <c r="I160" s="239" t="e">
        <f>#REF!</f>
        <v>#REF!</v>
      </c>
      <c r="J160" s="888"/>
      <c r="K160" s="888"/>
      <c r="L160" s="888"/>
      <c r="M160" s="888"/>
    </row>
    <row r="161" spans="1:13" ht="19.5" hidden="1" customHeight="1">
      <c r="A161" s="240" t="e">
        <f>#REF!</f>
        <v>#REF!</v>
      </c>
      <c r="B161" s="240"/>
      <c r="C161" s="240"/>
      <c r="D161" s="240"/>
      <c r="E161" s="240"/>
      <c r="F161" s="240"/>
      <c r="G161" s="240"/>
      <c r="H161" s="240"/>
      <c r="I161" s="241" t="e">
        <f>#REF!</f>
        <v>#REF!</v>
      </c>
      <c r="J161" s="888" t="e">
        <f>#REF!</f>
        <v>#REF!</v>
      </c>
      <c r="K161" s="888"/>
      <c r="L161" s="888"/>
      <c r="M161" s="888"/>
    </row>
    <row r="162" spans="1:13" ht="19.5" hidden="1" customHeight="1">
      <c r="A162" s="240" t="e">
        <f>#REF!</f>
        <v>#REF!</v>
      </c>
      <c r="B162" s="240"/>
      <c r="C162" s="240"/>
      <c r="D162" s="240"/>
      <c r="E162" s="240"/>
      <c r="F162" s="240"/>
      <c r="G162" s="240"/>
      <c r="H162" s="240"/>
      <c r="I162" s="241" t="e">
        <f>#REF!</f>
        <v>#REF!</v>
      </c>
      <c r="J162" s="888" t="e">
        <f>#REF!</f>
        <v>#REF!</v>
      </c>
      <c r="K162" s="888"/>
      <c r="L162" s="888"/>
      <c r="M162" s="888"/>
    </row>
    <row r="163" spans="1:13" ht="19.5" hidden="1" customHeight="1">
      <c r="A163" s="240" t="e">
        <f>#REF!</f>
        <v>#REF!</v>
      </c>
      <c r="B163" s="240"/>
      <c r="C163" s="240"/>
      <c r="D163" s="240"/>
      <c r="E163" s="240"/>
      <c r="F163" s="240"/>
      <c r="G163" s="240"/>
      <c r="H163" s="240"/>
      <c r="I163" s="241" t="e">
        <f>#REF!</f>
        <v>#REF!</v>
      </c>
      <c r="J163" s="888" t="e">
        <f>#REF!</f>
        <v>#REF!</v>
      </c>
      <c r="K163" s="888"/>
      <c r="L163" s="888"/>
      <c r="M163" s="888"/>
    </row>
    <row r="164" spans="1:13" ht="19.5" hidden="1" customHeight="1">
      <c r="A164" s="240" t="e">
        <f>#REF!</f>
        <v>#REF!</v>
      </c>
      <c r="B164" s="240"/>
      <c r="C164" s="240"/>
      <c r="D164" s="240"/>
      <c r="E164" s="240"/>
      <c r="F164" s="240"/>
      <c r="G164" s="240"/>
      <c r="H164" s="240"/>
      <c r="I164" s="241" t="e">
        <f>#REF!</f>
        <v>#REF!</v>
      </c>
      <c r="J164" s="888" t="e">
        <f>#REF!</f>
        <v>#REF!</v>
      </c>
      <c r="K164" s="888"/>
      <c r="L164" s="888"/>
      <c r="M164" s="888"/>
    </row>
    <row r="165" spans="1:13" ht="19.5" hidden="1" customHeight="1">
      <c r="A165" s="240" t="e">
        <f>#REF!</f>
        <v>#REF!</v>
      </c>
      <c r="B165" s="240"/>
      <c r="C165" s="240"/>
      <c r="D165" s="240"/>
      <c r="E165" s="240"/>
      <c r="F165" s="240"/>
      <c r="G165" s="240"/>
      <c r="H165" s="240"/>
      <c r="I165" s="241" t="e">
        <f>#REF!</f>
        <v>#REF!</v>
      </c>
      <c r="J165" s="888" t="e">
        <f>#REF!</f>
        <v>#REF!</v>
      </c>
      <c r="K165" s="888"/>
      <c r="L165" s="888"/>
      <c r="M165" s="888"/>
    </row>
    <row r="166" spans="1:13" ht="19.5" hidden="1" customHeight="1">
      <c r="A166" s="240" t="e">
        <f>#REF!</f>
        <v>#REF!</v>
      </c>
      <c r="B166" s="240"/>
      <c r="C166" s="240"/>
      <c r="D166" s="240"/>
      <c r="E166" s="240"/>
      <c r="F166" s="240"/>
      <c r="G166" s="240"/>
      <c r="H166" s="240"/>
      <c r="I166" s="241" t="e">
        <f>#REF!</f>
        <v>#REF!</v>
      </c>
      <c r="J166" s="888" t="e">
        <f>#REF!</f>
        <v>#REF!</v>
      </c>
      <c r="K166" s="888"/>
      <c r="L166" s="888"/>
      <c r="M166" s="888"/>
    </row>
    <row r="167" spans="1:13" ht="19.5" hidden="1" customHeight="1">
      <c r="A167" s="250"/>
      <c r="B167" s="250"/>
      <c r="C167" s="250"/>
      <c r="D167" s="250"/>
      <c r="E167" s="250"/>
      <c r="F167" s="250"/>
      <c r="G167" s="250"/>
      <c r="H167" s="250"/>
      <c r="I167" s="239" t="e">
        <f>#REF!</f>
        <v>#REF!</v>
      </c>
      <c r="J167" s="888" t="e">
        <f>#REF!</f>
        <v>#REF!</v>
      </c>
      <c r="K167" s="888"/>
      <c r="L167" s="888"/>
      <c r="M167" s="888"/>
    </row>
    <row r="168" spans="1:13" ht="33" hidden="1" customHeight="1">
      <c r="A168" s="243" t="e">
        <f>#REF!</f>
        <v>#REF!</v>
      </c>
      <c r="B168" s="243"/>
      <c r="C168" s="243"/>
      <c r="D168" s="243"/>
      <c r="E168" s="243"/>
      <c r="F168" s="243"/>
      <c r="G168" s="243"/>
      <c r="H168" s="243"/>
      <c r="I168" s="239" t="e">
        <f>#REF!</f>
        <v>#REF!</v>
      </c>
      <c r="J168" s="888"/>
      <c r="K168" s="888"/>
      <c r="L168" s="888"/>
      <c r="M168" s="888"/>
    </row>
    <row r="169" spans="1:13" ht="33" hidden="1" customHeight="1">
      <c r="A169" s="240" t="e">
        <f>#REF!</f>
        <v>#REF!</v>
      </c>
      <c r="B169" s="240"/>
      <c r="C169" s="240"/>
      <c r="D169" s="240"/>
      <c r="E169" s="240"/>
      <c r="F169" s="240"/>
      <c r="G169" s="240"/>
      <c r="H169" s="240"/>
      <c r="I169" s="241" t="e">
        <f>#REF!</f>
        <v>#REF!</v>
      </c>
      <c r="J169" s="888" t="e">
        <f>#REF!</f>
        <v>#REF!</v>
      </c>
      <c r="K169" s="888"/>
      <c r="L169" s="888"/>
      <c r="M169" s="888"/>
    </row>
    <row r="170" spans="1:13" ht="19.5" hidden="1" customHeight="1">
      <c r="A170" s="240" t="e">
        <f>#REF!</f>
        <v>#REF!</v>
      </c>
      <c r="B170" s="240"/>
      <c r="C170" s="240"/>
      <c r="D170" s="240"/>
      <c r="E170" s="240"/>
      <c r="F170" s="240"/>
      <c r="G170" s="240"/>
      <c r="H170" s="240"/>
      <c r="I170" s="241" t="e">
        <f>#REF!</f>
        <v>#REF!</v>
      </c>
      <c r="J170" s="888" t="e">
        <f>#REF!</f>
        <v>#REF!</v>
      </c>
      <c r="K170" s="888"/>
      <c r="L170" s="888"/>
      <c r="M170" s="888"/>
    </row>
    <row r="171" spans="1:13" ht="19.5" hidden="1" customHeight="1">
      <c r="A171" s="240" t="e">
        <f>#REF!</f>
        <v>#REF!</v>
      </c>
      <c r="B171" s="240"/>
      <c r="C171" s="240"/>
      <c r="D171" s="240"/>
      <c r="E171" s="240"/>
      <c r="F171" s="240"/>
      <c r="G171" s="240"/>
      <c r="H171" s="240"/>
      <c r="I171" s="241" t="e">
        <f>#REF!</f>
        <v>#REF!</v>
      </c>
      <c r="J171" s="888" t="e">
        <f>#REF!</f>
        <v>#REF!</v>
      </c>
      <c r="K171" s="888"/>
      <c r="L171" s="888"/>
      <c r="M171" s="888"/>
    </row>
    <row r="172" spans="1:13" ht="19.5" hidden="1" customHeight="1">
      <c r="A172" s="250" t="e">
        <f>#REF!</f>
        <v>#REF!</v>
      </c>
      <c r="B172" s="250"/>
      <c r="C172" s="250"/>
      <c r="D172" s="250"/>
      <c r="E172" s="250"/>
      <c r="F172" s="250"/>
      <c r="G172" s="250"/>
      <c r="H172" s="250"/>
      <c r="I172" s="239" t="e">
        <f>#REF!</f>
        <v>#REF!</v>
      </c>
      <c r="J172" s="888" t="e">
        <f>#REF!</f>
        <v>#REF!</v>
      </c>
      <c r="K172" s="888"/>
      <c r="L172" s="888"/>
      <c r="M172" s="888"/>
    </row>
    <row r="173" spans="1:13" ht="33" hidden="1" customHeight="1">
      <c r="A173" s="243" t="e">
        <f>#REF!</f>
        <v>#REF!</v>
      </c>
      <c r="B173" s="243"/>
      <c r="C173" s="243"/>
      <c r="D173" s="243"/>
      <c r="E173" s="243"/>
      <c r="F173" s="243"/>
      <c r="G173" s="243"/>
      <c r="H173" s="243"/>
      <c r="I173" s="239" t="e">
        <f>#REF!</f>
        <v>#REF!</v>
      </c>
      <c r="J173" s="888"/>
      <c r="K173" s="888"/>
      <c r="L173" s="888"/>
      <c r="M173" s="888"/>
    </row>
    <row r="174" spans="1:13" ht="19.5" hidden="1" customHeight="1">
      <c r="A174" s="240" t="e">
        <f>#REF!</f>
        <v>#REF!</v>
      </c>
      <c r="B174" s="240"/>
      <c r="C174" s="240"/>
      <c r="D174" s="240"/>
      <c r="E174" s="240"/>
      <c r="F174" s="240"/>
      <c r="G174" s="240"/>
      <c r="H174" s="240"/>
      <c r="I174" s="241" t="e">
        <f>#REF!</f>
        <v>#REF!</v>
      </c>
      <c r="J174" s="888" t="e">
        <f>#REF!</f>
        <v>#REF!</v>
      </c>
      <c r="K174" s="888"/>
      <c r="L174" s="888"/>
      <c r="M174" s="888"/>
    </row>
    <row r="175" spans="1:13" ht="19.5" hidden="1" customHeight="1">
      <c r="A175" s="240" t="e">
        <f>#REF!</f>
        <v>#REF!</v>
      </c>
      <c r="B175" s="240"/>
      <c r="C175" s="240"/>
      <c r="D175" s="240"/>
      <c r="E175" s="240"/>
      <c r="F175" s="240"/>
      <c r="G175" s="240"/>
      <c r="H175" s="240"/>
      <c r="I175" s="241" t="e">
        <f>#REF!</f>
        <v>#REF!</v>
      </c>
      <c r="J175" s="888" t="e">
        <f>#REF!</f>
        <v>#REF!</v>
      </c>
      <c r="K175" s="888"/>
      <c r="L175" s="888"/>
      <c r="M175" s="888"/>
    </row>
    <row r="176" spans="1:13" ht="32.25" hidden="1" customHeight="1">
      <c r="A176" s="240" t="e">
        <f>#REF!</f>
        <v>#REF!</v>
      </c>
      <c r="B176" s="240"/>
      <c r="C176" s="240"/>
      <c r="D176" s="240"/>
      <c r="E176" s="240"/>
      <c r="F176" s="240"/>
      <c r="G176" s="240"/>
      <c r="H176" s="240"/>
      <c r="I176" s="241" t="e">
        <f>#REF!</f>
        <v>#REF!</v>
      </c>
      <c r="J176" s="888" t="e">
        <f>#REF!</f>
        <v>#REF!</v>
      </c>
      <c r="K176" s="888"/>
      <c r="L176" s="888"/>
      <c r="M176" s="888"/>
    </row>
    <row r="177" spans="1:100" ht="19.5" hidden="1" customHeight="1">
      <c r="A177" s="240" t="e">
        <f>#REF!</f>
        <v>#REF!</v>
      </c>
      <c r="B177" s="240"/>
      <c r="C177" s="240"/>
      <c r="D177" s="240"/>
      <c r="E177" s="240"/>
      <c r="F177" s="240"/>
      <c r="G177" s="240"/>
      <c r="H177" s="240"/>
      <c r="I177" s="241" t="e">
        <f>#REF!</f>
        <v>#REF!</v>
      </c>
      <c r="J177" s="888" t="e">
        <f>#REF!</f>
        <v>#REF!</v>
      </c>
      <c r="K177" s="888"/>
      <c r="L177" s="888"/>
      <c r="M177" s="888"/>
    </row>
    <row r="178" spans="1:100" ht="19.5" hidden="1" customHeight="1">
      <c r="A178" s="242"/>
      <c r="B178" s="242"/>
      <c r="C178" s="242"/>
      <c r="D178" s="242"/>
      <c r="E178" s="242"/>
      <c r="F178" s="242"/>
      <c r="G178" s="242"/>
      <c r="H178" s="242"/>
      <c r="I178" s="239" t="e">
        <f>#REF!</f>
        <v>#REF!</v>
      </c>
      <c r="J178" s="888" t="e">
        <f>#REF!</f>
        <v>#REF!</v>
      </c>
      <c r="K178" s="888"/>
      <c r="L178" s="888"/>
      <c r="M178" s="888"/>
    </row>
    <row r="179" spans="1:100" ht="16.5" hidden="1" customHeight="1">
      <c r="A179" s="245"/>
      <c r="B179" s="245"/>
      <c r="C179" s="245"/>
      <c r="D179" s="245"/>
      <c r="E179" s="245"/>
      <c r="F179" s="245"/>
      <c r="G179" s="245"/>
      <c r="H179" s="245"/>
      <c r="I179" s="239" t="e">
        <f>#REF!</f>
        <v>#REF!</v>
      </c>
      <c r="J179" s="888" t="e">
        <f>#REF!</f>
        <v>#REF!</v>
      </c>
      <c r="K179" s="888"/>
      <c r="L179" s="888"/>
      <c r="M179" s="888"/>
    </row>
    <row r="180" spans="1:100" ht="19.5" hidden="1" customHeight="1">
      <c r="A180" s="247"/>
      <c r="B180" s="247"/>
      <c r="C180" s="247"/>
      <c r="D180" s="247"/>
      <c r="E180" s="247"/>
      <c r="F180" s="247"/>
      <c r="G180" s="247"/>
      <c r="H180" s="247"/>
      <c r="I180" s="239" t="e">
        <f>#REF!</f>
        <v>#REF!</v>
      </c>
      <c r="J180" s="888" t="e">
        <f>#REF!</f>
        <v>#REF!</v>
      </c>
      <c r="K180" s="888"/>
      <c r="L180" s="888"/>
      <c r="M180" s="888"/>
    </row>
    <row r="181" spans="1:100" s="221" customFormat="1">
      <c r="A181" s="251"/>
      <c r="B181" s="251"/>
      <c r="C181" s="251"/>
      <c r="D181" s="251"/>
      <c r="E181" s="251"/>
      <c r="F181" s="251"/>
      <c r="G181" s="251"/>
      <c r="H181" s="251"/>
      <c r="I181" s="252"/>
      <c r="J181" s="891"/>
      <c r="K181" s="891"/>
      <c r="L181" s="891"/>
      <c r="M181" s="891"/>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8" sqref="G18"/>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897" t="s">
        <v>164</v>
      </c>
      <c r="B1" s="897"/>
      <c r="C1" s="897"/>
      <c r="D1" s="897"/>
      <c r="E1" s="897"/>
      <c r="F1" s="897"/>
      <c r="G1" s="897"/>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CC/NT/W-COND/DOM/A01/25/00659 (OH02)</v>
      </c>
      <c r="B2" s="92"/>
      <c r="C2" s="93"/>
      <c r="D2" s="127"/>
      <c r="E2" s="127"/>
      <c r="F2" s="127"/>
      <c r="G2" s="95" t="s">
        <v>165</v>
      </c>
    </row>
    <row r="3" spans="1:25" ht="12.75" customHeight="1">
      <c r="A3" s="96"/>
      <c r="B3" s="96"/>
      <c r="C3" s="97"/>
      <c r="D3" s="116"/>
      <c r="E3" s="116"/>
      <c r="F3" s="116"/>
      <c r="G3" s="98"/>
    </row>
    <row r="4" spans="1:25" ht="18.899999999999999" customHeight="1">
      <c r="A4" s="898" t="s">
        <v>166</v>
      </c>
      <c r="B4" s="898"/>
      <c r="C4" s="898"/>
      <c r="D4" s="898"/>
      <c r="E4" s="898"/>
      <c r="F4" s="898"/>
      <c r="G4" s="898"/>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'Sch-1'!N141</f>
        <v>0</v>
      </c>
      <c r="K6" s="469"/>
      <c r="L6" s="363"/>
    </row>
    <row r="7" spans="1:25" ht="21" customHeight="1">
      <c r="A7" s="12" t="s">
        <v>3</v>
      </c>
      <c r="B7" s="12"/>
      <c r="C7" s="136"/>
      <c r="D7" s="136"/>
      <c r="E7" s="136"/>
      <c r="F7" s="136"/>
      <c r="G7" s="136"/>
      <c r="I7" s="470" t="s">
        <v>234</v>
      </c>
      <c r="J7" s="553">
        <f>'Sch-2'!J141</f>
        <v>0</v>
      </c>
      <c r="K7" s="469"/>
    </row>
    <row r="8" spans="1:25" ht="21" customHeight="1">
      <c r="A8" s="12" t="s">
        <v>4</v>
      </c>
      <c r="B8" s="12"/>
      <c r="C8" s="136"/>
      <c r="D8" s="136"/>
      <c r="E8" s="136"/>
      <c r="F8" s="136"/>
      <c r="G8" s="136"/>
      <c r="I8" s="470" t="s">
        <v>235</v>
      </c>
      <c r="J8" s="553">
        <f>'Sch-3'!P53</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899" t="str">
        <f>Cover!$B$2</f>
        <v>Reconductoring Package OH02 associated with Eastern Region Expansion Scheme-44 (ERES 44)</v>
      </c>
      <c r="D12" s="899"/>
      <c r="E12" s="899"/>
      <c r="F12" s="899"/>
      <c r="G12" s="899"/>
      <c r="J12" s="363"/>
    </row>
    <row r="13" spans="1:25" ht="21" customHeight="1" thickBot="1">
      <c r="A13" s="138" t="s">
        <v>169</v>
      </c>
      <c r="B13" s="138"/>
      <c r="C13" s="139"/>
      <c r="D13" s="138"/>
      <c r="E13" s="138"/>
      <c r="F13" s="138"/>
      <c r="G13" s="138"/>
      <c r="H13" s="360"/>
      <c r="K13" s="147"/>
      <c r="L13" s="147"/>
      <c r="M13" s="147"/>
    </row>
    <row r="14" spans="1:25" ht="41.25" customHeight="1" thickBot="1">
      <c r="A14" s="900" t="s">
        <v>170</v>
      </c>
      <c r="B14" s="900"/>
      <c r="C14" s="900"/>
      <c r="D14" s="900"/>
      <c r="E14" s="900"/>
      <c r="F14" s="900"/>
      <c r="G14" s="900"/>
      <c r="H14" s="472" t="s">
        <v>328</v>
      </c>
      <c r="I14" s="472" t="s">
        <v>329</v>
      </c>
      <c r="J14" s="473" t="s">
        <v>330</v>
      </c>
      <c r="K14" s="147"/>
      <c r="L14" s="147"/>
      <c r="M14" s="147"/>
      <c r="N14" s="140"/>
    </row>
    <row r="15" spans="1:25" ht="56.25" customHeight="1">
      <c r="B15" s="142">
        <v>1</v>
      </c>
      <c r="C15" s="904" t="s">
        <v>321</v>
      </c>
      <c r="D15" s="902"/>
      <c r="E15" s="902"/>
      <c r="F15" s="903"/>
      <c r="G15" s="143"/>
      <c r="H15" s="529">
        <f>IF(J6=0,0,(G15/J9)*J6)</f>
        <v>0</v>
      </c>
      <c r="I15" s="530">
        <f>IF(J7=0,0,(G15/J9)*J7)</f>
        <v>0</v>
      </c>
      <c r="J15" s="529">
        <f>IF(J8,(G15/J9)*J8,0)</f>
        <v>0</v>
      </c>
      <c r="K15" s="147"/>
      <c r="L15" s="147"/>
      <c r="M15" s="147"/>
    </row>
    <row r="16" spans="1:25" ht="55.5" customHeight="1">
      <c r="B16" s="142">
        <v>2</v>
      </c>
      <c r="C16" s="901" t="s">
        <v>473</v>
      </c>
      <c r="D16" s="902"/>
      <c r="E16" s="902"/>
      <c r="F16" s="903"/>
      <c r="G16" s="144"/>
      <c r="H16" s="531">
        <f>G16*J6</f>
        <v>0</v>
      </c>
      <c r="I16" s="532">
        <f>G16*J7</f>
        <v>0</v>
      </c>
      <c r="J16" s="531">
        <f>G16*J8</f>
        <v>0</v>
      </c>
      <c r="K16" s="147"/>
      <c r="L16" s="147"/>
      <c r="M16" s="147"/>
    </row>
    <row r="17" spans="1:25" s="145" customFormat="1" ht="39.75" customHeight="1" thickBot="1">
      <c r="B17" s="146">
        <v>3</v>
      </c>
      <c r="C17" s="892" t="s">
        <v>171</v>
      </c>
      <c r="D17" s="893"/>
      <c r="E17" s="893"/>
      <c r="F17" s="894"/>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895" t="s">
        <v>322</v>
      </c>
      <c r="D18" s="896"/>
      <c r="E18" s="896"/>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11" t="s">
        <v>347</v>
      </c>
      <c r="D19" s="912"/>
      <c r="E19" s="912"/>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895" t="s">
        <v>323</v>
      </c>
      <c r="D20" s="896"/>
      <c r="E20" s="896"/>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895" t="s">
        <v>324</v>
      </c>
      <c r="D21" s="896"/>
      <c r="E21" s="896"/>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895" t="s">
        <v>173</v>
      </c>
      <c r="D22" s="896"/>
      <c r="E22" s="896"/>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07" t="s">
        <v>474</v>
      </c>
      <c r="D23" s="908"/>
      <c r="E23" s="908"/>
      <c r="F23" s="909"/>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895" t="s">
        <v>322</v>
      </c>
      <c r="D24" s="896"/>
      <c r="E24" s="896"/>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13" t="s">
        <v>347</v>
      </c>
      <c r="D25" s="914"/>
      <c r="E25" s="914"/>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895" t="s">
        <v>323</v>
      </c>
      <c r="D26" s="896"/>
      <c r="E26" s="896"/>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895" t="s">
        <v>324</v>
      </c>
      <c r="D27" s="896"/>
      <c r="E27" s="896"/>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18" t="s">
        <v>173</v>
      </c>
      <c r="D28" s="919"/>
      <c r="E28" s="919"/>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05" t="s">
        <v>175</v>
      </c>
      <c r="D29" s="906"/>
      <c r="E29" s="906"/>
      <c r="F29" s="906"/>
      <c r="G29" s="906"/>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15" t="s">
        <v>176</v>
      </c>
      <c r="D30" s="915"/>
      <c r="E30" s="915"/>
      <c r="F30" s="915"/>
      <c r="G30" s="915"/>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16"/>
      <c r="C31" s="916"/>
      <c r="D31" s="916"/>
      <c r="E31" s="916"/>
      <c r="F31" s="916"/>
      <c r="G31" s="916"/>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15" t="s">
        <v>177</v>
      </c>
      <c r="D32" s="917"/>
      <c r="E32" s="917"/>
      <c r="F32" s="917"/>
      <c r="G32" s="917"/>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10" t="s">
        <v>325</v>
      </c>
      <c r="B33" s="910"/>
      <c r="C33" s="910"/>
      <c r="D33" s="910"/>
      <c r="E33" s="910"/>
      <c r="F33" s="910"/>
      <c r="G33" s="910"/>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0" t="s">
        <v>185</v>
      </c>
      <c r="B2" s="920"/>
      <c r="C2" s="920"/>
      <c r="D2" s="920"/>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0" t="s">
        <v>196</v>
      </c>
      <c r="B2" s="920"/>
      <c r="C2" s="920"/>
      <c r="D2" s="921"/>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20" t="s">
        <v>200</v>
      </c>
      <c r="B2" s="920"/>
      <c r="C2" s="920"/>
      <c r="D2" s="920"/>
      <c r="E2" s="921"/>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130" zoomScaleSheetLayoutView="130" workbookViewId="0">
      <selection activeCell="D54" sqref="D54:F54"/>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CC/NT/W-COND/DOM/A01/25/00659 (OH02)</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28" t="s">
        <v>212</v>
      </c>
      <c r="B3" s="928"/>
      <c r="C3" s="928"/>
      <c r="D3" s="928"/>
      <c r="E3" s="928"/>
      <c r="F3" s="928"/>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29"/>
      <c r="D5" s="929"/>
      <c r="E5" s="929"/>
      <c r="F5" s="929"/>
      <c r="AE5" s="192">
        <v>5</v>
      </c>
      <c r="AF5" s="192" t="s">
        <v>215</v>
      </c>
      <c r="AI5" s="192">
        <v>5</v>
      </c>
      <c r="AJ5" s="191" t="s">
        <v>218</v>
      </c>
    </row>
    <row r="6" spans="1:36">
      <c r="A6" s="194" t="s">
        <v>219</v>
      </c>
      <c r="B6" s="930" t="str">
        <f>'Names of Bidder'!C22&amp;'Names of Bidder'!D22&amp;'Names of Bidder'!E22</f>
        <v/>
      </c>
      <c r="C6" s="930"/>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31" t="str">
        <f>Cover!B2</f>
        <v>Reconductoring Package OH02 associated with Eastern Region Expansion Scheme-44 (ERES 44)</v>
      </c>
      <c r="D15" s="931"/>
      <c r="E15" s="931"/>
      <c r="F15" s="931"/>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2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26"/>
      <c r="D17" s="926"/>
      <c r="E17" s="926"/>
      <c r="F17" s="926"/>
      <c r="H17" s="527" t="s">
        <v>293</v>
      </c>
      <c r="Z17" s="203"/>
      <c r="AA17" s="204"/>
      <c r="AB17" s="205"/>
      <c r="AC17" s="206"/>
      <c r="AE17" s="192">
        <v>17</v>
      </c>
      <c r="AF17" s="192" t="s">
        <v>215</v>
      </c>
    </row>
    <row r="18" spans="1:41" ht="24.75" customHeight="1">
      <c r="A18" s="202"/>
      <c r="B18" s="926"/>
      <c r="C18" s="926"/>
      <c r="D18" s="926"/>
      <c r="E18" s="926"/>
      <c r="F18" s="926"/>
      <c r="H18" s="205">
        <f>ROUND('Sch-6 (After Discount)'!D28,2)</f>
        <v>0</v>
      </c>
      <c r="I18" s="190" t="s">
        <v>460</v>
      </c>
      <c r="Z18" s="203"/>
      <c r="AA18" s="204"/>
      <c r="AB18" s="205"/>
      <c r="AC18" s="206"/>
    </row>
    <row r="19" spans="1:41" ht="13.5" customHeight="1">
      <c r="A19" s="202"/>
      <c r="B19" s="926"/>
      <c r="C19" s="926"/>
      <c r="D19" s="926"/>
      <c r="E19" s="926"/>
      <c r="F19" s="926"/>
      <c r="H19" s="528" t="str">
        <f>'N-W (Cr.)'!P4</f>
        <v/>
      </c>
      <c r="N19" s="190" t="s">
        <v>459</v>
      </c>
      <c r="Z19" s="203"/>
      <c r="AA19" s="204"/>
      <c r="AB19" s="205"/>
      <c r="AC19" s="206"/>
    </row>
    <row r="20" spans="1:41" ht="39" customHeight="1">
      <c r="B20" s="927" t="s">
        <v>229</v>
      </c>
      <c r="C20" s="927"/>
      <c r="D20" s="927"/>
      <c r="E20" s="927"/>
      <c r="F20" s="927"/>
      <c r="H20" s="189" t="s">
        <v>292</v>
      </c>
      <c r="AE20" s="192">
        <v>18</v>
      </c>
      <c r="AF20" s="192" t="s">
        <v>215</v>
      </c>
    </row>
    <row r="21" spans="1:41" s="189" customFormat="1" ht="27.75" customHeight="1">
      <c r="A21" s="207">
        <v>2</v>
      </c>
      <c r="B21" s="925" t="s">
        <v>230</v>
      </c>
      <c r="C21" s="925"/>
      <c r="D21" s="925"/>
      <c r="E21" s="925"/>
      <c r="F21" s="925"/>
      <c r="AD21" s="208"/>
      <c r="AE21" s="192">
        <v>19</v>
      </c>
      <c r="AF21" s="192" t="s">
        <v>215</v>
      </c>
      <c r="AG21" s="208"/>
      <c r="AH21" s="208"/>
      <c r="AI21" s="208"/>
      <c r="AJ21" s="208"/>
      <c r="AK21" s="208"/>
      <c r="AL21" s="208"/>
      <c r="AM21" s="208"/>
      <c r="AN21" s="208"/>
      <c r="AO21" s="208"/>
    </row>
    <row r="22" spans="1:41" ht="39.75" customHeight="1">
      <c r="A22" s="202">
        <v>2.1</v>
      </c>
      <c r="B22" s="923" t="s">
        <v>231</v>
      </c>
      <c r="C22" s="923"/>
      <c r="D22" s="923"/>
      <c r="E22" s="923"/>
      <c r="F22" s="923"/>
      <c r="AE22" s="192">
        <v>20</v>
      </c>
      <c r="AF22" s="192" t="s">
        <v>215</v>
      </c>
    </row>
    <row r="23" spans="1:41" ht="36.75" customHeight="1">
      <c r="B23" s="922" t="s">
        <v>232</v>
      </c>
      <c r="C23" s="922"/>
      <c r="D23" s="923" t="s">
        <v>233</v>
      </c>
      <c r="E23" s="923"/>
      <c r="F23" s="923"/>
      <c r="AE23" s="192">
        <v>21</v>
      </c>
      <c r="AF23" s="192" t="s">
        <v>208</v>
      </c>
    </row>
    <row r="24" spans="1:41" ht="33" customHeight="1">
      <c r="B24" s="922" t="s">
        <v>234</v>
      </c>
      <c r="C24" s="922"/>
      <c r="D24" s="201" t="s">
        <v>294</v>
      </c>
      <c r="E24" s="201"/>
      <c r="F24" s="201"/>
      <c r="AE24" s="192">
        <v>22</v>
      </c>
      <c r="AF24" s="192" t="s">
        <v>215</v>
      </c>
    </row>
    <row r="25" spans="1:41" ht="27.9" customHeight="1">
      <c r="B25" s="922" t="s">
        <v>235</v>
      </c>
      <c r="C25" s="922"/>
      <c r="D25" s="201" t="s">
        <v>236</v>
      </c>
      <c r="E25" s="201"/>
      <c r="F25" s="201"/>
      <c r="H25" s="208" t="str">
        <f>'[6]Names of Bidder'!D6</f>
        <v>Sole Bidder</v>
      </c>
      <c r="AE25" s="192">
        <v>23</v>
      </c>
      <c r="AF25" s="192" t="s">
        <v>215</v>
      </c>
    </row>
    <row r="26" spans="1:41" ht="27.9" customHeight="1">
      <c r="B26" s="922" t="s">
        <v>237</v>
      </c>
      <c r="C26" s="922"/>
      <c r="D26" s="201" t="s">
        <v>468</v>
      </c>
      <c r="E26" s="201"/>
      <c r="F26" s="201"/>
      <c r="AE26" s="192">
        <v>24</v>
      </c>
      <c r="AF26" s="192" t="s">
        <v>215</v>
      </c>
    </row>
    <row r="27" spans="1:41" ht="27.9" customHeight="1">
      <c r="B27" s="922" t="s">
        <v>238</v>
      </c>
      <c r="C27" s="922"/>
      <c r="D27" s="201" t="s">
        <v>469</v>
      </c>
      <c r="E27" s="201"/>
      <c r="F27" s="201"/>
      <c r="AE27" s="192">
        <v>25</v>
      </c>
      <c r="AF27" s="192" t="s">
        <v>215</v>
      </c>
    </row>
    <row r="28" spans="1:41" ht="27.9" customHeight="1">
      <c r="B28" s="922" t="s">
        <v>239</v>
      </c>
      <c r="C28" s="922"/>
      <c r="D28" s="201" t="s">
        <v>494</v>
      </c>
      <c r="E28" s="201"/>
      <c r="F28" s="201"/>
      <c r="AE28" s="192">
        <v>26</v>
      </c>
      <c r="AF28" s="192" t="s">
        <v>215</v>
      </c>
    </row>
    <row r="29" spans="1:41" ht="44.25" customHeight="1">
      <c r="B29" s="922" t="s">
        <v>30</v>
      </c>
      <c r="C29" s="922"/>
      <c r="D29" s="924" t="s">
        <v>471</v>
      </c>
      <c r="E29" s="924"/>
      <c r="F29" s="924"/>
      <c r="AE29" s="192">
        <v>27</v>
      </c>
      <c r="AF29" s="192" t="s">
        <v>215</v>
      </c>
    </row>
    <row r="30" spans="1:41" ht="98.25" customHeight="1">
      <c r="A30" s="209">
        <v>2.2000000000000002</v>
      </c>
      <c r="B30" s="923" t="s">
        <v>240</v>
      </c>
      <c r="C30" s="923"/>
      <c r="D30" s="923"/>
      <c r="E30" s="923"/>
      <c r="F30" s="923"/>
      <c r="AE30" s="192">
        <v>28</v>
      </c>
      <c r="AF30" s="192" t="s">
        <v>215</v>
      </c>
    </row>
    <row r="31" spans="1:41" ht="68.25" customHeight="1">
      <c r="A31" s="209">
        <v>2.2999999999999998</v>
      </c>
      <c r="B31" s="923" t="s">
        <v>493</v>
      </c>
      <c r="C31" s="923"/>
      <c r="D31" s="923"/>
      <c r="E31" s="923"/>
      <c r="F31" s="923"/>
      <c r="AE31" s="192">
        <v>29</v>
      </c>
      <c r="AF31" s="192" t="s">
        <v>215</v>
      </c>
    </row>
    <row r="32" spans="1:41" ht="129.75" customHeight="1">
      <c r="A32" s="209">
        <v>2.4</v>
      </c>
      <c r="B32" s="923" t="s">
        <v>241</v>
      </c>
      <c r="C32" s="923"/>
      <c r="D32" s="923"/>
      <c r="E32" s="923"/>
      <c r="F32" s="923"/>
      <c r="AE32" s="192">
        <v>30</v>
      </c>
      <c r="AF32" s="192" t="s">
        <v>215</v>
      </c>
    </row>
    <row r="33" spans="1:32" ht="79.5" customHeight="1">
      <c r="A33" s="209">
        <v>2.5</v>
      </c>
      <c r="B33" s="923" t="s">
        <v>242</v>
      </c>
      <c r="C33" s="923"/>
      <c r="D33" s="923"/>
      <c r="E33" s="923"/>
      <c r="F33" s="923"/>
      <c r="AE33" s="192">
        <v>31</v>
      </c>
      <c r="AF33" s="192" t="s">
        <v>208</v>
      </c>
    </row>
    <row r="34" spans="1:32" ht="81" customHeight="1">
      <c r="A34" s="202">
        <v>3</v>
      </c>
      <c r="B34" s="923" t="s">
        <v>467</v>
      </c>
      <c r="C34" s="923"/>
      <c r="D34" s="923"/>
      <c r="E34" s="923"/>
      <c r="F34" s="923"/>
    </row>
    <row r="35" spans="1:32" ht="63" customHeight="1">
      <c r="A35" s="202">
        <v>3.1</v>
      </c>
      <c r="B35" s="924" t="s">
        <v>295</v>
      </c>
      <c r="C35" s="924"/>
      <c r="D35" s="924"/>
      <c r="E35" s="924"/>
      <c r="F35" s="924"/>
    </row>
    <row r="36" spans="1:32" ht="114" customHeight="1">
      <c r="A36" s="209">
        <v>3.2</v>
      </c>
      <c r="B36" s="923" t="s">
        <v>296</v>
      </c>
      <c r="C36" s="923"/>
      <c r="D36" s="923"/>
      <c r="E36" s="923"/>
      <c r="F36" s="923"/>
    </row>
    <row r="37" spans="1:32" ht="65.25" customHeight="1">
      <c r="A37" s="209">
        <v>3.3</v>
      </c>
      <c r="B37" s="923" t="s">
        <v>297</v>
      </c>
      <c r="C37" s="923"/>
      <c r="D37" s="923"/>
      <c r="E37" s="923"/>
      <c r="F37" s="923"/>
    </row>
    <row r="38" spans="1:32" ht="66" customHeight="1">
      <c r="A38" s="202">
        <v>4</v>
      </c>
      <c r="B38" s="923" t="s">
        <v>243</v>
      </c>
      <c r="C38" s="923"/>
      <c r="D38" s="923"/>
      <c r="E38" s="923"/>
      <c r="F38" s="923"/>
    </row>
    <row r="39" spans="1:32" ht="93" customHeight="1">
      <c r="A39" s="202">
        <v>5</v>
      </c>
      <c r="B39" s="923" t="s">
        <v>244</v>
      </c>
      <c r="C39" s="923"/>
      <c r="D39" s="923"/>
      <c r="E39" s="923"/>
      <c r="F39" s="923"/>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37" t="str">
        <f>Discount!C39</f>
        <v xml:space="preserve">  </v>
      </c>
      <c r="C45" s="930"/>
      <c r="D45" s="190"/>
      <c r="E45" s="214" t="s">
        <v>182</v>
      </c>
      <c r="F45" s="367">
        <f>Discount!F39</f>
        <v>0</v>
      </c>
    </row>
    <row r="46" spans="1:32" ht="30" customHeight="1">
      <c r="A46" s="215" t="s">
        <v>183</v>
      </c>
      <c r="B46" s="932" t="str">
        <f>Discount!C40</f>
        <v/>
      </c>
      <c r="C46" s="930"/>
      <c r="D46" s="190"/>
      <c r="E46" s="214" t="s">
        <v>184</v>
      </c>
      <c r="F46" s="367">
        <f>Discount!F40</f>
        <v>0</v>
      </c>
    </row>
    <row r="47" spans="1:32" ht="30" customHeight="1">
      <c r="B47" s="189"/>
      <c r="D47" s="190"/>
      <c r="E47" s="214" t="s">
        <v>246</v>
      </c>
    </row>
    <row r="48" spans="1:32" ht="30" customHeight="1">
      <c r="A48" s="934" t="str">
        <f>IF(H25="Sole Bidder", "", "In case of bid from a Joint Venture, name &amp; designation of representative of JV partner is to be provided and Bid Form is also to be signed by him.")</f>
        <v/>
      </c>
      <c r="B48" s="934"/>
      <c r="C48" s="934"/>
      <c r="D48" s="934"/>
      <c r="E48" s="934"/>
      <c r="F48" s="934"/>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39" t="s">
        <v>248</v>
      </c>
      <c r="B50" s="939"/>
      <c r="C50" s="939"/>
      <c r="D50" s="933"/>
      <c r="E50" s="933"/>
      <c r="F50" s="933"/>
      <c r="H50" s="194"/>
      <c r="AD50" s="208"/>
      <c r="AE50" s="192"/>
      <c r="AF50" s="192"/>
      <c r="AG50" s="208"/>
      <c r="AH50" s="208"/>
      <c r="AI50" s="208"/>
      <c r="AJ50" s="208"/>
      <c r="AK50" s="208"/>
      <c r="AL50" s="208"/>
      <c r="AM50" s="208"/>
      <c r="AN50" s="208"/>
      <c r="AO50" s="208"/>
    </row>
    <row r="51" spans="1:41" s="189" customFormat="1" ht="33" customHeight="1">
      <c r="A51" s="935"/>
      <c r="B51" s="935"/>
      <c r="C51" s="935"/>
      <c r="D51" s="219"/>
      <c r="E51" s="219"/>
      <c r="F51" s="219"/>
      <c r="H51" s="194"/>
      <c r="AD51" s="208"/>
      <c r="AE51" s="192"/>
      <c r="AF51" s="192"/>
      <c r="AG51" s="208"/>
      <c r="AH51" s="208"/>
      <c r="AI51" s="208"/>
      <c r="AJ51" s="208"/>
      <c r="AK51" s="208"/>
      <c r="AL51" s="208"/>
      <c r="AM51" s="208"/>
      <c r="AN51" s="208"/>
      <c r="AO51" s="208"/>
    </row>
    <row r="52" spans="1:41" s="189" customFormat="1" ht="33" customHeight="1">
      <c r="A52" s="936"/>
      <c r="B52" s="936"/>
      <c r="C52" s="936"/>
      <c r="D52" s="219"/>
      <c r="E52" s="219"/>
      <c r="F52" s="219"/>
      <c r="H52" s="194"/>
      <c r="AD52" s="208"/>
      <c r="AE52" s="192"/>
      <c r="AF52" s="192"/>
      <c r="AG52" s="208"/>
      <c r="AH52" s="208"/>
      <c r="AI52" s="208"/>
      <c r="AJ52" s="208"/>
      <c r="AK52" s="208"/>
      <c r="AL52" s="208"/>
      <c r="AM52" s="208"/>
      <c r="AN52" s="208"/>
      <c r="AO52" s="208"/>
    </row>
    <row r="53" spans="1:41" s="189" customFormat="1" ht="33" customHeight="1">
      <c r="A53" s="938" t="s">
        <v>249</v>
      </c>
      <c r="B53" s="938"/>
      <c r="C53" s="938"/>
      <c r="D53" s="933"/>
      <c r="E53" s="933"/>
      <c r="F53" s="933"/>
      <c r="H53" s="194"/>
      <c r="AD53" s="208"/>
      <c r="AE53" s="192"/>
      <c r="AF53" s="192"/>
      <c r="AG53" s="208"/>
      <c r="AH53" s="208"/>
      <c r="AI53" s="208"/>
      <c r="AJ53" s="208"/>
      <c r="AK53" s="208"/>
      <c r="AL53" s="208"/>
      <c r="AM53" s="208"/>
      <c r="AN53" s="208"/>
      <c r="AO53" s="208"/>
    </row>
    <row r="54" spans="1:41" s="189" customFormat="1" ht="33" customHeight="1">
      <c r="A54" s="938" t="s">
        <v>250</v>
      </c>
      <c r="B54" s="938"/>
      <c r="C54" s="938"/>
      <c r="D54" s="933"/>
      <c r="E54" s="933"/>
      <c r="F54" s="933"/>
      <c r="H54" s="194"/>
      <c r="AD54" s="208"/>
      <c r="AE54" s="192"/>
      <c r="AF54" s="192"/>
      <c r="AG54" s="208"/>
      <c r="AH54" s="208"/>
      <c r="AI54" s="208"/>
      <c r="AJ54" s="208"/>
      <c r="AK54" s="208"/>
      <c r="AL54" s="208"/>
      <c r="AM54" s="208"/>
      <c r="AN54" s="208"/>
      <c r="AO54" s="208"/>
    </row>
    <row r="55" spans="1:41" s="189" customFormat="1" ht="33" customHeight="1">
      <c r="A55" s="938" t="s">
        <v>251</v>
      </c>
      <c r="B55" s="938"/>
      <c r="C55" s="938"/>
      <c r="D55" s="933"/>
      <c r="E55" s="933"/>
      <c r="F55" s="933"/>
      <c r="H55" s="194"/>
      <c r="AD55" s="208"/>
      <c r="AE55" s="192"/>
      <c r="AF55" s="192"/>
      <c r="AG55" s="208"/>
      <c r="AH55" s="208"/>
      <c r="AI55" s="208"/>
      <c r="AJ55" s="208"/>
      <c r="AK55" s="208"/>
      <c r="AL55" s="208"/>
      <c r="AM55" s="208"/>
      <c r="AN55" s="208"/>
      <c r="AO55" s="208"/>
    </row>
    <row r="56" spans="1:41" s="189" customFormat="1" ht="33" customHeight="1">
      <c r="A56" s="939" t="s">
        <v>252</v>
      </c>
      <c r="B56" s="939"/>
      <c r="C56" s="939"/>
      <c r="D56" s="933"/>
      <c r="E56" s="933"/>
      <c r="F56" s="933"/>
      <c r="H56" s="194"/>
      <c r="AD56" s="208"/>
      <c r="AE56" s="192"/>
      <c r="AF56" s="192"/>
      <c r="AG56" s="208"/>
      <c r="AH56" s="208"/>
      <c r="AI56" s="208"/>
      <c r="AJ56" s="208"/>
      <c r="AK56" s="208"/>
      <c r="AL56" s="208"/>
      <c r="AM56" s="208"/>
      <c r="AN56" s="208"/>
      <c r="AO56" s="208"/>
    </row>
    <row r="57" spans="1:41" s="189" customFormat="1" ht="33" customHeight="1">
      <c r="A57" s="935"/>
      <c r="B57" s="935"/>
      <c r="C57" s="935"/>
      <c r="D57" s="219"/>
      <c r="E57" s="219"/>
      <c r="F57" s="219"/>
      <c r="H57" s="194"/>
      <c r="AD57" s="208"/>
      <c r="AE57" s="192"/>
      <c r="AF57" s="192"/>
      <c r="AG57" s="208"/>
      <c r="AH57" s="208"/>
      <c r="AI57" s="208"/>
      <c r="AJ57" s="208"/>
      <c r="AK57" s="208"/>
      <c r="AL57" s="208"/>
      <c r="AM57" s="208"/>
      <c r="AN57" s="208"/>
      <c r="AO57" s="208"/>
    </row>
    <row r="58" spans="1:41" s="189" customFormat="1" ht="33" customHeight="1">
      <c r="A58" s="936"/>
      <c r="B58" s="936"/>
      <c r="C58" s="936"/>
      <c r="D58" s="219"/>
      <c r="E58" s="219"/>
      <c r="F58" s="219"/>
      <c r="H58" s="194"/>
      <c r="AD58" s="208"/>
      <c r="AE58" s="192"/>
      <c r="AF58" s="192"/>
      <c r="AG58" s="208"/>
      <c r="AH58" s="208"/>
      <c r="AI58" s="208"/>
      <c r="AJ58" s="208"/>
      <c r="AK58" s="208"/>
      <c r="AL58" s="208"/>
      <c r="AM58" s="208"/>
      <c r="AN58" s="208"/>
      <c r="AO58" s="208"/>
    </row>
    <row r="59" spans="1:41" s="189" customFormat="1" ht="60.75" customHeight="1">
      <c r="A59" s="9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41"/>
      <c r="C59" s="941"/>
      <c r="D59" s="941"/>
      <c r="E59" s="941"/>
      <c r="F59" s="941"/>
      <c r="H59" s="194"/>
      <c r="AD59" s="208"/>
      <c r="AE59" s="192"/>
      <c r="AF59" s="192"/>
      <c r="AG59" s="208"/>
      <c r="AH59" s="208"/>
      <c r="AI59" s="208"/>
      <c r="AJ59" s="208"/>
      <c r="AK59" s="208"/>
      <c r="AL59" s="208"/>
      <c r="AM59" s="208"/>
      <c r="AN59" s="208"/>
      <c r="AO59" s="208"/>
    </row>
    <row r="60" spans="1:41" s="189" customFormat="1" ht="33" customHeight="1">
      <c r="A60" s="940" t="s">
        <v>114</v>
      </c>
      <c r="B60" s="940"/>
      <c r="C60" s="940"/>
      <c r="D60" s="940"/>
      <c r="E60" s="940"/>
      <c r="F60" s="94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48" t="s">
        <v>264</v>
      </c>
      <c r="C6" s="948"/>
      <c r="D6" s="948"/>
      <c r="E6" s="274"/>
      <c r="F6" s="336"/>
      <c r="G6" s="336"/>
      <c r="H6" s="296" t="e">
        <f>'Sch-7'!#REF!</f>
        <v>#REF!</v>
      </c>
      <c r="I6" s="275"/>
    </row>
    <row r="7" spans="1:9" ht="16.2" thickBot="1">
      <c r="A7" s="276"/>
      <c r="B7" s="949" t="s">
        <v>265</v>
      </c>
      <c r="C7" s="949"/>
      <c r="D7" s="949"/>
      <c r="E7" s="277"/>
      <c r="F7" s="277"/>
      <c r="G7" s="277"/>
      <c r="H7" s="298" t="e">
        <f>H5+H6</f>
        <v>#REF!</v>
      </c>
      <c r="I7" s="278"/>
    </row>
    <row r="8" spans="1:9" ht="15.6">
      <c r="A8" s="950"/>
      <c r="B8" s="950"/>
      <c r="C8" s="950"/>
      <c r="D8" s="950"/>
      <c r="E8" s="950"/>
      <c r="F8" s="950"/>
      <c r="G8" s="950"/>
    </row>
    <row r="9" spans="1:9" ht="15.6">
      <c r="A9" s="2"/>
      <c r="B9" s="947"/>
      <c r="C9" s="947"/>
      <c r="D9" s="947"/>
      <c r="E9" s="947"/>
      <c r="F9" s="947"/>
      <c r="G9" s="947"/>
    </row>
    <row r="10" spans="1:9" ht="15.6">
      <c r="A10" s="279"/>
      <c r="B10" s="279"/>
      <c r="C10" s="279"/>
      <c r="D10" s="279"/>
      <c r="E10" s="279"/>
      <c r="F10" s="279"/>
      <c r="G10" s="279"/>
    </row>
    <row r="11" spans="1:9" ht="90" customHeight="1">
      <c r="A11" s="280" t="s">
        <v>266</v>
      </c>
      <c r="B11" s="951" t="s">
        <v>267</v>
      </c>
      <c r="C11" s="951"/>
      <c r="D11" s="951"/>
      <c r="E11" s="951"/>
      <c r="F11" s="951"/>
      <c r="G11" s="951"/>
      <c r="H11" s="951"/>
      <c r="I11" s="951"/>
    </row>
    <row r="12" spans="1:9" ht="116.25" customHeight="1">
      <c r="A12" s="281" t="s">
        <v>268</v>
      </c>
      <c r="B12" s="943" t="s">
        <v>269</v>
      </c>
      <c r="C12" s="943"/>
      <c r="D12" s="943"/>
      <c r="E12" s="943"/>
      <c r="F12" s="943"/>
      <c r="G12" s="943"/>
      <c r="H12" s="943"/>
      <c r="I12" s="943"/>
    </row>
    <row r="13" spans="1:9" ht="15.6">
      <c r="A13" s="281"/>
      <c r="B13" s="943"/>
      <c r="C13" s="943"/>
      <c r="D13" s="943"/>
      <c r="E13" s="943"/>
      <c r="F13" s="943"/>
      <c r="G13" s="943"/>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44"/>
      <c r="C21" s="944"/>
      <c r="D21" s="944"/>
      <c r="E21" s="944"/>
      <c r="F21" s="944"/>
    </row>
    <row r="22" spans="1:11" ht="15.6">
      <c r="A22" s="304"/>
      <c r="B22" s="945"/>
      <c r="C22" s="945"/>
      <c r="D22" s="945"/>
      <c r="E22" s="945"/>
      <c r="F22" s="945"/>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46"/>
      <c r="C30" s="947"/>
      <c r="D30" s="947"/>
      <c r="E30" s="947"/>
      <c r="F30" s="947"/>
      <c r="G30" s="947"/>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883" t="s">
        <v>281</v>
      </c>
      <c r="E37" s="883"/>
      <c r="F37" s="942"/>
    </row>
    <row r="38" spans="1:8">
      <c r="A38" s="319" t="s">
        <v>162</v>
      </c>
      <c r="B38" s="320" t="s">
        <v>254</v>
      </c>
      <c r="C38" s="9"/>
      <c r="D38" s="883" t="s">
        <v>282</v>
      </c>
      <c r="E38" s="883"/>
      <c r="F38" s="942"/>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882"/>
      <c r="B45" s="882"/>
      <c r="C45" s="882"/>
      <c r="D45" s="882"/>
      <c r="E45" s="882"/>
      <c r="F45" s="882"/>
      <c r="G45" s="882"/>
    </row>
    <row r="46" spans="1:8">
      <c r="A46" s="329"/>
      <c r="B46" s="329"/>
      <c r="C46" s="883"/>
      <c r="D46" s="883"/>
      <c r="E46" s="883"/>
      <c r="F46" s="883"/>
      <c r="G46" s="883"/>
    </row>
    <row r="47" spans="1:8">
      <c r="A47" s="330" t="s">
        <v>161</v>
      </c>
      <c r="B47" s="331" t="s">
        <v>255</v>
      </c>
      <c r="C47" s="883" t="s">
        <v>286</v>
      </c>
      <c r="D47" s="883"/>
      <c r="E47" s="883"/>
      <c r="F47" s="883"/>
      <c r="G47" s="883"/>
    </row>
    <row r="48" spans="1:8">
      <c r="A48" s="330" t="s">
        <v>162</v>
      </c>
      <c r="B48" s="332" t="s">
        <v>256</v>
      </c>
      <c r="C48" s="883" t="s">
        <v>287</v>
      </c>
      <c r="D48" s="883"/>
      <c r="E48" s="883"/>
      <c r="F48" s="883"/>
      <c r="G48" s="883"/>
    </row>
    <row r="49" spans="1:7">
      <c r="A49" s="8"/>
      <c r="B49" s="7"/>
      <c r="C49" s="883"/>
      <c r="D49" s="883"/>
      <c r="E49" s="883"/>
      <c r="F49" s="883"/>
      <c r="G49" s="883"/>
    </row>
    <row r="50" spans="1:7">
      <c r="A50" s="8"/>
      <c r="B50" s="7"/>
      <c r="C50" s="326"/>
      <c r="D50" s="326"/>
      <c r="E50" s="326"/>
      <c r="F50" s="326"/>
      <c r="G50" s="326"/>
    </row>
    <row r="51" spans="1:7">
      <c r="A51" s="333" t="s">
        <v>288</v>
      </c>
      <c r="B51" s="884" t="s">
        <v>289</v>
      </c>
      <c r="C51" s="884"/>
      <c r="D51" s="884"/>
      <c r="E51" s="884"/>
      <c r="F51" s="884"/>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52" t="e">
        <v>#REF!</v>
      </c>
      <c r="B1" s="953"/>
      <c r="C1" s="499"/>
      <c r="D1" s="500"/>
      <c r="E1" s="499"/>
      <c r="F1" s="952">
        <v>0</v>
      </c>
      <c r="G1" s="953"/>
      <c r="H1" s="499"/>
      <c r="I1" s="500"/>
      <c r="K1" s="952" t="e">
        <v>#REF!</v>
      </c>
      <c r="L1" s="953"/>
      <c r="M1" s="499"/>
      <c r="N1" s="500"/>
      <c r="P1" s="952">
        <f>'Sch-6 (After Discount)'!D28</f>
        <v>0</v>
      </c>
      <c r="Q1" s="953"/>
      <c r="R1" s="499"/>
      <c r="S1" s="500"/>
      <c r="U1" s="521" t="e">
        <v>#REF!</v>
      </c>
    </row>
    <row r="2" spans="1:27">
      <c r="A2" s="954"/>
      <c r="B2" s="955"/>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453</v>
      </c>
    </row>
    <row r="4" spans="1:27" ht="66.75" customHeight="1" thickBot="1">
      <c r="A4" s="962" t="e">
        <f>IF(OR((A1&gt;9999999999),(A1&lt;0)),"Invalid Entry - More than 1000 crore OR -ve value",IF(A1=0, "",+CONCATENATE(#REF!,B11,D11,B10,D10,B9,D9,B8,D8,B7,D7,B6," Only")))</f>
        <v>#REF!</v>
      </c>
      <c r="B4" s="963"/>
      <c r="C4" s="963"/>
      <c r="D4" s="964"/>
      <c r="E4" s="499"/>
      <c r="F4" s="962" t="str">
        <f>IF(OR((F1&gt;9999999999),(F1&lt;0)),"Invalid Entry - More than 1000 crore OR -ve value",IF(F1=0, "",+CONCATENATE(U1, G11,I11,G10,I10,G9,I9,G8,I8,G7,I7,G6," Only")))</f>
        <v/>
      </c>
      <c r="G4" s="963"/>
      <c r="H4" s="963"/>
      <c r="I4" s="964"/>
      <c r="J4" s="499"/>
      <c r="K4" s="962" t="e">
        <f>IF(OR((K1&gt;9999999999),(K1&lt;0)),"Invalid Entry - More than 1000 crore OR -ve value",IF(K1=0, "",+CONCATENATE(U2, L11,N11,L10,N10,L9,N9,L8,N8,L7,N7,L6," Only")))</f>
        <v>#REF!</v>
      </c>
      <c r="L4" s="963"/>
      <c r="M4" s="963"/>
      <c r="N4" s="964"/>
      <c r="P4" s="962" t="str">
        <f>IF(OR((P1&gt;9999999999),(P1&lt;0)),"Invalid Entry - More than 1000 crore OR -ve value",IF(P1=0, "",+CONCATENATE(U3, Q11,S11,Q10,S10,Q9,S9,Q8,S8,Q7,S7,Q6," Only")))</f>
        <v/>
      </c>
      <c r="Q4" s="963"/>
      <c r="R4" s="963"/>
      <c r="S4" s="964"/>
      <c r="U4" s="956" t="e">
        <f>VLOOKUP(1,T28:Y43,6,FALSE)</f>
        <v>#N/A</v>
      </c>
      <c r="V4" s="956"/>
      <c r="W4" s="956"/>
      <c r="X4" s="956"/>
      <c r="Y4" s="956"/>
      <c r="Z4" s="956"/>
      <c r="AA4" s="956"/>
    </row>
    <row r="5" spans="1:27" ht="18.75" customHeight="1" thickBot="1">
      <c r="A5" s="501"/>
      <c r="B5" s="502"/>
      <c r="C5" s="502"/>
      <c r="D5" s="503"/>
      <c r="E5" s="502"/>
      <c r="F5" s="501"/>
      <c r="G5" s="502"/>
      <c r="H5" s="502"/>
      <c r="I5" s="503"/>
      <c r="K5" s="501"/>
      <c r="L5" s="502"/>
      <c r="M5" s="502"/>
      <c r="N5" s="503"/>
      <c r="P5" s="501"/>
      <c r="Q5" s="502"/>
      <c r="R5" s="502"/>
      <c r="S5" s="503"/>
      <c r="U5" s="957" t="e">
        <f>VLOOKUP(1,T8:Y23,6,FALSE)</f>
        <v>#N/A</v>
      </c>
      <c r="V5" s="958"/>
      <c r="W5" s="958"/>
      <c r="X5" s="958"/>
      <c r="Y5" s="958"/>
      <c r="Z5" s="958"/>
      <c r="AA5" s="959"/>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454</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353</v>
      </c>
      <c r="C13" s="502"/>
      <c r="D13" s="503"/>
      <c r="E13" s="502"/>
      <c r="F13" s="509">
        <v>1</v>
      </c>
      <c r="G13" s="510" t="s">
        <v>353</v>
      </c>
      <c r="H13" s="502"/>
      <c r="I13" s="503"/>
      <c r="K13" s="509">
        <v>1</v>
      </c>
      <c r="L13" s="510" t="s">
        <v>353</v>
      </c>
      <c r="M13" s="502"/>
      <c r="N13" s="503"/>
      <c r="P13" s="509">
        <v>1</v>
      </c>
      <c r="Q13" s="510" t="s">
        <v>353</v>
      </c>
      <c r="R13" s="502"/>
      <c r="S13" s="503"/>
      <c r="T13" s="522" t="e">
        <f t="shared" si="4"/>
        <v>#REF!</v>
      </c>
      <c r="U13" s="518">
        <v>0</v>
      </c>
      <c r="V13" s="518">
        <v>1</v>
      </c>
      <c r="W13" s="518">
        <v>0</v>
      </c>
      <c r="X13" s="518">
        <v>1</v>
      </c>
      <c r="Y13" s="524" t="e">
        <f>IF(AND($A$1=0,$F$1&gt;0,$K$1=0,$P$1&gt;0),$F$4&amp;$AA$8&amp;$P$4, "")</f>
        <v>#REF!</v>
      </c>
    </row>
    <row r="14" spans="1:27">
      <c r="A14" s="509">
        <v>2</v>
      </c>
      <c r="B14" s="510" t="s">
        <v>354</v>
      </c>
      <c r="C14" s="502"/>
      <c r="D14" s="503"/>
      <c r="E14" s="502"/>
      <c r="F14" s="509">
        <v>2</v>
      </c>
      <c r="G14" s="510" t="s">
        <v>354</v>
      </c>
      <c r="H14" s="502"/>
      <c r="I14" s="503"/>
      <c r="K14" s="509">
        <v>2</v>
      </c>
      <c r="L14" s="510" t="s">
        <v>354</v>
      </c>
      <c r="M14" s="502"/>
      <c r="N14" s="503"/>
      <c r="P14" s="509">
        <v>2</v>
      </c>
      <c r="Q14" s="510" t="s">
        <v>354</v>
      </c>
      <c r="R14" s="502"/>
      <c r="S14" s="503"/>
      <c r="T14" s="522" t="e">
        <f t="shared" si="4"/>
        <v>#REF!</v>
      </c>
      <c r="U14" s="518">
        <v>0</v>
      </c>
      <c r="V14" s="518">
        <v>1</v>
      </c>
      <c r="W14" s="518">
        <v>1</v>
      </c>
      <c r="X14" s="518">
        <v>0</v>
      </c>
      <c r="Y14" s="524" t="e">
        <f>IF(AND($A$1=0,$F$1&gt;0,$K$1&gt;0,$P$1=0),$F$4&amp;$AA$8&amp;$K$4, "")</f>
        <v>#REF!</v>
      </c>
    </row>
    <row r="15" spans="1:27">
      <c r="A15" s="509">
        <v>3</v>
      </c>
      <c r="B15" s="510" t="s">
        <v>355</v>
      </c>
      <c r="C15" s="502"/>
      <c r="D15" s="503"/>
      <c r="E15" s="502"/>
      <c r="F15" s="509">
        <v>3</v>
      </c>
      <c r="G15" s="510" t="s">
        <v>355</v>
      </c>
      <c r="H15" s="502"/>
      <c r="I15" s="503"/>
      <c r="K15" s="509">
        <v>3</v>
      </c>
      <c r="L15" s="510" t="s">
        <v>355</v>
      </c>
      <c r="M15" s="502"/>
      <c r="N15" s="503"/>
      <c r="P15" s="509">
        <v>3</v>
      </c>
      <c r="Q15" s="510" t="s">
        <v>355</v>
      </c>
      <c r="R15" s="502"/>
      <c r="S15" s="503"/>
      <c r="T15" s="522" t="e">
        <f t="shared" si="4"/>
        <v>#REF!</v>
      </c>
      <c r="U15" s="518">
        <v>0</v>
      </c>
      <c r="V15" s="518">
        <v>1</v>
      </c>
      <c r="W15" s="518">
        <v>1</v>
      </c>
      <c r="X15" s="518">
        <v>1</v>
      </c>
      <c r="Y15" s="525" t="e">
        <f>IF(AND($A$1=0,$F$1&gt;0,$K$1&gt;0,$P$1&gt;0),$F$4&amp;$AA$8&amp;$K$4&amp;$AA$8&amp;$P$4, "")</f>
        <v>#REF!</v>
      </c>
    </row>
    <row r="16" spans="1:27">
      <c r="A16" s="509">
        <v>4</v>
      </c>
      <c r="B16" s="510" t="s">
        <v>356</v>
      </c>
      <c r="C16" s="502"/>
      <c r="D16" s="503"/>
      <c r="E16" s="502"/>
      <c r="F16" s="509">
        <v>4</v>
      </c>
      <c r="G16" s="510" t="s">
        <v>356</v>
      </c>
      <c r="H16" s="502"/>
      <c r="I16" s="503"/>
      <c r="K16" s="509">
        <v>4</v>
      </c>
      <c r="L16" s="510" t="s">
        <v>356</v>
      </c>
      <c r="M16" s="502"/>
      <c r="N16" s="503"/>
      <c r="P16" s="509">
        <v>4</v>
      </c>
      <c r="Q16" s="510" t="s">
        <v>356</v>
      </c>
      <c r="R16" s="502"/>
      <c r="S16" s="503"/>
      <c r="T16" s="522" t="e">
        <f t="shared" si="4"/>
        <v>#REF!</v>
      </c>
      <c r="U16" s="518">
        <v>1</v>
      </c>
      <c r="V16" s="518">
        <v>0</v>
      </c>
      <c r="W16" s="518">
        <v>0</v>
      </c>
      <c r="X16" s="518">
        <v>0</v>
      </c>
      <c r="Y16" s="523" t="e">
        <f>IF(AND($A$1&gt;0,$F$1=0,$K$1=0,$P$1=0), $A$4, "")</f>
        <v>#REF!</v>
      </c>
    </row>
    <row r="17" spans="1:27">
      <c r="A17" s="509">
        <v>5</v>
      </c>
      <c r="B17" s="510" t="s">
        <v>357</v>
      </c>
      <c r="C17" s="502"/>
      <c r="D17" s="503"/>
      <c r="E17" s="502"/>
      <c r="F17" s="509">
        <v>5</v>
      </c>
      <c r="G17" s="510" t="s">
        <v>357</v>
      </c>
      <c r="H17" s="502"/>
      <c r="I17" s="503"/>
      <c r="K17" s="509">
        <v>5</v>
      </c>
      <c r="L17" s="510" t="s">
        <v>357</v>
      </c>
      <c r="M17" s="502"/>
      <c r="N17" s="503"/>
      <c r="P17" s="509">
        <v>5</v>
      </c>
      <c r="Q17" s="510" t="s">
        <v>357</v>
      </c>
      <c r="R17" s="502"/>
      <c r="S17" s="503"/>
      <c r="T17" s="522" t="e">
        <f t="shared" si="4"/>
        <v>#REF!</v>
      </c>
      <c r="U17" s="518">
        <v>1</v>
      </c>
      <c r="V17" s="518">
        <v>0</v>
      </c>
      <c r="W17" s="518">
        <v>0</v>
      </c>
      <c r="X17" s="518">
        <v>1</v>
      </c>
      <c r="Y17" s="524" t="e">
        <f>IF(AND($A$1&gt;0,$F$1=0,$K$1=0,$P$1&gt;0),$A$4&amp;$AA$8&amp;$P$4, "")</f>
        <v>#REF!</v>
      </c>
    </row>
    <row r="18" spans="1:27">
      <c r="A18" s="509">
        <v>6</v>
      </c>
      <c r="B18" s="510" t="s">
        <v>358</v>
      </c>
      <c r="C18" s="502"/>
      <c r="D18" s="503"/>
      <c r="E18" s="502"/>
      <c r="F18" s="509">
        <v>6</v>
      </c>
      <c r="G18" s="510" t="s">
        <v>358</v>
      </c>
      <c r="H18" s="502"/>
      <c r="I18" s="503"/>
      <c r="K18" s="509">
        <v>6</v>
      </c>
      <c r="L18" s="510" t="s">
        <v>358</v>
      </c>
      <c r="M18" s="502"/>
      <c r="N18" s="503"/>
      <c r="P18" s="509">
        <v>6</v>
      </c>
      <c r="Q18" s="510" t="s">
        <v>358</v>
      </c>
      <c r="R18" s="502"/>
      <c r="S18" s="503"/>
      <c r="T18" s="522" t="e">
        <f t="shared" si="4"/>
        <v>#REF!</v>
      </c>
      <c r="U18" s="518">
        <v>1</v>
      </c>
      <c r="V18" s="518">
        <v>0</v>
      </c>
      <c r="W18" s="518">
        <v>1</v>
      </c>
      <c r="X18" s="518">
        <v>0</v>
      </c>
      <c r="Y18" s="524" t="e">
        <f>IF(AND($A$1&gt;0,$F$1=0,$K$1&gt;0,$P$1=0),$A$4&amp;$AA$8&amp;$K$4, "")</f>
        <v>#REF!</v>
      </c>
    </row>
    <row r="19" spans="1:27">
      <c r="A19" s="509">
        <v>7</v>
      </c>
      <c r="B19" s="510" t="s">
        <v>359</v>
      </c>
      <c r="C19" s="502"/>
      <c r="D19" s="503"/>
      <c r="E19" s="502"/>
      <c r="F19" s="509">
        <v>7</v>
      </c>
      <c r="G19" s="510" t="s">
        <v>359</v>
      </c>
      <c r="H19" s="502"/>
      <c r="I19" s="503"/>
      <c r="K19" s="509">
        <v>7</v>
      </c>
      <c r="L19" s="510" t="s">
        <v>359</v>
      </c>
      <c r="M19" s="502"/>
      <c r="N19" s="503"/>
      <c r="P19" s="509">
        <v>7</v>
      </c>
      <c r="Q19" s="510" t="s">
        <v>359</v>
      </c>
      <c r="R19" s="502"/>
      <c r="S19" s="503"/>
      <c r="T19" s="522" t="e">
        <f t="shared" si="4"/>
        <v>#REF!</v>
      </c>
      <c r="U19" s="518">
        <v>1</v>
      </c>
      <c r="V19" s="518">
        <v>0</v>
      </c>
      <c r="W19" s="518">
        <v>1</v>
      </c>
      <c r="X19" s="518">
        <v>1</v>
      </c>
      <c r="Y19" s="524" t="e">
        <f>IF(AND($A$1&gt;0,$F$1=0,$K$1&gt;0,$P$1&gt;0),$A$4&amp;$AA$8&amp;$K$4&amp;$AA$8&amp;$P$4, "")</f>
        <v>#REF!</v>
      </c>
    </row>
    <row r="20" spans="1:27">
      <c r="A20" s="509">
        <v>8</v>
      </c>
      <c r="B20" s="510" t="s">
        <v>360</v>
      </c>
      <c r="C20" s="502"/>
      <c r="D20" s="503"/>
      <c r="E20" s="502"/>
      <c r="F20" s="509">
        <v>8</v>
      </c>
      <c r="G20" s="510" t="s">
        <v>360</v>
      </c>
      <c r="H20" s="502"/>
      <c r="I20" s="503"/>
      <c r="K20" s="509">
        <v>8</v>
      </c>
      <c r="L20" s="510" t="s">
        <v>360</v>
      </c>
      <c r="M20" s="502"/>
      <c r="N20" s="503"/>
      <c r="P20" s="509">
        <v>8</v>
      </c>
      <c r="Q20" s="510" t="s">
        <v>360</v>
      </c>
      <c r="R20" s="502"/>
      <c r="S20" s="503"/>
      <c r="T20" s="522" t="e">
        <f t="shared" si="4"/>
        <v>#REF!</v>
      </c>
      <c r="U20" s="518">
        <v>1</v>
      </c>
      <c r="V20" s="518">
        <v>1</v>
      </c>
      <c r="W20" s="518">
        <v>0</v>
      </c>
      <c r="X20" s="518">
        <v>0</v>
      </c>
      <c r="Y20" s="524" t="e">
        <f>IF(AND($A$1&gt;0,$F$1&gt;0,$K$1=0,$P$1=0),$A$4&amp;$AA$8&amp;$F$4, "")</f>
        <v>#REF!</v>
      </c>
    </row>
    <row r="21" spans="1:27">
      <c r="A21" s="509">
        <v>9</v>
      </c>
      <c r="B21" s="510" t="s">
        <v>361</v>
      </c>
      <c r="C21" s="502"/>
      <c r="D21" s="503"/>
      <c r="E21" s="502"/>
      <c r="F21" s="509">
        <v>9</v>
      </c>
      <c r="G21" s="510" t="s">
        <v>361</v>
      </c>
      <c r="H21" s="502"/>
      <c r="I21" s="503"/>
      <c r="K21" s="509">
        <v>9</v>
      </c>
      <c r="L21" s="510" t="s">
        <v>361</v>
      </c>
      <c r="M21" s="502"/>
      <c r="N21" s="503"/>
      <c r="P21" s="509">
        <v>9</v>
      </c>
      <c r="Q21" s="510" t="s">
        <v>361</v>
      </c>
      <c r="R21" s="502"/>
      <c r="S21" s="503"/>
      <c r="T21" s="522" t="e">
        <f t="shared" si="4"/>
        <v>#REF!</v>
      </c>
      <c r="U21" s="518">
        <v>1</v>
      </c>
      <c r="V21" s="518">
        <v>1</v>
      </c>
      <c r="W21" s="518">
        <v>0</v>
      </c>
      <c r="X21" s="518">
        <v>1</v>
      </c>
      <c r="Y21" s="524" t="e">
        <f>IF(AND($A$1&gt;0,$F$1&gt;0,$K$1=0,$P$1&gt;0),$A$4&amp;$AA$8&amp;$F$4&amp;$AA$8&amp;$P$4, "")</f>
        <v>#REF!</v>
      </c>
    </row>
    <row r="22" spans="1:27">
      <c r="A22" s="509">
        <v>10</v>
      </c>
      <c r="B22" s="510" t="s">
        <v>362</v>
      </c>
      <c r="C22" s="502"/>
      <c r="D22" s="503"/>
      <c r="E22" s="502"/>
      <c r="F22" s="509">
        <v>10</v>
      </c>
      <c r="G22" s="510" t="s">
        <v>362</v>
      </c>
      <c r="H22" s="502"/>
      <c r="I22" s="503"/>
      <c r="K22" s="509">
        <v>10</v>
      </c>
      <c r="L22" s="510" t="s">
        <v>362</v>
      </c>
      <c r="M22" s="502"/>
      <c r="N22" s="503"/>
      <c r="P22" s="509">
        <v>10</v>
      </c>
      <c r="Q22" s="510" t="s">
        <v>362</v>
      </c>
      <c r="R22" s="502"/>
      <c r="S22" s="503"/>
      <c r="T22" s="522" t="e">
        <f t="shared" si="4"/>
        <v>#REF!</v>
      </c>
      <c r="U22" s="518">
        <v>1</v>
      </c>
      <c r="V22" s="518">
        <v>1</v>
      </c>
      <c r="W22" s="518">
        <v>1</v>
      </c>
      <c r="X22" s="518">
        <v>0</v>
      </c>
      <c r="Y22" s="524" t="e">
        <f>IF(AND($A$1&gt;0,$F$1&gt;0,$K$1&gt;0,$P$1=0),$A$4&amp;$AA$8&amp;$F$4&amp;$AA$8&amp;$K$4, "")</f>
        <v>#REF!</v>
      </c>
    </row>
    <row r="23" spans="1:27">
      <c r="A23" s="509">
        <v>11</v>
      </c>
      <c r="B23" s="510" t="s">
        <v>363</v>
      </c>
      <c r="C23" s="502"/>
      <c r="D23" s="503"/>
      <c r="E23" s="502"/>
      <c r="F23" s="509">
        <v>11</v>
      </c>
      <c r="G23" s="510" t="s">
        <v>363</v>
      </c>
      <c r="H23" s="502"/>
      <c r="I23" s="503"/>
      <c r="K23" s="509">
        <v>11</v>
      </c>
      <c r="L23" s="510" t="s">
        <v>363</v>
      </c>
      <c r="M23" s="502"/>
      <c r="N23" s="503"/>
      <c r="P23" s="509">
        <v>11</v>
      </c>
      <c r="Q23" s="510" t="s">
        <v>363</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364</v>
      </c>
      <c r="C24" s="502"/>
      <c r="D24" s="503"/>
      <c r="E24" s="502"/>
      <c r="F24" s="509">
        <v>12</v>
      </c>
      <c r="G24" s="510" t="s">
        <v>364</v>
      </c>
      <c r="H24" s="502"/>
      <c r="I24" s="503"/>
      <c r="K24" s="509">
        <v>12</v>
      </c>
      <c r="L24" s="510" t="s">
        <v>364</v>
      </c>
      <c r="M24" s="502"/>
      <c r="N24" s="503"/>
      <c r="P24" s="509">
        <v>12</v>
      </c>
      <c r="Q24" s="510" t="s">
        <v>364</v>
      </c>
      <c r="R24" s="502"/>
      <c r="S24" s="503"/>
    </row>
    <row r="25" spans="1:27">
      <c r="A25" s="509">
        <v>13</v>
      </c>
      <c r="B25" s="510" t="s">
        <v>365</v>
      </c>
      <c r="C25" s="502"/>
      <c r="D25" s="503"/>
      <c r="E25" s="502"/>
      <c r="F25" s="509">
        <v>13</v>
      </c>
      <c r="G25" s="510" t="s">
        <v>365</v>
      </c>
      <c r="H25" s="502"/>
      <c r="I25" s="503"/>
      <c r="K25" s="509">
        <v>13</v>
      </c>
      <c r="L25" s="510" t="s">
        <v>365</v>
      </c>
      <c r="M25" s="502"/>
      <c r="N25" s="503"/>
      <c r="P25" s="509">
        <v>13</v>
      </c>
      <c r="Q25" s="510" t="s">
        <v>365</v>
      </c>
      <c r="R25" s="502"/>
      <c r="S25" s="503"/>
    </row>
    <row r="26" spans="1:27">
      <c r="A26" s="509">
        <v>14</v>
      </c>
      <c r="B26" s="510" t="s">
        <v>366</v>
      </c>
      <c r="C26" s="502"/>
      <c r="D26" s="503"/>
      <c r="E26" s="502"/>
      <c r="F26" s="509">
        <v>14</v>
      </c>
      <c r="G26" s="510" t="s">
        <v>366</v>
      </c>
      <c r="H26" s="502"/>
      <c r="I26" s="503"/>
      <c r="K26" s="509">
        <v>14</v>
      </c>
      <c r="L26" s="510" t="s">
        <v>366</v>
      </c>
      <c r="M26" s="502"/>
      <c r="N26" s="503"/>
      <c r="P26" s="509">
        <v>14</v>
      </c>
      <c r="Q26" s="510" t="s">
        <v>366</v>
      </c>
      <c r="R26" s="502"/>
      <c r="S26" s="503"/>
    </row>
    <row r="27" spans="1:27">
      <c r="A27" s="509">
        <v>15</v>
      </c>
      <c r="B27" s="510" t="s">
        <v>367</v>
      </c>
      <c r="C27" s="502"/>
      <c r="D27" s="503"/>
      <c r="E27" s="502"/>
      <c r="F27" s="509">
        <v>15</v>
      </c>
      <c r="G27" s="510" t="s">
        <v>367</v>
      </c>
      <c r="H27" s="502"/>
      <c r="I27" s="503"/>
      <c r="K27" s="509">
        <v>15</v>
      </c>
      <c r="L27" s="510" t="s">
        <v>367</v>
      </c>
      <c r="M27" s="502"/>
      <c r="N27" s="503"/>
      <c r="P27" s="509">
        <v>15</v>
      </c>
      <c r="Q27" s="510" t="s">
        <v>367</v>
      </c>
      <c r="R27" s="502"/>
      <c r="S27" s="503"/>
    </row>
    <row r="28" spans="1:27">
      <c r="A28" s="509">
        <v>16</v>
      </c>
      <c r="B28" s="510" t="s">
        <v>368</v>
      </c>
      <c r="C28" s="502"/>
      <c r="D28" s="503"/>
      <c r="E28" s="502"/>
      <c r="F28" s="509">
        <v>16</v>
      </c>
      <c r="G28" s="510" t="s">
        <v>368</v>
      </c>
      <c r="H28" s="502"/>
      <c r="I28" s="503"/>
      <c r="K28" s="509">
        <v>16</v>
      </c>
      <c r="L28" s="510" t="s">
        <v>368</v>
      </c>
      <c r="M28" s="502"/>
      <c r="N28" s="503"/>
      <c r="P28" s="509">
        <v>16</v>
      </c>
      <c r="Q28" s="510" t="s">
        <v>368</v>
      </c>
      <c r="R28" s="502"/>
      <c r="S28" s="503"/>
      <c r="T28" s="522" t="e">
        <f>IF(Y28="",0, 1)</f>
        <v>#REF!</v>
      </c>
      <c r="U28" s="518">
        <v>0</v>
      </c>
      <c r="V28" s="518">
        <v>0</v>
      </c>
      <c r="W28" s="518">
        <v>0</v>
      </c>
      <c r="X28" s="518">
        <v>0</v>
      </c>
      <c r="Y28" s="523" t="e">
        <f>IF(AND($A$1=0,$F$1=0,$K$1=0,$P$1=0)," 0/-", "")</f>
        <v>#REF!</v>
      </c>
      <c r="AA28" s="518" t="s">
        <v>455</v>
      </c>
    </row>
    <row r="29" spans="1:27">
      <c r="A29" s="509">
        <v>17</v>
      </c>
      <c r="B29" s="510" t="s">
        <v>369</v>
      </c>
      <c r="C29" s="502"/>
      <c r="D29" s="503"/>
      <c r="E29" s="502"/>
      <c r="F29" s="509">
        <v>17</v>
      </c>
      <c r="G29" s="510" t="s">
        <v>369</v>
      </c>
      <c r="H29" s="502"/>
      <c r="I29" s="503"/>
      <c r="K29" s="509">
        <v>17</v>
      </c>
      <c r="L29" s="510" t="s">
        <v>369</v>
      </c>
      <c r="M29" s="502"/>
      <c r="N29" s="503"/>
      <c r="P29" s="509">
        <v>17</v>
      </c>
      <c r="Q29" s="510" t="s">
        <v>369</v>
      </c>
      <c r="R29" s="502"/>
      <c r="S29" s="503"/>
      <c r="T29" s="522" t="e">
        <f t="shared" ref="T29:T43" si="5">IF(Y29="",0, 1)</f>
        <v>#REF!</v>
      </c>
      <c r="U29" s="518">
        <v>0</v>
      </c>
      <c r="V29" s="518">
        <v>0</v>
      </c>
      <c r="W29" s="518">
        <v>0</v>
      </c>
      <c r="X29" s="518">
        <v>1</v>
      </c>
      <c r="Y29" s="524" t="e">
        <f>IF(AND($A$1=0,$F$1=0,$K$1=0,$P$1&gt;0),$U$3&amp;$P$1&amp;$AA$30, "")</f>
        <v>#REF!</v>
      </c>
      <c r="AA29" s="518" t="s">
        <v>456</v>
      </c>
    </row>
    <row r="30" spans="1:27">
      <c r="A30" s="509">
        <v>18</v>
      </c>
      <c r="B30" s="510" t="s">
        <v>370</v>
      </c>
      <c r="C30" s="502"/>
      <c r="D30" s="503"/>
      <c r="E30" s="502"/>
      <c r="F30" s="509">
        <v>18</v>
      </c>
      <c r="G30" s="510" t="s">
        <v>370</v>
      </c>
      <c r="H30" s="502"/>
      <c r="I30" s="503"/>
      <c r="K30" s="509">
        <v>18</v>
      </c>
      <c r="L30" s="510" t="s">
        <v>370</v>
      </c>
      <c r="M30" s="502"/>
      <c r="N30" s="503"/>
      <c r="P30" s="509">
        <v>18</v>
      </c>
      <c r="Q30" s="510" t="s">
        <v>370</v>
      </c>
      <c r="R30" s="502"/>
      <c r="S30" s="503"/>
      <c r="T30" s="522" t="e">
        <f t="shared" si="5"/>
        <v>#REF!</v>
      </c>
      <c r="U30" s="518">
        <v>0</v>
      </c>
      <c r="V30" s="518">
        <v>0</v>
      </c>
      <c r="W30" s="518">
        <v>1</v>
      </c>
      <c r="X30" s="518">
        <v>0</v>
      </c>
      <c r="Y30" s="524" t="e">
        <f>IF(AND($A$1=0,$F$1=0,$K$1&gt;0,$P$1=0),$U$2&amp;$K$1&amp;$AA$30, "")</f>
        <v>#REF!</v>
      </c>
      <c r="AA30" s="518" t="s">
        <v>457</v>
      </c>
    </row>
    <row r="31" spans="1:27">
      <c r="A31" s="509">
        <v>19</v>
      </c>
      <c r="B31" s="510" t="s">
        <v>371</v>
      </c>
      <c r="C31" s="502"/>
      <c r="D31" s="503"/>
      <c r="E31" s="502"/>
      <c r="F31" s="509">
        <v>19</v>
      </c>
      <c r="G31" s="510" t="s">
        <v>371</v>
      </c>
      <c r="H31" s="502"/>
      <c r="I31" s="503"/>
      <c r="K31" s="509">
        <v>19</v>
      </c>
      <c r="L31" s="510" t="s">
        <v>371</v>
      </c>
      <c r="M31" s="502"/>
      <c r="N31" s="503"/>
      <c r="P31" s="509">
        <v>19</v>
      </c>
      <c r="Q31" s="510" t="s">
        <v>371</v>
      </c>
      <c r="R31" s="502"/>
      <c r="S31" s="503"/>
      <c r="T31" s="522" t="e">
        <f t="shared" si="5"/>
        <v>#REF!</v>
      </c>
      <c r="U31" s="518">
        <v>0</v>
      </c>
      <c r="V31" s="518">
        <v>0</v>
      </c>
      <c r="W31" s="518">
        <v>1</v>
      </c>
      <c r="X31" s="518">
        <v>1</v>
      </c>
      <c r="Y31" s="524" t="e">
        <f>IF(AND($A$1=0,$F$1=0,$K$1&gt;0,$P$1&gt;0),$U$2&amp;$K$1&amp;$AA$29&amp;$U$3&amp;$P$1&amp;$AA$30, "")</f>
        <v>#REF!</v>
      </c>
    </row>
    <row r="32" spans="1:27">
      <c r="A32" s="509">
        <v>20</v>
      </c>
      <c r="B32" s="510" t="s">
        <v>372</v>
      </c>
      <c r="C32" s="502"/>
      <c r="D32" s="503"/>
      <c r="E32" s="502"/>
      <c r="F32" s="509">
        <v>20</v>
      </c>
      <c r="G32" s="510" t="s">
        <v>372</v>
      </c>
      <c r="H32" s="502"/>
      <c r="I32" s="503"/>
      <c r="K32" s="509">
        <v>20</v>
      </c>
      <c r="L32" s="510" t="s">
        <v>372</v>
      </c>
      <c r="M32" s="502"/>
      <c r="N32" s="503"/>
      <c r="P32" s="509">
        <v>20</v>
      </c>
      <c r="Q32" s="510" t="s">
        <v>372</v>
      </c>
      <c r="R32" s="502"/>
      <c r="S32" s="503"/>
      <c r="T32" s="522" t="e">
        <f t="shared" si="5"/>
        <v>#REF!</v>
      </c>
      <c r="U32" s="518">
        <v>0</v>
      </c>
      <c r="V32" s="518">
        <v>1</v>
      </c>
      <c r="W32" s="518">
        <v>0</v>
      </c>
      <c r="X32" s="518">
        <v>0</v>
      </c>
      <c r="Y32" s="524" t="e">
        <f>IF(AND($A$1=0,$F$1&gt;0,$K$1=0,$P$1=0),$U$1&amp;$F$1&amp;$AA$30, "")</f>
        <v>#REF!</v>
      </c>
    </row>
    <row r="33" spans="1:25">
      <c r="A33" s="509">
        <v>21</v>
      </c>
      <c r="B33" s="510" t="s">
        <v>373</v>
      </c>
      <c r="C33" s="502"/>
      <c r="D33" s="503"/>
      <c r="E33" s="502"/>
      <c r="F33" s="509">
        <v>21</v>
      </c>
      <c r="G33" s="510" t="s">
        <v>373</v>
      </c>
      <c r="H33" s="502"/>
      <c r="I33" s="503"/>
      <c r="K33" s="509">
        <v>21</v>
      </c>
      <c r="L33" s="510" t="s">
        <v>373</v>
      </c>
      <c r="M33" s="502"/>
      <c r="N33" s="503"/>
      <c r="P33" s="509">
        <v>21</v>
      </c>
      <c r="Q33" s="510" t="s">
        <v>373</v>
      </c>
      <c r="R33" s="502"/>
      <c r="S33" s="503"/>
      <c r="T33" s="522" t="e">
        <f t="shared" si="5"/>
        <v>#REF!</v>
      </c>
      <c r="U33" s="518">
        <v>0</v>
      </c>
      <c r="V33" s="518">
        <v>1</v>
      </c>
      <c r="W33" s="518">
        <v>0</v>
      </c>
      <c r="X33" s="518">
        <v>1</v>
      </c>
      <c r="Y33" s="524" t="e">
        <f>IF(AND($A$1=0,$F$1&gt;0,$K$1=0,$P$1&gt;0),$U$1&amp;$F$1&amp;$AA$29&amp;$U$3&amp;$P$1&amp;$AA$30, "")</f>
        <v>#REF!</v>
      </c>
    </row>
    <row r="34" spans="1:25">
      <c r="A34" s="509">
        <v>22</v>
      </c>
      <c r="B34" s="510" t="s">
        <v>374</v>
      </c>
      <c r="C34" s="502"/>
      <c r="D34" s="503"/>
      <c r="E34" s="502"/>
      <c r="F34" s="509">
        <v>22</v>
      </c>
      <c r="G34" s="510" t="s">
        <v>374</v>
      </c>
      <c r="H34" s="502"/>
      <c r="I34" s="503"/>
      <c r="K34" s="509">
        <v>22</v>
      </c>
      <c r="L34" s="510" t="s">
        <v>374</v>
      </c>
      <c r="M34" s="502"/>
      <c r="N34" s="503"/>
      <c r="P34" s="509">
        <v>22</v>
      </c>
      <c r="Q34" s="510" t="s">
        <v>374</v>
      </c>
      <c r="R34" s="502"/>
      <c r="S34" s="503"/>
      <c r="T34" s="522" t="e">
        <f t="shared" si="5"/>
        <v>#REF!</v>
      </c>
      <c r="U34" s="518">
        <v>0</v>
      </c>
      <c r="V34" s="518">
        <v>1</v>
      </c>
      <c r="W34" s="518">
        <v>1</v>
      </c>
      <c r="X34" s="518">
        <v>0</v>
      </c>
      <c r="Y34" s="524" t="e">
        <f>IF(AND($A$1=0,$F$1&gt;0,$K$1&gt;0,$P$1=0),$U$1&amp;$F$1&amp;$AA$29&amp;$U$2&amp;$K$1, "")</f>
        <v>#REF!</v>
      </c>
    </row>
    <row r="35" spans="1:25">
      <c r="A35" s="509">
        <v>23</v>
      </c>
      <c r="B35" s="510" t="s">
        <v>375</v>
      </c>
      <c r="C35" s="502"/>
      <c r="D35" s="503"/>
      <c r="E35" s="502"/>
      <c r="F35" s="509">
        <v>23</v>
      </c>
      <c r="G35" s="510" t="s">
        <v>375</v>
      </c>
      <c r="H35" s="502"/>
      <c r="I35" s="503"/>
      <c r="K35" s="509">
        <v>23</v>
      </c>
      <c r="L35" s="510" t="s">
        <v>375</v>
      </c>
      <c r="M35" s="502"/>
      <c r="N35" s="503"/>
      <c r="P35" s="509">
        <v>23</v>
      </c>
      <c r="Q35" s="510" t="s">
        <v>375</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376</v>
      </c>
      <c r="C36" s="502"/>
      <c r="D36" s="503"/>
      <c r="E36" s="502"/>
      <c r="F36" s="509">
        <v>24</v>
      </c>
      <c r="G36" s="510" t="s">
        <v>376</v>
      </c>
      <c r="H36" s="502"/>
      <c r="I36" s="503"/>
      <c r="K36" s="509">
        <v>24</v>
      </c>
      <c r="L36" s="510" t="s">
        <v>376</v>
      </c>
      <c r="M36" s="502"/>
      <c r="N36" s="503"/>
      <c r="P36" s="509">
        <v>24</v>
      </c>
      <c r="Q36" s="510" t="s">
        <v>376</v>
      </c>
      <c r="R36" s="502"/>
      <c r="S36" s="503"/>
      <c r="T36" s="522" t="e">
        <f t="shared" si="5"/>
        <v>#REF!</v>
      </c>
      <c r="U36" s="518">
        <v>1</v>
      </c>
      <c r="V36" s="518">
        <v>0</v>
      </c>
      <c r="W36" s="518">
        <v>0</v>
      </c>
      <c r="X36" s="518">
        <v>0</v>
      </c>
      <c r="Y36" s="523" t="e">
        <f>IF(AND($A$1&gt;0,$F$1=0,$K$1=0,$P$1=0),#REF!&amp; $A$1&amp;$AA$30, "")</f>
        <v>#REF!</v>
      </c>
    </row>
    <row r="37" spans="1:25">
      <c r="A37" s="509">
        <v>25</v>
      </c>
      <c r="B37" s="510" t="s">
        <v>377</v>
      </c>
      <c r="C37" s="502"/>
      <c r="D37" s="503"/>
      <c r="E37" s="502"/>
      <c r="F37" s="509">
        <v>25</v>
      </c>
      <c r="G37" s="510" t="s">
        <v>377</v>
      </c>
      <c r="H37" s="502"/>
      <c r="I37" s="503"/>
      <c r="K37" s="509">
        <v>25</v>
      </c>
      <c r="L37" s="510" t="s">
        <v>377</v>
      </c>
      <c r="M37" s="502"/>
      <c r="N37" s="503"/>
      <c r="P37" s="509">
        <v>25</v>
      </c>
      <c r="Q37" s="510" t="s">
        <v>377</v>
      </c>
      <c r="R37" s="502"/>
      <c r="S37" s="503"/>
      <c r="T37" s="522" t="e">
        <f t="shared" si="5"/>
        <v>#REF!</v>
      </c>
      <c r="U37" s="518">
        <v>1</v>
      </c>
      <c r="V37" s="518">
        <v>0</v>
      </c>
      <c r="W37" s="518">
        <v>0</v>
      </c>
      <c r="X37" s="518">
        <v>1</v>
      </c>
      <c r="Y37" s="524" t="e">
        <f>IF(AND($A$1&gt;0,$F$1=0,$K$1=0,$P$1&gt;0),#REF!&amp;$A$1&amp;$AA$29&amp;$U$3&amp;$P$1&amp;$AA$30, "")</f>
        <v>#REF!</v>
      </c>
    </row>
    <row r="38" spans="1:25">
      <c r="A38" s="509">
        <v>26</v>
      </c>
      <c r="B38" s="510" t="s">
        <v>378</v>
      </c>
      <c r="C38" s="502"/>
      <c r="D38" s="503"/>
      <c r="E38" s="502"/>
      <c r="F38" s="509">
        <v>26</v>
      </c>
      <c r="G38" s="510" t="s">
        <v>378</v>
      </c>
      <c r="H38" s="502"/>
      <c r="I38" s="503"/>
      <c r="K38" s="509">
        <v>26</v>
      </c>
      <c r="L38" s="510" t="s">
        <v>378</v>
      </c>
      <c r="M38" s="502"/>
      <c r="N38" s="503"/>
      <c r="P38" s="509">
        <v>26</v>
      </c>
      <c r="Q38" s="510" t="s">
        <v>378</v>
      </c>
      <c r="R38" s="502"/>
      <c r="S38" s="503"/>
      <c r="T38" s="522" t="e">
        <f t="shared" si="5"/>
        <v>#REF!</v>
      </c>
      <c r="U38" s="518">
        <v>1</v>
      </c>
      <c r="V38" s="518">
        <v>0</v>
      </c>
      <c r="W38" s="518">
        <v>1</v>
      </c>
      <c r="X38" s="518">
        <v>0</v>
      </c>
      <c r="Y38" s="524" t="e">
        <f>IF(AND($A$1&gt;0,$F$1=0,$K$1&gt;0,$P$1=0),#REF!&amp;$A$1&amp;$AA$29&amp;$U$2&amp;$K$1, "")</f>
        <v>#REF!</v>
      </c>
    </row>
    <row r="39" spans="1:25">
      <c r="A39" s="509">
        <v>27</v>
      </c>
      <c r="B39" s="510" t="s">
        <v>379</v>
      </c>
      <c r="C39" s="502"/>
      <c r="D39" s="503"/>
      <c r="E39" s="502"/>
      <c r="F39" s="509">
        <v>27</v>
      </c>
      <c r="G39" s="510" t="s">
        <v>379</v>
      </c>
      <c r="H39" s="502"/>
      <c r="I39" s="503"/>
      <c r="K39" s="509">
        <v>27</v>
      </c>
      <c r="L39" s="510" t="s">
        <v>379</v>
      </c>
      <c r="M39" s="502"/>
      <c r="N39" s="503"/>
      <c r="P39" s="509">
        <v>27</v>
      </c>
      <c r="Q39" s="510" t="s">
        <v>379</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380</v>
      </c>
      <c r="C40" s="502"/>
      <c r="D40" s="503"/>
      <c r="E40" s="502"/>
      <c r="F40" s="509">
        <v>28</v>
      </c>
      <c r="G40" s="510" t="s">
        <v>380</v>
      </c>
      <c r="H40" s="502"/>
      <c r="I40" s="503"/>
      <c r="K40" s="509">
        <v>28</v>
      </c>
      <c r="L40" s="510" t="s">
        <v>380</v>
      </c>
      <c r="M40" s="502"/>
      <c r="N40" s="503"/>
      <c r="P40" s="509">
        <v>28</v>
      </c>
      <c r="Q40" s="510" t="s">
        <v>380</v>
      </c>
      <c r="R40" s="502"/>
      <c r="S40" s="503"/>
      <c r="T40" s="522" t="e">
        <f t="shared" si="5"/>
        <v>#REF!</v>
      </c>
      <c r="U40" s="518">
        <v>1</v>
      </c>
      <c r="V40" s="518">
        <v>1</v>
      </c>
      <c r="W40" s="518">
        <v>0</v>
      </c>
      <c r="X40" s="518">
        <v>0</v>
      </c>
      <c r="Y40" s="524" t="e">
        <f>IF(AND($A$1&gt;0,$F$1&gt;0,$K$1=0,$P$1=0),#REF!&amp;$A$1&amp;$AA$29&amp;$U$1&amp;$F$1, "")</f>
        <v>#REF!</v>
      </c>
    </row>
    <row r="41" spans="1:25">
      <c r="A41" s="509">
        <v>29</v>
      </c>
      <c r="B41" s="510" t="s">
        <v>381</v>
      </c>
      <c r="C41" s="502"/>
      <c r="D41" s="503"/>
      <c r="E41" s="502"/>
      <c r="F41" s="509">
        <v>29</v>
      </c>
      <c r="G41" s="510" t="s">
        <v>381</v>
      </c>
      <c r="H41" s="502"/>
      <c r="I41" s="503"/>
      <c r="K41" s="509">
        <v>29</v>
      </c>
      <c r="L41" s="510" t="s">
        <v>381</v>
      </c>
      <c r="M41" s="502"/>
      <c r="N41" s="503"/>
      <c r="P41" s="509">
        <v>29</v>
      </c>
      <c r="Q41" s="510" t="s">
        <v>381</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382</v>
      </c>
      <c r="C42" s="502"/>
      <c r="D42" s="503"/>
      <c r="E42" s="502"/>
      <c r="F42" s="509">
        <v>30</v>
      </c>
      <c r="G42" s="510" t="s">
        <v>382</v>
      </c>
      <c r="H42" s="502"/>
      <c r="I42" s="503"/>
      <c r="K42" s="509">
        <v>30</v>
      </c>
      <c r="L42" s="510" t="s">
        <v>382</v>
      </c>
      <c r="M42" s="502"/>
      <c r="N42" s="503"/>
      <c r="P42" s="509">
        <v>30</v>
      </c>
      <c r="Q42" s="510" t="s">
        <v>382</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383</v>
      </c>
      <c r="C43" s="502"/>
      <c r="D43" s="503"/>
      <c r="E43" s="502"/>
      <c r="F43" s="509">
        <v>31</v>
      </c>
      <c r="G43" s="510" t="s">
        <v>383</v>
      </c>
      <c r="H43" s="502"/>
      <c r="I43" s="503"/>
      <c r="K43" s="509">
        <v>31</v>
      </c>
      <c r="L43" s="510" t="s">
        <v>383</v>
      </c>
      <c r="M43" s="502"/>
      <c r="N43" s="503"/>
      <c r="P43" s="509">
        <v>31</v>
      </c>
      <c r="Q43" s="510" t="s">
        <v>383</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384</v>
      </c>
      <c r="C44" s="502"/>
      <c r="D44" s="503"/>
      <c r="E44" s="502"/>
      <c r="F44" s="509">
        <v>32</v>
      </c>
      <c r="G44" s="510" t="s">
        <v>384</v>
      </c>
      <c r="H44" s="502"/>
      <c r="I44" s="503"/>
      <c r="K44" s="509">
        <v>32</v>
      </c>
      <c r="L44" s="510" t="s">
        <v>384</v>
      </c>
      <c r="M44" s="502"/>
      <c r="N44" s="503"/>
      <c r="P44" s="509">
        <v>32</v>
      </c>
      <c r="Q44" s="510" t="s">
        <v>384</v>
      </c>
      <c r="R44" s="502"/>
      <c r="S44" s="503"/>
    </row>
    <row r="45" spans="1:25">
      <c r="A45" s="509">
        <v>33</v>
      </c>
      <c r="B45" s="510" t="s">
        <v>385</v>
      </c>
      <c r="C45" s="502"/>
      <c r="D45" s="503"/>
      <c r="E45" s="502"/>
      <c r="F45" s="509">
        <v>33</v>
      </c>
      <c r="G45" s="510" t="s">
        <v>385</v>
      </c>
      <c r="H45" s="502"/>
      <c r="I45" s="503"/>
      <c r="K45" s="509">
        <v>33</v>
      </c>
      <c r="L45" s="510" t="s">
        <v>385</v>
      </c>
      <c r="M45" s="502"/>
      <c r="N45" s="503"/>
      <c r="P45" s="509">
        <v>33</v>
      </c>
      <c r="Q45" s="510" t="s">
        <v>385</v>
      </c>
      <c r="R45" s="502"/>
      <c r="S45" s="503"/>
    </row>
    <row r="46" spans="1:25">
      <c r="A46" s="509">
        <v>34</v>
      </c>
      <c r="B46" s="510" t="s">
        <v>386</v>
      </c>
      <c r="C46" s="502"/>
      <c r="D46" s="503"/>
      <c r="E46" s="502"/>
      <c r="F46" s="509">
        <v>34</v>
      </c>
      <c r="G46" s="510" t="s">
        <v>386</v>
      </c>
      <c r="H46" s="502"/>
      <c r="I46" s="503"/>
      <c r="K46" s="509">
        <v>34</v>
      </c>
      <c r="L46" s="510" t="s">
        <v>386</v>
      </c>
      <c r="M46" s="502"/>
      <c r="N46" s="503"/>
      <c r="P46" s="509">
        <v>34</v>
      </c>
      <c r="Q46" s="510" t="s">
        <v>386</v>
      </c>
      <c r="R46" s="502"/>
      <c r="S46" s="503"/>
    </row>
    <row r="47" spans="1:25">
      <c r="A47" s="509">
        <v>35</v>
      </c>
      <c r="B47" s="510" t="s">
        <v>387</v>
      </c>
      <c r="C47" s="502"/>
      <c r="D47" s="503"/>
      <c r="E47" s="502"/>
      <c r="F47" s="509">
        <v>35</v>
      </c>
      <c r="G47" s="510" t="s">
        <v>387</v>
      </c>
      <c r="H47" s="502"/>
      <c r="I47" s="503"/>
      <c r="K47" s="509">
        <v>35</v>
      </c>
      <c r="L47" s="510" t="s">
        <v>387</v>
      </c>
      <c r="M47" s="502"/>
      <c r="N47" s="503"/>
      <c r="P47" s="509">
        <v>35</v>
      </c>
      <c r="Q47" s="510" t="s">
        <v>387</v>
      </c>
      <c r="R47" s="502"/>
      <c r="S47" s="503"/>
    </row>
    <row r="48" spans="1:25">
      <c r="A48" s="509">
        <v>36</v>
      </c>
      <c r="B48" s="510" t="s">
        <v>388</v>
      </c>
      <c r="C48" s="502"/>
      <c r="D48" s="503"/>
      <c r="E48" s="502"/>
      <c r="F48" s="509">
        <v>36</v>
      </c>
      <c r="G48" s="510" t="s">
        <v>388</v>
      </c>
      <c r="H48" s="502"/>
      <c r="I48" s="503"/>
      <c r="K48" s="509">
        <v>36</v>
      </c>
      <c r="L48" s="510" t="s">
        <v>388</v>
      </c>
      <c r="M48" s="502"/>
      <c r="N48" s="503"/>
      <c r="P48" s="509">
        <v>36</v>
      </c>
      <c r="Q48" s="510" t="s">
        <v>388</v>
      </c>
      <c r="R48" s="502"/>
      <c r="S48" s="503"/>
    </row>
    <row r="49" spans="1:19">
      <c r="A49" s="509">
        <v>37</v>
      </c>
      <c r="B49" s="510" t="s">
        <v>389</v>
      </c>
      <c r="C49" s="502"/>
      <c r="D49" s="503"/>
      <c r="E49" s="502"/>
      <c r="F49" s="509">
        <v>37</v>
      </c>
      <c r="G49" s="510" t="s">
        <v>389</v>
      </c>
      <c r="H49" s="502"/>
      <c r="I49" s="503"/>
      <c r="K49" s="509">
        <v>37</v>
      </c>
      <c r="L49" s="510" t="s">
        <v>389</v>
      </c>
      <c r="M49" s="502"/>
      <c r="N49" s="503"/>
      <c r="P49" s="509">
        <v>37</v>
      </c>
      <c r="Q49" s="510" t="s">
        <v>389</v>
      </c>
      <c r="R49" s="502"/>
      <c r="S49" s="503"/>
    </row>
    <row r="50" spans="1:19">
      <c r="A50" s="509">
        <v>38</v>
      </c>
      <c r="B50" s="510" t="s">
        <v>390</v>
      </c>
      <c r="C50" s="502"/>
      <c r="D50" s="503"/>
      <c r="E50" s="502"/>
      <c r="F50" s="509">
        <v>38</v>
      </c>
      <c r="G50" s="510" t="s">
        <v>390</v>
      </c>
      <c r="H50" s="502"/>
      <c r="I50" s="503"/>
      <c r="K50" s="509">
        <v>38</v>
      </c>
      <c r="L50" s="510" t="s">
        <v>390</v>
      </c>
      <c r="M50" s="502"/>
      <c r="N50" s="503"/>
      <c r="P50" s="509">
        <v>38</v>
      </c>
      <c r="Q50" s="510" t="s">
        <v>390</v>
      </c>
      <c r="R50" s="502"/>
      <c r="S50" s="503"/>
    </row>
    <row r="51" spans="1:19">
      <c r="A51" s="509">
        <v>39</v>
      </c>
      <c r="B51" s="510" t="s">
        <v>391</v>
      </c>
      <c r="C51" s="502"/>
      <c r="D51" s="503"/>
      <c r="E51" s="502"/>
      <c r="F51" s="509">
        <v>39</v>
      </c>
      <c r="G51" s="510" t="s">
        <v>391</v>
      </c>
      <c r="H51" s="502"/>
      <c r="I51" s="503"/>
      <c r="K51" s="509">
        <v>39</v>
      </c>
      <c r="L51" s="510" t="s">
        <v>391</v>
      </c>
      <c r="M51" s="502"/>
      <c r="N51" s="503"/>
      <c r="P51" s="509">
        <v>39</v>
      </c>
      <c r="Q51" s="510" t="s">
        <v>391</v>
      </c>
      <c r="R51" s="502"/>
      <c r="S51" s="503"/>
    </row>
    <row r="52" spans="1:19">
      <c r="A52" s="509">
        <v>40</v>
      </c>
      <c r="B52" s="510" t="s">
        <v>392</v>
      </c>
      <c r="C52" s="502"/>
      <c r="D52" s="503"/>
      <c r="E52" s="502"/>
      <c r="F52" s="509">
        <v>40</v>
      </c>
      <c r="G52" s="510" t="s">
        <v>392</v>
      </c>
      <c r="H52" s="502"/>
      <c r="I52" s="503"/>
      <c r="K52" s="509">
        <v>40</v>
      </c>
      <c r="L52" s="510" t="s">
        <v>392</v>
      </c>
      <c r="M52" s="502"/>
      <c r="N52" s="503"/>
      <c r="P52" s="509">
        <v>40</v>
      </c>
      <c r="Q52" s="510" t="s">
        <v>392</v>
      </c>
      <c r="R52" s="502"/>
      <c r="S52" s="503"/>
    </row>
    <row r="53" spans="1:19">
      <c r="A53" s="509">
        <v>41</v>
      </c>
      <c r="B53" s="510" t="s">
        <v>393</v>
      </c>
      <c r="C53" s="502"/>
      <c r="D53" s="503"/>
      <c r="E53" s="502"/>
      <c r="F53" s="509">
        <v>41</v>
      </c>
      <c r="G53" s="510" t="s">
        <v>393</v>
      </c>
      <c r="H53" s="502"/>
      <c r="I53" s="503"/>
      <c r="K53" s="509">
        <v>41</v>
      </c>
      <c r="L53" s="510" t="s">
        <v>393</v>
      </c>
      <c r="M53" s="502"/>
      <c r="N53" s="503"/>
      <c r="P53" s="509">
        <v>41</v>
      </c>
      <c r="Q53" s="510" t="s">
        <v>393</v>
      </c>
      <c r="R53" s="502"/>
      <c r="S53" s="503"/>
    </row>
    <row r="54" spans="1:19">
      <c r="A54" s="509">
        <v>42</v>
      </c>
      <c r="B54" s="510" t="s">
        <v>394</v>
      </c>
      <c r="C54" s="502"/>
      <c r="D54" s="503"/>
      <c r="E54" s="502"/>
      <c r="F54" s="509">
        <v>42</v>
      </c>
      <c r="G54" s="510" t="s">
        <v>394</v>
      </c>
      <c r="H54" s="502"/>
      <c r="I54" s="503"/>
      <c r="K54" s="509">
        <v>42</v>
      </c>
      <c r="L54" s="510" t="s">
        <v>394</v>
      </c>
      <c r="M54" s="502"/>
      <c r="N54" s="503"/>
      <c r="P54" s="509">
        <v>42</v>
      </c>
      <c r="Q54" s="510" t="s">
        <v>394</v>
      </c>
      <c r="R54" s="502"/>
      <c r="S54" s="503"/>
    </row>
    <row r="55" spans="1:19">
      <c r="A55" s="509">
        <v>43</v>
      </c>
      <c r="B55" s="510" t="s">
        <v>395</v>
      </c>
      <c r="C55" s="502"/>
      <c r="D55" s="503"/>
      <c r="E55" s="502"/>
      <c r="F55" s="509">
        <v>43</v>
      </c>
      <c r="G55" s="510" t="s">
        <v>395</v>
      </c>
      <c r="H55" s="502"/>
      <c r="I55" s="503"/>
      <c r="K55" s="509">
        <v>43</v>
      </c>
      <c r="L55" s="510" t="s">
        <v>395</v>
      </c>
      <c r="M55" s="502"/>
      <c r="N55" s="503"/>
      <c r="P55" s="509">
        <v>43</v>
      </c>
      <c r="Q55" s="510" t="s">
        <v>395</v>
      </c>
      <c r="R55" s="502"/>
      <c r="S55" s="503"/>
    </row>
    <row r="56" spans="1:19">
      <c r="A56" s="509">
        <v>44</v>
      </c>
      <c r="B56" s="510" t="s">
        <v>396</v>
      </c>
      <c r="C56" s="502"/>
      <c r="D56" s="503"/>
      <c r="E56" s="502"/>
      <c r="F56" s="509">
        <v>44</v>
      </c>
      <c r="G56" s="510" t="s">
        <v>396</v>
      </c>
      <c r="H56" s="502"/>
      <c r="I56" s="503"/>
      <c r="K56" s="509">
        <v>44</v>
      </c>
      <c r="L56" s="510" t="s">
        <v>396</v>
      </c>
      <c r="M56" s="502"/>
      <c r="N56" s="503"/>
      <c r="P56" s="509">
        <v>44</v>
      </c>
      <c r="Q56" s="510" t="s">
        <v>396</v>
      </c>
      <c r="R56" s="502"/>
      <c r="S56" s="503"/>
    </row>
    <row r="57" spans="1:19">
      <c r="A57" s="509">
        <v>45</v>
      </c>
      <c r="B57" s="510" t="s">
        <v>397</v>
      </c>
      <c r="C57" s="502"/>
      <c r="D57" s="503"/>
      <c r="E57" s="502"/>
      <c r="F57" s="509">
        <v>45</v>
      </c>
      <c r="G57" s="510" t="s">
        <v>397</v>
      </c>
      <c r="H57" s="502"/>
      <c r="I57" s="503"/>
      <c r="K57" s="509">
        <v>45</v>
      </c>
      <c r="L57" s="510" t="s">
        <v>397</v>
      </c>
      <c r="M57" s="502"/>
      <c r="N57" s="503"/>
      <c r="P57" s="509">
        <v>45</v>
      </c>
      <c r="Q57" s="510" t="s">
        <v>397</v>
      </c>
      <c r="R57" s="502"/>
      <c r="S57" s="503"/>
    </row>
    <row r="58" spans="1:19">
      <c r="A58" s="509">
        <v>46</v>
      </c>
      <c r="B58" s="510" t="s">
        <v>398</v>
      </c>
      <c r="C58" s="502"/>
      <c r="D58" s="503"/>
      <c r="E58" s="502"/>
      <c r="F58" s="509">
        <v>46</v>
      </c>
      <c r="G58" s="510" t="s">
        <v>398</v>
      </c>
      <c r="H58" s="502"/>
      <c r="I58" s="503"/>
      <c r="K58" s="509">
        <v>46</v>
      </c>
      <c r="L58" s="510" t="s">
        <v>398</v>
      </c>
      <c r="M58" s="502"/>
      <c r="N58" s="503"/>
      <c r="P58" s="509">
        <v>46</v>
      </c>
      <c r="Q58" s="510" t="s">
        <v>398</v>
      </c>
      <c r="R58" s="502"/>
      <c r="S58" s="503"/>
    </row>
    <row r="59" spans="1:19">
      <c r="A59" s="509">
        <v>47</v>
      </c>
      <c r="B59" s="510" t="s">
        <v>399</v>
      </c>
      <c r="C59" s="502"/>
      <c r="D59" s="503"/>
      <c r="E59" s="502"/>
      <c r="F59" s="509">
        <v>47</v>
      </c>
      <c r="G59" s="510" t="s">
        <v>399</v>
      </c>
      <c r="H59" s="502"/>
      <c r="I59" s="503"/>
      <c r="K59" s="509">
        <v>47</v>
      </c>
      <c r="L59" s="510" t="s">
        <v>399</v>
      </c>
      <c r="M59" s="502"/>
      <c r="N59" s="503"/>
      <c r="P59" s="509">
        <v>47</v>
      </c>
      <c r="Q59" s="510" t="s">
        <v>399</v>
      </c>
      <c r="R59" s="502"/>
      <c r="S59" s="503"/>
    </row>
    <row r="60" spans="1:19">
      <c r="A60" s="509">
        <v>48</v>
      </c>
      <c r="B60" s="510" t="s">
        <v>400</v>
      </c>
      <c r="C60" s="502"/>
      <c r="D60" s="503"/>
      <c r="E60" s="502"/>
      <c r="F60" s="509">
        <v>48</v>
      </c>
      <c r="G60" s="510" t="s">
        <v>400</v>
      </c>
      <c r="H60" s="502"/>
      <c r="I60" s="503"/>
      <c r="K60" s="509">
        <v>48</v>
      </c>
      <c r="L60" s="510" t="s">
        <v>400</v>
      </c>
      <c r="M60" s="502"/>
      <c r="N60" s="503"/>
      <c r="P60" s="509">
        <v>48</v>
      </c>
      <c r="Q60" s="510" t="s">
        <v>400</v>
      </c>
      <c r="R60" s="502"/>
      <c r="S60" s="503"/>
    </row>
    <row r="61" spans="1:19">
      <c r="A61" s="509">
        <v>49</v>
      </c>
      <c r="B61" s="510" t="s">
        <v>401</v>
      </c>
      <c r="C61" s="502"/>
      <c r="D61" s="503"/>
      <c r="E61" s="502"/>
      <c r="F61" s="509">
        <v>49</v>
      </c>
      <c r="G61" s="510" t="s">
        <v>401</v>
      </c>
      <c r="H61" s="502"/>
      <c r="I61" s="503"/>
      <c r="K61" s="509">
        <v>49</v>
      </c>
      <c r="L61" s="510" t="s">
        <v>401</v>
      </c>
      <c r="M61" s="502"/>
      <c r="N61" s="503"/>
      <c r="P61" s="509">
        <v>49</v>
      </c>
      <c r="Q61" s="510" t="s">
        <v>401</v>
      </c>
      <c r="R61" s="502"/>
      <c r="S61" s="503"/>
    </row>
    <row r="62" spans="1:19">
      <c r="A62" s="509">
        <v>50</v>
      </c>
      <c r="B62" s="510" t="s">
        <v>402</v>
      </c>
      <c r="C62" s="502"/>
      <c r="D62" s="503"/>
      <c r="E62" s="502"/>
      <c r="F62" s="509">
        <v>50</v>
      </c>
      <c r="G62" s="510" t="s">
        <v>402</v>
      </c>
      <c r="H62" s="502"/>
      <c r="I62" s="503"/>
      <c r="K62" s="509">
        <v>50</v>
      </c>
      <c r="L62" s="510" t="s">
        <v>402</v>
      </c>
      <c r="M62" s="502"/>
      <c r="N62" s="503"/>
      <c r="P62" s="509">
        <v>50</v>
      </c>
      <c r="Q62" s="510" t="s">
        <v>402</v>
      </c>
      <c r="R62" s="502"/>
      <c r="S62" s="503"/>
    </row>
    <row r="63" spans="1:19">
      <c r="A63" s="509">
        <v>51</v>
      </c>
      <c r="B63" s="510" t="s">
        <v>403</v>
      </c>
      <c r="C63" s="502"/>
      <c r="D63" s="503"/>
      <c r="E63" s="502"/>
      <c r="F63" s="509">
        <v>51</v>
      </c>
      <c r="G63" s="510" t="s">
        <v>403</v>
      </c>
      <c r="H63" s="502"/>
      <c r="I63" s="503"/>
      <c r="K63" s="509">
        <v>51</v>
      </c>
      <c r="L63" s="510" t="s">
        <v>403</v>
      </c>
      <c r="M63" s="502"/>
      <c r="N63" s="503"/>
      <c r="P63" s="509">
        <v>51</v>
      </c>
      <c r="Q63" s="510" t="s">
        <v>403</v>
      </c>
      <c r="R63" s="502"/>
      <c r="S63" s="503"/>
    </row>
    <row r="64" spans="1:19">
      <c r="A64" s="509">
        <v>52</v>
      </c>
      <c r="B64" s="510" t="s">
        <v>404</v>
      </c>
      <c r="C64" s="502"/>
      <c r="D64" s="503"/>
      <c r="E64" s="502"/>
      <c r="F64" s="509">
        <v>52</v>
      </c>
      <c r="G64" s="510" t="s">
        <v>404</v>
      </c>
      <c r="H64" s="502"/>
      <c r="I64" s="503"/>
      <c r="K64" s="509">
        <v>52</v>
      </c>
      <c r="L64" s="510" t="s">
        <v>404</v>
      </c>
      <c r="M64" s="502"/>
      <c r="N64" s="503"/>
      <c r="P64" s="509">
        <v>52</v>
      </c>
      <c r="Q64" s="510" t="s">
        <v>404</v>
      </c>
      <c r="R64" s="502"/>
      <c r="S64" s="503"/>
    </row>
    <row r="65" spans="1:19">
      <c r="A65" s="509">
        <v>53</v>
      </c>
      <c r="B65" s="510" t="s">
        <v>405</v>
      </c>
      <c r="C65" s="502"/>
      <c r="D65" s="503"/>
      <c r="E65" s="502"/>
      <c r="F65" s="509">
        <v>53</v>
      </c>
      <c r="G65" s="510" t="s">
        <v>405</v>
      </c>
      <c r="H65" s="502"/>
      <c r="I65" s="503"/>
      <c r="K65" s="509">
        <v>53</v>
      </c>
      <c r="L65" s="510" t="s">
        <v>405</v>
      </c>
      <c r="M65" s="502"/>
      <c r="N65" s="503"/>
      <c r="P65" s="509">
        <v>53</v>
      </c>
      <c r="Q65" s="510" t="s">
        <v>405</v>
      </c>
      <c r="R65" s="502"/>
      <c r="S65" s="503"/>
    </row>
    <row r="66" spans="1:19">
      <c r="A66" s="509">
        <v>54</v>
      </c>
      <c r="B66" s="510" t="s">
        <v>406</v>
      </c>
      <c r="C66" s="502"/>
      <c r="D66" s="503"/>
      <c r="E66" s="502"/>
      <c r="F66" s="509">
        <v>54</v>
      </c>
      <c r="G66" s="510" t="s">
        <v>406</v>
      </c>
      <c r="H66" s="502"/>
      <c r="I66" s="503"/>
      <c r="K66" s="509">
        <v>54</v>
      </c>
      <c r="L66" s="510" t="s">
        <v>406</v>
      </c>
      <c r="M66" s="502"/>
      <c r="N66" s="503"/>
      <c r="P66" s="509">
        <v>54</v>
      </c>
      <c r="Q66" s="510" t="s">
        <v>406</v>
      </c>
      <c r="R66" s="502"/>
      <c r="S66" s="503"/>
    </row>
    <row r="67" spans="1:19">
      <c r="A67" s="509">
        <v>55</v>
      </c>
      <c r="B67" s="510" t="s">
        <v>407</v>
      </c>
      <c r="C67" s="502"/>
      <c r="D67" s="503"/>
      <c r="E67" s="502"/>
      <c r="F67" s="509">
        <v>55</v>
      </c>
      <c r="G67" s="510" t="s">
        <v>407</v>
      </c>
      <c r="H67" s="502"/>
      <c r="I67" s="503"/>
      <c r="K67" s="509">
        <v>55</v>
      </c>
      <c r="L67" s="510" t="s">
        <v>407</v>
      </c>
      <c r="M67" s="502"/>
      <c r="N67" s="503"/>
      <c r="P67" s="509">
        <v>55</v>
      </c>
      <c r="Q67" s="510" t="s">
        <v>407</v>
      </c>
      <c r="R67" s="502"/>
      <c r="S67" s="503"/>
    </row>
    <row r="68" spans="1:19">
      <c r="A68" s="509">
        <v>56</v>
      </c>
      <c r="B68" s="510" t="s">
        <v>408</v>
      </c>
      <c r="C68" s="502"/>
      <c r="D68" s="503"/>
      <c r="E68" s="502"/>
      <c r="F68" s="509">
        <v>56</v>
      </c>
      <c r="G68" s="510" t="s">
        <v>408</v>
      </c>
      <c r="H68" s="502"/>
      <c r="I68" s="503"/>
      <c r="K68" s="509">
        <v>56</v>
      </c>
      <c r="L68" s="510" t="s">
        <v>408</v>
      </c>
      <c r="M68" s="502"/>
      <c r="N68" s="503"/>
      <c r="P68" s="509">
        <v>56</v>
      </c>
      <c r="Q68" s="510" t="s">
        <v>408</v>
      </c>
      <c r="R68" s="502"/>
      <c r="S68" s="503"/>
    </row>
    <row r="69" spans="1:19">
      <c r="A69" s="509">
        <v>57</v>
      </c>
      <c r="B69" s="510" t="s">
        <v>409</v>
      </c>
      <c r="C69" s="502"/>
      <c r="D69" s="503"/>
      <c r="E69" s="502"/>
      <c r="F69" s="509">
        <v>57</v>
      </c>
      <c r="G69" s="510" t="s">
        <v>409</v>
      </c>
      <c r="H69" s="502"/>
      <c r="I69" s="503"/>
      <c r="K69" s="509">
        <v>57</v>
      </c>
      <c r="L69" s="510" t="s">
        <v>409</v>
      </c>
      <c r="M69" s="502"/>
      <c r="N69" s="503"/>
      <c r="P69" s="509">
        <v>57</v>
      </c>
      <c r="Q69" s="510" t="s">
        <v>409</v>
      </c>
      <c r="R69" s="502"/>
      <c r="S69" s="503"/>
    </row>
    <row r="70" spans="1:19">
      <c r="A70" s="509">
        <v>58</v>
      </c>
      <c r="B70" s="510" t="s">
        <v>410</v>
      </c>
      <c r="C70" s="502"/>
      <c r="D70" s="503"/>
      <c r="E70" s="502"/>
      <c r="F70" s="509">
        <v>58</v>
      </c>
      <c r="G70" s="510" t="s">
        <v>410</v>
      </c>
      <c r="H70" s="502"/>
      <c r="I70" s="503"/>
      <c r="K70" s="509">
        <v>58</v>
      </c>
      <c r="L70" s="510" t="s">
        <v>410</v>
      </c>
      <c r="M70" s="502"/>
      <c r="N70" s="503"/>
      <c r="P70" s="509">
        <v>58</v>
      </c>
      <c r="Q70" s="510" t="s">
        <v>410</v>
      </c>
      <c r="R70" s="502"/>
      <c r="S70" s="503"/>
    </row>
    <row r="71" spans="1:19">
      <c r="A71" s="509">
        <v>59</v>
      </c>
      <c r="B71" s="510" t="s">
        <v>411</v>
      </c>
      <c r="C71" s="502"/>
      <c r="D71" s="503"/>
      <c r="E71" s="502"/>
      <c r="F71" s="509">
        <v>59</v>
      </c>
      <c r="G71" s="510" t="s">
        <v>411</v>
      </c>
      <c r="H71" s="502"/>
      <c r="I71" s="503"/>
      <c r="K71" s="509">
        <v>59</v>
      </c>
      <c r="L71" s="510" t="s">
        <v>411</v>
      </c>
      <c r="M71" s="502"/>
      <c r="N71" s="503"/>
      <c r="P71" s="509">
        <v>59</v>
      </c>
      <c r="Q71" s="510" t="s">
        <v>411</v>
      </c>
      <c r="R71" s="502"/>
      <c r="S71" s="503"/>
    </row>
    <row r="72" spans="1:19">
      <c r="A72" s="509">
        <v>60</v>
      </c>
      <c r="B72" s="510" t="s">
        <v>412</v>
      </c>
      <c r="C72" s="502"/>
      <c r="D72" s="503"/>
      <c r="E72" s="502"/>
      <c r="F72" s="509">
        <v>60</v>
      </c>
      <c r="G72" s="510" t="s">
        <v>412</v>
      </c>
      <c r="H72" s="502"/>
      <c r="I72" s="503"/>
      <c r="K72" s="509">
        <v>60</v>
      </c>
      <c r="L72" s="510" t="s">
        <v>412</v>
      </c>
      <c r="M72" s="502"/>
      <c r="N72" s="503"/>
      <c r="P72" s="509">
        <v>60</v>
      </c>
      <c r="Q72" s="510" t="s">
        <v>412</v>
      </c>
      <c r="R72" s="502"/>
      <c r="S72" s="503"/>
    </row>
    <row r="73" spans="1:19">
      <c r="A73" s="509">
        <v>61</v>
      </c>
      <c r="B73" s="510" t="s">
        <v>413</v>
      </c>
      <c r="C73" s="502"/>
      <c r="D73" s="503"/>
      <c r="E73" s="502"/>
      <c r="F73" s="509">
        <v>61</v>
      </c>
      <c r="G73" s="510" t="s">
        <v>413</v>
      </c>
      <c r="H73" s="502"/>
      <c r="I73" s="503"/>
      <c r="K73" s="509">
        <v>61</v>
      </c>
      <c r="L73" s="510" t="s">
        <v>413</v>
      </c>
      <c r="M73" s="502"/>
      <c r="N73" s="503"/>
      <c r="P73" s="509">
        <v>61</v>
      </c>
      <c r="Q73" s="510" t="s">
        <v>413</v>
      </c>
      <c r="R73" s="502"/>
      <c r="S73" s="503"/>
    </row>
    <row r="74" spans="1:19">
      <c r="A74" s="509">
        <v>62</v>
      </c>
      <c r="B74" s="510" t="s">
        <v>414</v>
      </c>
      <c r="C74" s="502"/>
      <c r="D74" s="503"/>
      <c r="E74" s="502"/>
      <c r="F74" s="509">
        <v>62</v>
      </c>
      <c r="G74" s="510" t="s">
        <v>414</v>
      </c>
      <c r="H74" s="502"/>
      <c r="I74" s="503"/>
      <c r="K74" s="509">
        <v>62</v>
      </c>
      <c r="L74" s="510" t="s">
        <v>414</v>
      </c>
      <c r="M74" s="502"/>
      <c r="N74" s="503"/>
      <c r="P74" s="509">
        <v>62</v>
      </c>
      <c r="Q74" s="510" t="s">
        <v>414</v>
      </c>
      <c r="R74" s="502"/>
      <c r="S74" s="503"/>
    </row>
    <row r="75" spans="1:19">
      <c r="A75" s="509">
        <v>63</v>
      </c>
      <c r="B75" s="510" t="s">
        <v>415</v>
      </c>
      <c r="C75" s="502"/>
      <c r="D75" s="503"/>
      <c r="E75" s="502"/>
      <c r="F75" s="509">
        <v>63</v>
      </c>
      <c r="G75" s="510" t="s">
        <v>415</v>
      </c>
      <c r="H75" s="502"/>
      <c r="I75" s="503"/>
      <c r="K75" s="509">
        <v>63</v>
      </c>
      <c r="L75" s="510" t="s">
        <v>415</v>
      </c>
      <c r="M75" s="502"/>
      <c r="N75" s="503"/>
      <c r="P75" s="509">
        <v>63</v>
      </c>
      <c r="Q75" s="510" t="s">
        <v>415</v>
      </c>
      <c r="R75" s="502"/>
      <c r="S75" s="503"/>
    </row>
    <row r="76" spans="1:19">
      <c r="A76" s="509">
        <v>64</v>
      </c>
      <c r="B76" s="510" t="s">
        <v>416</v>
      </c>
      <c r="C76" s="502"/>
      <c r="D76" s="503"/>
      <c r="E76" s="502"/>
      <c r="F76" s="509">
        <v>64</v>
      </c>
      <c r="G76" s="510" t="s">
        <v>416</v>
      </c>
      <c r="H76" s="502"/>
      <c r="I76" s="503"/>
      <c r="K76" s="509">
        <v>64</v>
      </c>
      <c r="L76" s="510" t="s">
        <v>416</v>
      </c>
      <c r="M76" s="502"/>
      <c r="N76" s="503"/>
      <c r="P76" s="509">
        <v>64</v>
      </c>
      <c r="Q76" s="510" t="s">
        <v>416</v>
      </c>
      <c r="R76" s="502"/>
      <c r="S76" s="503"/>
    </row>
    <row r="77" spans="1:19">
      <c r="A77" s="509">
        <v>65</v>
      </c>
      <c r="B77" s="510" t="s">
        <v>417</v>
      </c>
      <c r="C77" s="502"/>
      <c r="D77" s="503"/>
      <c r="E77" s="502"/>
      <c r="F77" s="509">
        <v>65</v>
      </c>
      <c r="G77" s="510" t="s">
        <v>417</v>
      </c>
      <c r="H77" s="502"/>
      <c r="I77" s="503"/>
      <c r="K77" s="509">
        <v>65</v>
      </c>
      <c r="L77" s="510" t="s">
        <v>417</v>
      </c>
      <c r="M77" s="502"/>
      <c r="N77" s="503"/>
      <c r="P77" s="509">
        <v>65</v>
      </c>
      <c r="Q77" s="510" t="s">
        <v>417</v>
      </c>
      <c r="R77" s="502"/>
      <c r="S77" s="503"/>
    </row>
    <row r="78" spans="1:19">
      <c r="A78" s="509">
        <v>66</v>
      </c>
      <c r="B78" s="510" t="s">
        <v>418</v>
      </c>
      <c r="C78" s="502"/>
      <c r="D78" s="503"/>
      <c r="E78" s="502"/>
      <c r="F78" s="509">
        <v>66</v>
      </c>
      <c r="G78" s="510" t="s">
        <v>418</v>
      </c>
      <c r="H78" s="502"/>
      <c r="I78" s="503"/>
      <c r="K78" s="509">
        <v>66</v>
      </c>
      <c r="L78" s="510" t="s">
        <v>418</v>
      </c>
      <c r="M78" s="502"/>
      <c r="N78" s="503"/>
      <c r="P78" s="509">
        <v>66</v>
      </c>
      <c r="Q78" s="510" t="s">
        <v>418</v>
      </c>
      <c r="R78" s="502"/>
      <c r="S78" s="503"/>
    </row>
    <row r="79" spans="1:19">
      <c r="A79" s="509">
        <v>67</v>
      </c>
      <c r="B79" s="510" t="s">
        <v>419</v>
      </c>
      <c r="C79" s="502"/>
      <c r="D79" s="503"/>
      <c r="E79" s="502"/>
      <c r="F79" s="509">
        <v>67</v>
      </c>
      <c r="G79" s="510" t="s">
        <v>419</v>
      </c>
      <c r="H79" s="502"/>
      <c r="I79" s="503"/>
      <c r="K79" s="509">
        <v>67</v>
      </c>
      <c r="L79" s="510" t="s">
        <v>419</v>
      </c>
      <c r="M79" s="502"/>
      <c r="N79" s="503"/>
      <c r="P79" s="509">
        <v>67</v>
      </c>
      <c r="Q79" s="510" t="s">
        <v>419</v>
      </c>
      <c r="R79" s="502"/>
      <c r="S79" s="503"/>
    </row>
    <row r="80" spans="1:19">
      <c r="A80" s="509">
        <v>68</v>
      </c>
      <c r="B80" s="510" t="s">
        <v>420</v>
      </c>
      <c r="C80" s="502"/>
      <c r="D80" s="503"/>
      <c r="E80" s="502"/>
      <c r="F80" s="509">
        <v>68</v>
      </c>
      <c r="G80" s="510" t="s">
        <v>420</v>
      </c>
      <c r="H80" s="502"/>
      <c r="I80" s="503"/>
      <c r="K80" s="509">
        <v>68</v>
      </c>
      <c r="L80" s="510" t="s">
        <v>420</v>
      </c>
      <c r="M80" s="502"/>
      <c r="N80" s="503"/>
      <c r="P80" s="509">
        <v>68</v>
      </c>
      <c r="Q80" s="510" t="s">
        <v>420</v>
      </c>
      <c r="R80" s="502"/>
      <c r="S80" s="503"/>
    </row>
    <row r="81" spans="1:19">
      <c r="A81" s="509">
        <v>69</v>
      </c>
      <c r="B81" s="510" t="s">
        <v>421</v>
      </c>
      <c r="C81" s="502"/>
      <c r="D81" s="503"/>
      <c r="E81" s="502"/>
      <c r="F81" s="509">
        <v>69</v>
      </c>
      <c r="G81" s="510" t="s">
        <v>421</v>
      </c>
      <c r="H81" s="502"/>
      <c r="I81" s="503"/>
      <c r="K81" s="509">
        <v>69</v>
      </c>
      <c r="L81" s="510" t="s">
        <v>421</v>
      </c>
      <c r="M81" s="502"/>
      <c r="N81" s="503"/>
      <c r="P81" s="509">
        <v>69</v>
      </c>
      <c r="Q81" s="510" t="s">
        <v>421</v>
      </c>
      <c r="R81" s="502"/>
      <c r="S81" s="503"/>
    </row>
    <row r="82" spans="1:19">
      <c r="A82" s="509">
        <v>70</v>
      </c>
      <c r="B82" s="510" t="s">
        <v>422</v>
      </c>
      <c r="C82" s="502"/>
      <c r="D82" s="503"/>
      <c r="E82" s="502"/>
      <c r="F82" s="509">
        <v>70</v>
      </c>
      <c r="G82" s="510" t="s">
        <v>422</v>
      </c>
      <c r="H82" s="502"/>
      <c r="I82" s="503"/>
      <c r="K82" s="509">
        <v>70</v>
      </c>
      <c r="L82" s="510" t="s">
        <v>422</v>
      </c>
      <c r="M82" s="502"/>
      <c r="N82" s="503"/>
      <c r="P82" s="509">
        <v>70</v>
      </c>
      <c r="Q82" s="510" t="s">
        <v>422</v>
      </c>
      <c r="R82" s="502"/>
      <c r="S82" s="503"/>
    </row>
    <row r="83" spans="1:19">
      <c r="A83" s="509">
        <v>71</v>
      </c>
      <c r="B83" s="510" t="s">
        <v>423</v>
      </c>
      <c r="C83" s="502"/>
      <c r="D83" s="503"/>
      <c r="E83" s="502"/>
      <c r="F83" s="509">
        <v>71</v>
      </c>
      <c r="G83" s="510" t="s">
        <v>423</v>
      </c>
      <c r="H83" s="502"/>
      <c r="I83" s="503"/>
      <c r="K83" s="509">
        <v>71</v>
      </c>
      <c r="L83" s="510" t="s">
        <v>423</v>
      </c>
      <c r="M83" s="502"/>
      <c r="N83" s="503"/>
      <c r="P83" s="509">
        <v>71</v>
      </c>
      <c r="Q83" s="510" t="s">
        <v>423</v>
      </c>
      <c r="R83" s="502"/>
      <c r="S83" s="503"/>
    </row>
    <row r="84" spans="1:19">
      <c r="A84" s="509">
        <v>72</v>
      </c>
      <c r="B84" s="510" t="s">
        <v>424</v>
      </c>
      <c r="C84" s="502"/>
      <c r="D84" s="503"/>
      <c r="E84" s="502"/>
      <c r="F84" s="509">
        <v>72</v>
      </c>
      <c r="G84" s="510" t="s">
        <v>424</v>
      </c>
      <c r="H84" s="502"/>
      <c r="I84" s="503"/>
      <c r="K84" s="509">
        <v>72</v>
      </c>
      <c r="L84" s="510" t="s">
        <v>424</v>
      </c>
      <c r="M84" s="502"/>
      <c r="N84" s="503"/>
      <c r="P84" s="509">
        <v>72</v>
      </c>
      <c r="Q84" s="510" t="s">
        <v>424</v>
      </c>
      <c r="R84" s="502"/>
      <c r="S84" s="503"/>
    </row>
    <row r="85" spans="1:19">
      <c r="A85" s="509">
        <v>73</v>
      </c>
      <c r="B85" s="510" t="s">
        <v>425</v>
      </c>
      <c r="C85" s="502"/>
      <c r="D85" s="503"/>
      <c r="E85" s="502"/>
      <c r="F85" s="509">
        <v>73</v>
      </c>
      <c r="G85" s="510" t="s">
        <v>425</v>
      </c>
      <c r="H85" s="502"/>
      <c r="I85" s="503"/>
      <c r="K85" s="509">
        <v>73</v>
      </c>
      <c r="L85" s="510" t="s">
        <v>425</v>
      </c>
      <c r="M85" s="502"/>
      <c r="N85" s="503"/>
      <c r="P85" s="509">
        <v>73</v>
      </c>
      <c r="Q85" s="510" t="s">
        <v>425</v>
      </c>
      <c r="R85" s="502"/>
      <c r="S85" s="503"/>
    </row>
    <row r="86" spans="1:19">
      <c r="A86" s="509">
        <v>74</v>
      </c>
      <c r="B86" s="510" t="s">
        <v>426</v>
      </c>
      <c r="C86" s="502"/>
      <c r="D86" s="503"/>
      <c r="E86" s="502"/>
      <c r="F86" s="509">
        <v>74</v>
      </c>
      <c r="G86" s="510" t="s">
        <v>426</v>
      </c>
      <c r="H86" s="502"/>
      <c r="I86" s="503"/>
      <c r="K86" s="509">
        <v>74</v>
      </c>
      <c r="L86" s="510" t="s">
        <v>426</v>
      </c>
      <c r="M86" s="502"/>
      <c r="N86" s="503"/>
      <c r="P86" s="509">
        <v>74</v>
      </c>
      <c r="Q86" s="510" t="s">
        <v>426</v>
      </c>
      <c r="R86" s="502"/>
      <c r="S86" s="503"/>
    </row>
    <row r="87" spans="1:19">
      <c r="A87" s="509">
        <v>75</v>
      </c>
      <c r="B87" s="510" t="s">
        <v>427</v>
      </c>
      <c r="C87" s="502"/>
      <c r="D87" s="503"/>
      <c r="E87" s="502"/>
      <c r="F87" s="509">
        <v>75</v>
      </c>
      <c r="G87" s="510" t="s">
        <v>427</v>
      </c>
      <c r="H87" s="502"/>
      <c r="I87" s="503"/>
      <c r="K87" s="509">
        <v>75</v>
      </c>
      <c r="L87" s="510" t="s">
        <v>427</v>
      </c>
      <c r="M87" s="502"/>
      <c r="N87" s="503"/>
      <c r="P87" s="509">
        <v>75</v>
      </c>
      <c r="Q87" s="510" t="s">
        <v>427</v>
      </c>
      <c r="R87" s="502"/>
      <c r="S87" s="503"/>
    </row>
    <row r="88" spans="1:19">
      <c r="A88" s="509">
        <v>76</v>
      </c>
      <c r="B88" s="510" t="s">
        <v>428</v>
      </c>
      <c r="C88" s="502"/>
      <c r="D88" s="503"/>
      <c r="E88" s="502"/>
      <c r="F88" s="509">
        <v>76</v>
      </c>
      <c r="G88" s="510" t="s">
        <v>428</v>
      </c>
      <c r="H88" s="502"/>
      <c r="I88" s="503"/>
      <c r="K88" s="509">
        <v>76</v>
      </c>
      <c r="L88" s="510" t="s">
        <v>428</v>
      </c>
      <c r="M88" s="502"/>
      <c r="N88" s="503"/>
      <c r="P88" s="509">
        <v>76</v>
      </c>
      <c r="Q88" s="510" t="s">
        <v>428</v>
      </c>
      <c r="R88" s="502"/>
      <c r="S88" s="503"/>
    </row>
    <row r="89" spans="1:19">
      <c r="A89" s="509">
        <v>77</v>
      </c>
      <c r="B89" s="510" t="s">
        <v>429</v>
      </c>
      <c r="C89" s="502"/>
      <c r="D89" s="503"/>
      <c r="E89" s="502"/>
      <c r="F89" s="509">
        <v>77</v>
      </c>
      <c r="G89" s="510" t="s">
        <v>429</v>
      </c>
      <c r="H89" s="502"/>
      <c r="I89" s="503"/>
      <c r="K89" s="509">
        <v>77</v>
      </c>
      <c r="L89" s="510" t="s">
        <v>429</v>
      </c>
      <c r="M89" s="502"/>
      <c r="N89" s="503"/>
      <c r="P89" s="509">
        <v>77</v>
      </c>
      <c r="Q89" s="510" t="s">
        <v>429</v>
      </c>
      <c r="R89" s="502"/>
      <c r="S89" s="503"/>
    </row>
    <row r="90" spans="1:19">
      <c r="A90" s="509">
        <v>78</v>
      </c>
      <c r="B90" s="510" t="s">
        <v>430</v>
      </c>
      <c r="C90" s="502"/>
      <c r="D90" s="503"/>
      <c r="E90" s="502"/>
      <c r="F90" s="509">
        <v>78</v>
      </c>
      <c r="G90" s="510" t="s">
        <v>430</v>
      </c>
      <c r="H90" s="502"/>
      <c r="I90" s="503"/>
      <c r="K90" s="509">
        <v>78</v>
      </c>
      <c r="L90" s="510" t="s">
        <v>430</v>
      </c>
      <c r="M90" s="502"/>
      <c r="N90" s="503"/>
      <c r="P90" s="509">
        <v>78</v>
      </c>
      <c r="Q90" s="510" t="s">
        <v>430</v>
      </c>
      <c r="R90" s="502"/>
      <c r="S90" s="503"/>
    </row>
    <row r="91" spans="1:19">
      <c r="A91" s="509">
        <v>79</v>
      </c>
      <c r="B91" s="510" t="s">
        <v>431</v>
      </c>
      <c r="C91" s="502"/>
      <c r="D91" s="503"/>
      <c r="E91" s="502"/>
      <c r="F91" s="509">
        <v>79</v>
      </c>
      <c r="G91" s="510" t="s">
        <v>431</v>
      </c>
      <c r="H91" s="502"/>
      <c r="I91" s="503"/>
      <c r="K91" s="509">
        <v>79</v>
      </c>
      <c r="L91" s="510" t="s">
        <v>431</v>
      </c>
      <c r="M91" s="502"/>
      <c r="N91" s="503"/>
      <c r="P91" s="509">
        <v>79</v>
      </c>
      <c r="Q91" s="510" t="s">
        <v>431</v>
      </c>
      <c r="R91" s="502"/>
      <c r="S91" s="503"/>
    </row>
    <row r="92" spans="1:19">
      <c r="A92" s="509">
        <v>80</v>
      </c>
      <c r="B92" s="510" t="s">
        <v>432</v>
      </c>
      <c r="C92" s="502"/>
      <c r="D92" s="503"/>
      <c r="E92" s="502"/>
      <c r="F92" s="509">
        <v>80</v>
      </c>
      <c r="G92" s="510" t="s">
        <v>432</v>
      </c>
      <c r="H92" s="502"/>
      <c r="I92" s="503"/>
      <c r="K92" s="509">
        <v>80</v>
      </c>
      <c r="L92" s="510" t="s">
        <v>432</v>
      </c>
      <c r="M92" s="502"/>
      <c r="N92" s="503"/>
      <c r="P92" s="509">
        <v>80</v>
      </c>
      <c r="Q92" s="510" t="s">
        <v>432</v>
      </c>
      <c r="R92" s="502"/>
      <c r="S92" s="503"/>
    </row>
    <row r="93" spans="1:19">
      <c r="A93" s="509">
        <v>81</v>
      </c>
      <c r="B93" s="510" t="s">
        <v>433</v>
      </c>
      <c r="C93" s="502"/>
      <c r="D93" s="503"/>
      <c r="E93" s="502"/>
      <c r="F93" s="509">
        <v>81</v>
      </c>
      <c r="G93" s="510" t="s">
        <v>433</v>
      </c>
      <c r="H93" s="502"/>
      <c r="I93" s="503"/>
      <c r="K93" s="509">
        <v>81</v>
      </c>
      <c r="L93" s="510" t="s">
        <v>433</v>
      </c>
      <c r="M93" s="502"/>
      <c r="N93" s="503"/>
      <c r="P93" s="509">
        <v>81</v>
      </c>
      <c r="Q93" s="510" t="s">
        <v>433</v>
      </c>
      <c r="R93" s="502"/>
      <c r="S93" s="503"/>
    </row>
    <row r="94" spans="1:19">
      <c r="A94" s="509">
        <v>82</v>
      </c>
      <c r="B94" s="510" t="s">
        <v>434</v>
      </c>
      <c r="C94" s="502"/>
      <c r="D94" s="503"/>
      <c r="E94" s="502"/>
      <c r="F94" s="509">
        <v>82</v>
      </c>
      <c r="G94" s="510" t="s">
        <v>434</v>
      </c>
      <c r="H94" s="502"/>
      <c r="I94" s="503"/>
      <c r="K94" s="509">
        <v>82</v>
      </c>
      <c r="L94" s="510" t="s">
        <v>434</v>
      </c>
      <c r="M94" s="502"/>
      <c r="N94" s="503"/>
      <c r="P94" s="509">
        <v>82</v>
      </c>
      <c r="Q94" s="510" t="s">
        <v>434</v>
      </c>
      <c r="R94" s="502"/>
      <c r="S94" s="503"/>
    </row>
    <row r="95" spans="1:19">
      <c r="A95" s="509">
        <v>83</v>
      </c>
      <c r="B95" s="510" t="s">
        <v>435</v>
      </c>
      <c r="C95" s="502"/>
      <c r="D95" s="503"/>
      <c r="E95" s="502"/>
      <c r="F95" s="509">
        <v>83</v>
      </c>
      <c r="G95" s="510" t="s">
        <v>435</v>
      </c>
      <c r="H95" s="502"/>
      <c r="I95" s="503"/>
      <c r="K95" s="509">
        <v>83</v>
      </c>
      <c r="L95" s="510" t="s">
        <v>435</v>
      </c>
      <c r="M95" s="502"/>
      <c r="N95" s="503"/>
      <c r="P95" s="509">
        <v>83</v>
      </c>
      <c r="Q95" s="510" t="s">
        <v>435</v>
      </c>
      <c r="R95" s="502"/>
      <c r="S95" s="503"/>
    </row>
    <row r="96" spans="1:19">
      <c r="A96" s="509">
        <v>84</v>
      </c>
      <c r="B96" s="510" t="s">
        <v>436</v>
      </c>
      <c r="C96" s="502"/>
      <c r="D96" s="503"/>
      <c r="E96" s="502"/>
      <c r="F96" s="509">
        <v>84</v>
      </c>
      <c r="G96" s="510" t="s">
        <v>436</v>
      </c>
      <c r="H96" s="502"/>
      <c r="I96" s="503"/>
      <c r="K96" s="509">
        <v>84</v>
      </c>
      <c r="L96" s="510" t="s">
        <v>436</v>
      </c>
      <c r="M96" s="502"/>
      <c r="N96" s="503"/>
      <c r="P96" s="509">
        <v>84</v>
      </c>
      <c r="Q96" s="510" t="s">
        <v>436</v>
      </c>
      <c r="R96" s="502"/>
      <c r="S96" s="503"/>
    </row>
    <row r="97" spans="1:19">
      <c r="A97" s="509">
        <v>85</v>
      </c>
      <c r="B97" s="510" t="s">
        <v>437</v>
      </c>
      <c r="C97" s="502"/>
      <c r="D97" s="503"/>
      <c r="E97" s="502"/>
      <c r="F97" s="509">
        <v>85</v>
      </c>
      <c r="G97" s="510" t="s">
        <v>437</v>
      </c>
      <c r="H97" s="502"/>
      <c r="I97" s="503"/>
      <c r="K97" s="509">
        <v>85</v>
      </c>
      <c r="L97" s="510" t="s">
        <v>437</v>
      </c>
      <c r="M97" s="502"/>
      <c r="N97" s="503"/>
      <c r="P97" s="509">
        <v>85</v>
      </c>
      <c r="Q97" s="510" t="s">
        <v>437</v>
      </c>
      <c r="R97" s="502"/>
      <c r="S97" s="503"/>
    </row>
    <row r="98" spans="1:19">
      <c r="A98" s="509">
        <v>86</v>
      </c>
      <c r="B98" s="510" t="s">
        <v>438</v>
      </c>
      <c r="C98" s="502"/>
      <c r="D98" s="503"/>
      <c r="E98" s="502"/>
      <c r="F98" s="509">
        <v>86</v>
      </c>
      <c r="G98" s="510" t="s">
        <v>438</v>
      </c>
      <c r="H98" s="502"/>
      <c r="I98" s="503"/>
      <c r="K98" s="509">
        <v>86</v>
      </c>
      <c r="L98" s="510" t="s">
        <v>438</v>
      </c>
      <c r="M98" s="502"/>
      <c r="N98" s="503"/>
      <c r="P98" s="509">
        <v>86</v>
      </c>
      <c r="Q98" s="510" t="s">
        <v>438</v>
      </c>
      <c r="R98" s="502"/>
      <c r="S98" s="503"/>
    </row>
    <row r="99" spans="1:19">
      <c r="A99" s="509">
        <v>87</v>
      </c>
      <c r="B99" s="510" t="s">
        <v>439</v>
      </c>
      <c r="C99" s="502"/>
      <c r="D99" s="503"/>
      <c r="E99" s="502"/>
      <c r="F99" s="509">
        <v>87</v>
      </c>
      <c r="G99" s="510" t="s">
        <v>439</v>
      </c>
      <c r="H99" s="502"/>
      <c r="I99" s="503"/>
      <c r="K99" s="509">
        <v>87</v>
      </c>
      <c r="L99" s="510" t="s">
        <v>439</v>
      </c>
      <c r="M99" s="502"/>
      <c r="N99" s="503"/>
      <c r="P99" s="509">
        <v>87</v>
      </c>
      <c r="Q99" s="510" t="s">
        <v>439</v>
      </c>
      <c r="R99" s="502"/>
      <c r="S99" s="503"/>
    </row>
    <row r="100" spans="1:19">
      <c r="A100" s="509">
        <v>88</v>
      </c>
      <c r="B100" s="510" t="s">
        <v>440</v>
      </c>
      <c r="C100" s="502"/>
      <c r="D100" s="503"/>
      <c r="E100" s="502"/>
      <c r="F100" s="509">
        <v>88</v>
      </c>
      <c r="G100" s="510" t="s">
        <v>440</v>
      </c>
      <c r="H100" s="502"/>
      <c r="I100" s="503"/>
      <c r="K100" s="509">
        <v>88</v>
      </c>
      <c r="L100" s="510" t="s">
        <v>440</v>
      </c>
      <c r="M100" s="502"/>
      <c r="N100" s="503"/>
      <c r="P100" s="509">
        <v>88</v>
      </c>
      <c r="Q100" s="510" t="s">
        <v>440</v>
      </c>
      <c r="R100" s="502"/>
      <c r="S100" s="503"/>
    </row>
    <row r="101" spans="1:19">
      <c r="A101" s="509">
        <v>89</v>
      </c>
      <c r="B101" s="510" t="s">
        <v>441</v>
      </c>
      <c r="C101" s="502"/>
      <c r="D101" s="503"/>
      <c r="E101" s="502"/>
      <c r="F101" s="509">
        <v>89</v>
      </c>
      <c r="G101" s="510" t="s">
        <v>441</v>
      </c>
      <c r="H101" s="502"/>
      <c r="I101" s="503"/>
      <c r="K101" s="509">
        <v>89</v>
      </c>
      <c r="L101" s="510" t="s">
        <v>441</v>
      </c>
      <c r="M101" s="502"/>
      <c r="N101" s="503"/>
      <c r="P101" s="509">
        <v>89</v>
      </c>
      <c r="Q101" s="510" t="s">
        <v>441</v>
      </c>
      <c r="R101" s="502"/>
      <c r="S101" s="503"/>
    </row>
    <row r="102" spans="1:19">
      <c r="A102" s="509">
        <v>90</v>
      </c>
      <c r="B102" s="510" t="s">
        <v>442</v>
      </c>
      <c r="C102" s="502"/>
      <c r="D102" s="503"/>
      <c r="E102" s="502"/>
      <c r="F102" s="509">
        <v>90</v>
      </c>
      <c r="G102" s="510" t="s">
        <v>442</v>
      </c>
      <c r="H102" s="502"/>
      <c r="I102" s="503"/>
      <c r="K102" s="509">
        <v>90</v>
      </c>
      <c r="L102" s="510" t="s">
        <v>442</v>
      </c>
      <c r="M102" s="502"/>
      <c r="N102" s="503"/>
      <c r="P102" s="509">
        <v>90</v>
      </c>
      <c r="Q102" s="510" t="s">
        <v>442</v>
      </c>
      <c r="R102" s="502"/>
      <c r="S102" s="503"/>
    </row>
    <row r="103" spans="1:19">
      <c r="A103" s="509">
        <v>91</v>
      </c>
      <c r="B103" s="510" t="s">
        <v>443</v>
      </c>
      <c r="C103" s="502"/>
      <c r="D103" s="503"/>
      <c r="E103" s="502"/>
      <c r="F103" s="509">
        <v>91</v>
      </c>
      <c r="G103" s="510" t="s">
        <v>443</v>
      </c>
      <c r="H103" s="502"/>
      <c r="I103" s="503"/>
      <c r="K103" s="509">
        <v>91</v>
      </c>
      <c r="L103" s="510" t="s">
        <v>443</v>
      </c>
      <c r="M103" s="502"/>
      <c r="N103" s="503"/>
      <c r="P103" s="509">
        <v>91</v>
      </c>
      <c r="Q103" s="510" t="s">
        <v>443</v>
      </c>
      <c r="R103" s="502"/>
      <c r="S103" s="503"/>
    </row>
    <row r="104" spans="1:19">
      <c r="A104" s="509">
        <v>92</v>
      </c>
      <c r="B104" s="510" t="s">
        <v>444</v>
      </c>
      <c r="C104" s="502"/>
      <c r="D104" s="503"/>
      <c r="E104" s="502"/>
      <c r="F104" s="509">
        <v>92</v>
      </c>
      <c r="G104" s="510" t="s">
        <v>444</v>
      </c>
      <c r="H104" s="502"/>
      <c r="I104" s="503"/>
      <c r="K104" s="509">
        <v>92</v>
      </c>
      <c r="L104" s="510" t="s">
        <v>444</v>
      </c>
      <c r="M104" s="502"/>
      <c r="N104" s="503"/>
      <c r="P104" s="509">
        <v>92</v>
      </c>
      <c r="Q104" s="510" t="s">
        <v>444</v>
      </c>
      <c r="R104" s="502"/>
      <c r="S104" s="503"/>
    </row>
    <row r="105" spans="1:19">
      <c r="A105" s="509">
        <v>93</v>
      </c>
      <c r="B105" s="510" t="s">
        <v>445</v>
      </c>
      <c r="C105" s="502"/>
      <c r="D105" s="503"/>
      <c r="E105" s="502"/>
      <c r="F105" s="509">
        <v>93</v>
      </c>
      <c r="G105" s="510" t="s">
        <v>445</v>
      </c>
      <c r="H105" s="502"/>
      <c r="I105" s="503"/>
      <c r="K105" s="509">
        <v>93</v>
      </c>
      <c r="L105" s="510" t="s">
        <v>445</v>
      </c>
      <c r="M105" s="502"/>
      <c r="N105" s="503"/>
      <c r="P105" s="509">
        <v>93</v>
      </c>
      <c r="Q105" s="510" t="s">
        <v>445</v>
      </c>
      <c r="R105" s="502"/>
      <c r="S105" s="503"/>
    </row>
    <row r="106" spans="1:19">
      <c r="A106" s="509">
        <v>94</v>
      </c>
      <c r="B106" s="510" t="s">
        <v>446</v>
      </c>
      <c r="C106" s="502"/>
      <c r="D106" s="503"/>
      <c r="E106" s="502"/>
      <c r="F106" s="509">
        <v>94</v>
      </c>
      <c r="G106" s="510" t="s">
        <v>446</v>
      </c>
      <c r="H106" s="502"/>
      <c r="I106" s="503"/>
      <c r="K106" s="509">
        <v>94</v>
      </c>
      <c r="L106" s="510" t="s">
        <v>446</v>
      </c>
      <c r="M106" s="502"/>
      <c r="N106" s="503"/>
      <c r="P106" s="509">
        <v>94</v>
      </c>
      <c r="Q106" s="510" t="s">
        <v>446</v>
      </c>
      <c r="R106" s="502"/>
      <c r="S106" s="503"/>
    </row>
    <row r="107" spans="1:19">
      <c r="A107" s="509">
        <v>95</v>
      </c>
      <c r="B107" s="510" t="s">
        <v>447</v>
      </c>
      <c r="C107" s="502"/>
      <c r="D107" s="503"/>
      <c r="E107" s="502"/>
      <c r="F107" s="509">
        <v>95</v>
      </c>
      <c r="G107" s="510" t="s">
        <v>447</v>
      </c>
      <c r="H107" s="502"/>
      <c r="I107" s="503"/>
      <c r="K107" s="509">
        <v>95</v>
      </c>
      <c r="L107" s="510" t="s">
        <v>447</v>
      </c>
      <c r="M107" s="502"/>
      <c r="N107" s="503"/>
      <c r="P107" s="509">
        <v>95</v>
      </c>
      <c r="Q107" s="510" t="s">
        <v>447</v>
      </c>
      <c r="R107" s="502"/>
      <c r="S107" s="503"/>
    </row>
    <row r="108" spans="1:19">
      <c r="A108" s="509">
        <v>96</v>
      </c>
      <c r="B108" s="510" t="s">
        <v>448</v>
      </c>
      <c r="C108" s="502"/>
      <c r="D108" s="503"/>
      <c r="E108" s="502"/>
      <c r="F108" s="509">
        <v>96</v>
      </c>
      <c r="G108" s="510" t="s">
        <v>448</v>
      </c>
      <c r="H108" s="502"/>
      <c r="I108" s="503"/>
      <c r="K108" s="509">
        <v>96</v>
      </c>
      <c r="L108" s="510" t="s">
        <v>448</v>
      </c>
      <c r="M108" s="502"/>
      <c r="N108" s="503"/>
      <c r="P108" s="509">
        <v>96</v>
      </c>
      <c r="Q108" s="510" t="s">
        <v>448</v>
      </c>
      <c r="R108" s="502"/>
      <c r="S108" s="503"/>
    </row>
    <row r="109" spans="1:19">
      <c r="A109" s="509">
        <v>97</v>
      </c>
      <c r="B109" s="510" t="s">
        <v>449</v>
      </c>
      <c r="C109" s="502"/>
      <c r="D109" s="503"/>
      <c r="E109" s="502"/>
      <c r="F109" s="509">
        <v>97</v>
      </c>
      <c r="G109" s="510" t="s">
        <v>449</v>
      </c>
      <c r="H109" s="502"/>
      <c r="I109" s="503"/>
      <c r="K109" s="509">
        <v>97</v>
      </c>
      <c r="L109" s="510" t="s">
        <v>449</v>
      </c>
      <c r="M109" s="502"/>
      <c r="N109" s="503"/>
      <c r="P109" s="509">
        <v>97</v>
      </c>
      <c r="Q109" s="510" t="s">
        <v>449</v>
      </c>
      <c r="R109" s="502"/>
      <c r="S109" s="503"/>
    </row>
    <row r="110" spans="1:19">
      <c r="A110" s="509">
        <v>98</v>
      </c>
      <c r="B110" s="510" t="s">
        <v>450</v>
      </c>
      <c r="C110" s="502"/>
      <c r="D110" s="503"/>
      <c r="E110" s="502"/>
      <c r="F110" s="509">
        <v>98</v>
      </c>
      <c r="G110" s="510" t="s">
        <v>450</v>
      </c>
      <c r="H110" s="502"/>
      <c r="I110" s="503"/>
      <c r="K110" s="509">
        <v>98</v>
      </c>
      <c r="L110" s="510" t="s">
        <v>450</v>
      </c>
      <c r="M110" s="502"/>
      <c r="N110" s="503"/>
      <c r="P110" s="509">
        <v>98</v>
      </c>
      <c r="Q110" s="510" t="s">
        <v>450</v>
      </c>
      <c r="R110" s="502"/>
      <c r="S110" s="503"/>
    </row>
    <row r="111" spans="1:19">
      <c r="A111" s="509">
        <v>99</v>
      </c>
      <c r="B111" s="510" t="s">
        <v>451</v>
      </c>
      <c r="C111" s="502"/>
      <c r="D111" s="503"/>
      <c r="E111" s="502"/>
      <c r="F111" s="509">
        <v>99</v>
      </c>
      <c r="G111" s="510" t="s">
        <v>451</v>
      </c>
      <c r="H111" s="502"/>
      <c r="I111" s="503"/>
      <c r="K111" s="509">
        <v>99</v>
      </c>
      <c r="L111" s="510" t="s">
        <v>451</v>
      </c>
      <c r="M111" s="502"/>
      <c r="N111" s="503"/>
      <c r="P111" s="509">
        <v>99</v>
      </c>
      <c r="Q111" s="510" t="s">
        <v>451</v>
      </c>
      <c r="R111" s="502"/>
      <c r="S111" s="503"/>
    </row>
    <row r="112" spans="1:19" ht="13.8" thickBot="1">
      <c r="A112" s="511">
        <v>100</v>
      </c>
      <c r="B112" s="512" t="s">
        <v>452</v>
      </c>
      <c r="C112" s="513"/>
      <c r="D112" s="514"/>
      <c r="E112" s="502"/>
      <c r="F112" s="511">
        <v>100</v>
      </c>
      <c r="G112" s="512" t="s">
        <v>452</v>
      </c>
      <c r="H112" s="513"/>
      <c r="I112" s="514"/>
      <c r="K112" s="511">
        <v>100</v>
      </c>
      <c r="L112" s="512" t="s">
        <v>452</v>
      </c>
      <c r="M112" s="513"/>
      <c r="N112" s="514"/>
      <c r="P112" s="511">
        <v>100</v>
      </c>
      <c r="Q112" s="512" t="s">
        <v>452</v>
      </c>
      <c r="R112" s="513"/>
      <c r="S112" s="514"/>
    </row>
    <row r="118" spans="1:4">
      <c r="A118" s="526" t="s">
        <v>458</v>
      </c>
    </row>
    <row r="119" spans="1:4" ht="13.8" thickBot="1"/>
    <row r="120" spans="1:4" ht="13.8" thickBot="1">
      <c r="A120" s="515"/>
      <c r="B120" s="516"/>
      <c r="C120" s="516"/>
      <c r="D120" s="517"/>
    </row>
    <row r="121" spans="1:4" ht="13.8" thickBot="1">
      <c r="A121" s="519"/>
      <c r="D121" s="520"/>
    </row>
    <row r="122" spans="1:4" ht="15.6" thickBot="1">
      <c r="A122" s="960" t="e">
        <v>#REF!</v>
      </c>
      <c r="B122" s="961"/>
      <c r="C122" s="499"/>
      <c r="D122" s="500"/>
    </row>
    <row r="123" spans="1:4">
      <c r="A123" s="954"/>
      <c r="B123" s="955"/>
      <c r="C123" s="499"/>
      <c r="D123" s="500"/>
    </row>
    <row r="124" spans="1:4">
      <c r="A124" s="501"/>
      <c r="B124" s="502"/>
      <c r="C124" s="502"/>
      <c r="D124" s="503"/>
    </row>
    <row r="125" spans="1:4">
      <c r="A125" s="962" t="e">
        <f>IF(OR((A122&gt;9999999999),(A122&lt;0)),"Invalid Entry - More than 1000 crore OR -ve value",IF(A122=0, "",+CONCATENATE(U121,B132,D132,B131,D131,B130,D130,B129,D129,B128,D128,B127," Only")))</f>
        <v>#REF!</v>
      </c>
      <c r="B125" s="963"/>
      <c r="C125" s="963"/>
      <c r="D125" s="964"/>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353</v>
      </c>
      <c r="C134" s="502"/>
      <c r="D134" s="503"/>
    </row>
    <row r="135" spans="1:4">
      <c r="A135" s="509">
        <v>2</v>
      </c>
      <c r="B135" s="510" t="s">
        <v>354</v>
      </c>
      <c r="C135" s="502"/>
      <c r="D135" s="503"/>
    </row>
    <row r="136" spans="1:4">
      <c r="A136" s="509">
        <v>3</v>
      </c>
      <c r="B136" s="510" t="s">
        <v>355</v>
      </c>
      <c r="C136" s="502"/>
      <c r="D136" s="503"/>
    </row>
    <row r="137" spans="1:4">
      <c r="A137" s="509">
        <v>4</v>
      </c>
      <c r="B137" s="510" t="s">
        <v>356</v>
      </c>
      <c r="C137" s="502"/>
      <c r="D137" s="503"/>
    </row>
    <row r="138" spans="1:4">
      <c r="A138" s="509">
        <v>5</v>
      </c>
      <c r="B138" s="510" t="s">
        <v>357</v>
      </c>
      <c r="C138" s="502"/>
      <c r="D138" s="503"/>
    </row>
    <row r="139" spans="1:4">
      <c r="A139" s="509">
        <v>6</v>
      </c>
      <c r="B139" s="510" t="s">
        <v>358</v>
      </c>
      <c r="C139" s="502"/>
      <c r="D139" s="503"/>
    </row>
    <row r="140" spans="1:4">
      <c r="A140" s="509">
        <v>7</v>
      </c>
      <c r="B140" s="510" t="s">
        <v>359</v>
      </c>
      <c r="C140" s="502"/>
      <c r="D140" s="503"/>
    </row>
    <row r="141" spans="1:4">
      <c r="A141" s="509">
        <v>8</v>
      </c>
      <c r="B141" s="510" t="s">
        <v>360</v>
      </c>
      <c r="C141" s="502"/>
      <c r="D141" s="503"/>
    </row>
    <row r="142" spans="1:4">
      <c r="A142" s="509">
        <v>9</v>
      </c>
      <c r="B142" s="510" t="s">
        <v>361</v>
      </c>
      <c r="C142" s="502"/>
      <c r="D142" s="503"/>
    </row>
    <row r="143" spans="1:4">
      <c r="A143" s="509">
        <v>10</v>
      </c>
      <c r="B143" s="510" t="s">
        <v>362</v>
      </c>
      <c r="C143" s="502"/>
      <c r="D143" s="503"/>
    </row>
    <row r="144" spans="1:4">
      <c r="A144" s="509">
        <v>11</v>
      </c>
      <c r="B144" s="510" t="s">
        <v>363</v>
      </c>
      <c r="C144" s="502"/>
      <c r="D144" s="503"/>
    </row>
    <row r="145" spans="1:4">
      <c r="A145" s="509">
        <v>12</v>
      </c>
      <c r="B145" s="510" t="s">
        <v>364</v>
      </c>
      <c r="C145" s="502"/>
      <c r="D145" s="503"/>
    </row>
    <row r="146" spans="1:4">
      <c r="A146" s="509">
        <v>13</v>
      </c>
      <c r="B146" s="510" t="s">
        <v>365</v>
      </c>
      <c r="C146" s="502"/>
      <c r="D146" s="503"/>
    </row>
    <row r="147" spans="1:4">
      <c r="A147" s="509">
        <v>14</v>
      </c>
      <c r="B147" s="510" t="s">
        <v>366</v>
      </c>
      <c r="C147" s="502"/>
      <c r="D147" s="503"/>
    </row>
    <row r="148" spans="1:4">
      <c r="A148" s="509">
        <v>15</v>
      </c>
      <c r="B148" s="510" t="s">
        <v>367</v>
      </c>
      <c r="C148" s="502"/>
      <c r="D148" s="503"/>
    </row>
    <row r="149" spans="1:4">
      <c r="A149" s="509">
        <v>16</v>
      </c>
      <c r="B149" s="510" t="s">
        <v>368</v>
      </c>
      <c r="C149" s="502"/>
      <c r="D149" s="503"/>
    </row>
    <row r="150" spans="1:4">
      <c r="A150" s="509">
        <v>17</v>
      </c>
      <c r="B150" s="510" t="s">
        <v>369</v>
      </c>
      <c r="C150" s="502"/>
      <c r="D150" s="503"/>
    </row>
    <row r="151" spans="1:4">
      <c r="A151" s="509">
        <v>18</v>
      </c>
      <c r="B151" s="510" t="s">
        <v>370</v>
      </c>
      <c r="C151" s="502"/>
      <c r="D151" s="503"/>
    </row>
    <row r="152" spans="1:4">
      <c r="A152" s="509">
        <v>19</v>
      </c>
      <c r="B152" s="510" t="s">
        <v>371</v>
      </c>
      <c r="C152" s="502"/>
      <c r="D152" s="503"/>
    </row>
    <row r="153" spans="1:4">
      <c r="A153" s="509">
        <v>20</v>
      </c>
      <c r="B153" s="510" t="s">
        <v>372</v>
      </c>
      <c r="C153" s="502"/>
      <c r="D153" s="503"/>
    </row>
    <row r="154" spans="1:4">
      <c r="A154" s="509">
        <v>21</v>
      </c>
      <c r="B154" s="510" t="s">
        <v>373</v>
      </c>
      <c r="C154" s="502"/>
      <c r="D154" s="503"/>
    </row>
    <row r="155" spans="1:4">
      <c r="A155" s="509">
        <v>22</v>
      </c>
      <c r="B155" s="510" t="s">
        <v>374</v>
      </c>
      <c r="C155" s="502"/>
      <c r="D155" s="503"/>
    </row>
    <row r="156" spans="1:4">
      <c r="A156" s="509">
        <v>23</v>
      </c>
      <c r="B156" s="510" t="s">
        <v>375</v>
      </c>
      <c r="C156" s="502"/>
      <c r="D156" s="503"/>
    </row>
    <row r="157" spans="1:4">
      <c r="A157" s="509">
        <v>24</v>
      </c>
      <c r="B157" s="510" t="s">
        <v>376</v>
      </c>
      <c r="C157" s="502"/>
      <c r="D157" s="503"/>
    </row>
    <row r="158" spans="1:4">
      <c r="A158" s="509">
        <v>25</v>
      </c>
      <c r="B158" s="510" t="s">
        <v>377</v>
      </c>
      <c r="C158" s="502"/>
      <c r="D158" s="503"/>
    </row>
    <row r="159" spans="1:4">
      <c r="A159" s="509">
        <v>26</v>
      </c>
      <c r="B159" s="510" t="s">
        <v>378</v>
      </c>
      <c r="C159" s="502"/>
      <c r="D159" s="503"/>
    </row>
    <row r="160" spans="1:4">
      <c r="A160" s="509">
        <v>27</v>
      </c>
      <c r="B160" s="510" t="s">
        <v>379</v>
      </c>
      <c r="C160" s="502"/>
      <c r="D160" s="503"/>
    </row>
    <row r="161" spans="1:4">
      <c r="A161" s="509">
        <v>28</v>
      </c>
      <c r="B161" s="510" t="s">
        <v>380</v>
      </c>
      <c r="C161" s="502"/>
      <c r="D161" s="503"/>
    </row>
    <row r="162" spans="1:4">
      <c r="A162" s="509">
        <v>29</v>
      </c>
      <c r="B162" s="510" t="s">
        <v>381</v>
      </c>
      <c r="C162" s="502"/>
      <c r="D162" s="503"/>
    </row>
    <row r="163" spans="1:4">
      <c r="A163" s="509">
        <v>30</v>
      </c>
      <c r="B163" s="510" t="s">
        <v>382</v>
      </c>
      <c r="C163" s="502"/>
      <c r="D163" s="503"/>
    </row>
    <row r="164" spans="1:4">
      <c r="A164" s="509">
        <v>31</v>
      </c>
      <c r="B164" s="510" t="s">
        <v>383</v>
      </c>
      <c r="C164" s="502"/>
      <c r="D164" s="503"/>
    </row>
    <row r="165" spans="1:4">
      <c r="A165" s="509">
        <v>32</v>
      </c>
      <c r="B165" s="510" t="s">
        <v>384</v>
      </c>
      <c r="C165" s="502"/>
      <c r="D165" s="503"/>
    </row>
    <row r="166" spans="1:4">
      <c r="A166" s="509">
        <v>33</v>
      </c>
      <c r="B166" s="510" t="s">
        <v>385</v>
      </c>
      <c r="C166" s="502"/>
      <c r="D166" s="503"/>
    </row>
    <row r="167" spans="1:4">
      <c r="A167" s="509">
        <v>34</v>
      </c>
      <c r="B167" s="510" t="s">
        <v>386</v>
      </c>
      <c r="C167" s="502"/>
      <c r="D167" s="503"/>
    </row>
    <row r="168" spans="1:4">
      <c r="A168" s="509">
        <v>35</v>
      </c>
      <c r="B168" s="510" t="s">
        <v>387</v>
      </c>
      <c r="C168" s="502"/>
      <c r="D168" s="503"/>
    </row>
    <row r="169" spans="1:4">
      <c r="A169" s="509">
        <v>36</v>
      </c>
      <c r="B169" s="510" t="s">
        <v>388</v>
      </c>
      <c r="C169" s="502"/>
      <c r="D169" s="503"/>
    </row>
    <row r="170" spans="1:4">
      <c r="A170" s="509">
        <v>37</v>
      </c>
      <c r="B170" s="510" t="s">
        <v>389</v>
      </c>
      <c r="C170" s="502"/>
      <c r="D170" s="503"/>
    </row>
    <row r="171" spans="1:4">
      <c r="A171" s="509">
        <v>38</v>
      </c>
      <c r="B171" s="510" t="s">
        <v>390</v>
      </c>
      <c r="C171" s="502"/>
      <c r="D171" s="503"/>
    </row>
    <row r="172" spans="1:4">
      <c r="A172" s="509">
        <v>39</v>
      </c>
      <c r="B172" s="510" t="s">
        <v>391</v>
      </c>
      <c r="C172" s="502"/>
      <c r="D172" s="503"/>
    </row>
    <row r="173" spans="1:4">
      <c r="A173" s="509">
        <v>40</v>
      </c>
      <c r="B173" s="510" t="s">
        <v>392</v>
      </c>
      <c r="C173" s="502"/>
      <c r="D173" s="503"/>
    </row>
    <row r="174" spans="1:4">
      <c r="A174" s="509">
        <v>41</v>
      </c>
      <c r="B174" s="510" t="s">
        <v>393</v>
      </c>
      <c r="C174" s="502"/>
      <c r="D174" s="503"/>
    </row>
    <row r="175" spans="1:4">
      <c r="A175" s="509">
        <v>42</v>
      </c>
      <c r="B175" s="510" t="s">
        <v>394</v>
      </c>
      <c r="C175" s="502"/>
      <c r="D175" s="503"/>
    </row>
    <row r="176" spans="1:4">
      <c r="A176" s="509">
        <v>43</v>
      </c>
      <c r="B176" s="510" t="s">
        <v>395</v>
      </c>
      <c r="C176" s="502"/>
      <c r="D176" s="503"/>
    </row>
    <row r="177" spans="1:4">
      <c r="A177" s="509">
        <v>44</v>
      </c>
      <c r="B177" s="510" t="s">
        <v>396</v>
      </c>
      <c r="C177" s="502"/>
      <c r="D177" s="503"/>
    </row>
    <row r="178" spans="1:4">
      <c r="A178" s="509">
        <v>45</v>
      </c>
      <c r="B178" s="510" t="s">
        <v>397</v>
      </c>
      <c r="C178" s="502"/>
      <c r="D178" s="503"/>
    </row>
    <row r="179" spans="1:4">
      <c r="A179" s="509">
        <v>46</v>
      </c>
      <c r="B179" s="510" t="s">
        <v>398</v>
      </c>
      <c r="C179" s="502"/>
      <c r="D179" s="503"/>
    </row>
    <row r="180" spans="1:4">
      <c r="A180" s="509">
        <v>47</v>
      </c>
      <c r="B180" s="510" t="s">
        <v>399</v>
      </c>
      <c r="C180" s="502"/>
      <c r="D180" s="503"/>
    </row>
    <row r="181" spans="1:4">
      <c r="A181" s="509">
        <v>48</v>
      </c>
      <c r="B181" s="510" t="s">
        <v>400</v>
      </c>
      <c r="C181" s="502"/>
      <c r="D181" s="503"/>
    </row>
    <row r="182" spans="1:4">
      <c r="A182" s="509">
        <v>49</v>
      </c>
      <c r="B182" s="510" t="s">
        <v>401</v>
      </c>
      <c r="C182" s="502"/>
      <c r="D182" s="503"/>
    </row>
    <row r="183" spans="1:4">
      <c r="A183" s="509">
        <v>50</v>
      </c>
      <c r="B183" s="510" t="s">
        <v>402</v>
      </c>
      <c r="C183" s="502"/>
      <c r="D183" s="503"/>
    </row>
    <row r="184" spans="1:4">
      <c r="A184" s="509">
        <v>51</v>
      </c>
      <c r="B184" s="510" t="s">
        <v>403</v>
      </c>
      <c r="C184" s="502"/>
      <c r="D184" s="503"/>
    </row>
    <row r="185" spans="1:4">
      <c r="A185" s="509">
        <v>52</v>
      </c>
      <c r="B185" s="510" t="s">
        <v>404</v>
      </c>
      <c r="C185" s="502"/>
      <c r="D185" s="503"/>
    </row>
    <row r="186" spans="1:4">
      <c r="A186" s="509">
        <v>53</v>
      </c>
      <c r="B186" s="510" t="s">
        <v>405</v>
      </c>
      <c r="C186" s="502"/>
      <c r="D186" s="503"/>
    </row>
    <row r="187" spans="1:4">
      <c r="A187" s="509">
        <v>54</v>
      </c>
      <c r="B187" s="510" t="s">
        <v>406</v>
      </c>
      <c r="C187" s="502"/>
      <c r="D187" s="503"/>
    </row>
    <row r="188" spans="1:4">
      <c r="A188" s="509">
        <v>55</v>
      </c>
      <c r="B188" s="510" t="s">
        <v>407</v>
      </c>
      <c r="C188" s="502"/>
      <c r="D188" s="503"/>
    </row>
    <row r="189" spans="1:4">
      <c r="A189" s="509">
        <v>56</v>
      </c>
      <c r="B189" s="510" t="s">
        <v>408</v>
      </c>
      <c r="C189" s="502"/>
      <c r="D189" s="503"/>
    </row>
    <row r="190" spans="1:4">
      <c r="A190" s="509">
        <v>57</v>
      </c>
      <c r="B190" s="510" t="s">
        <v>409</v>
      </c>
      <c r="C190" s="502"/>
      <c r="D190" s="503"/>
    </row>
    <row r="191" spans="1:4">
      <c r="A191" s="509">
        <v>58</v>
      </c>
      <c r="B191" s="510" t="s">
        <v>410</v>
      </c>
      <c r="C191" s="502"/>
      <c r="D191" s="503"/>
    </row>
    <row r="192" spans="1:4">
      <c r="A192" s="509">
        <v>59</v>
      </c>
      <c r="B192" s="510" t="s">
        <v>411</v>
      </c>
      <c r="C192" s="502"/>
      <c r="D192" s="503"/>
    </row>
    <row r="193" spans="1:4">
      <c r="A193" s="509">
        <v>60</v>
      </c>
      <c r="B193" s="510" t="s">
        <v>412</v>
      </c>
      <c r="C193" s="502"/>
      <c r="D193" s="503"/>
    </row>
    <row r="194" spans="1:4">
      <c r="A194" s="509">
        <v>61</v>
      </c>
      <c r="B194" s="510" t="s">
        <v>413</v>
      </c>
      <c r="C194" s="502"/>
      <c r="D194" s="503"/>
    </row>
    <row r="195" spans="1:4">
      <c r="A195" s="509">
        <v>62</v>
      </c>
      <c r="B195" s="510" t="s">
        <v>414</v>
      </c>
      <c r="C195" s="502"/>
      <c r="D195" s="503"/>
    </row>
    <row r="196" spans="1:4">
      <c r="A196" s="509">
        <v>63</v>
      </c>
      <c r="B196" s="510" t="s">
        <v>415</v>
      </c>
      <c r="C196" s="502"/>
      <c r="D196" s="503"/>
    </row>
    <row r="197" spans="1:4">
      <c r="A197" s="509">
        <v>64</v>
      </c>
      <c r="B197" s="510" t="s">
        <v>416</v>
      </c>
      <c r="C197" s="502"/>
      <c r="D197" s="503"/>
    </row>
    <row r="198" spans="1:4">
      <c r="A198" s="509">
        <v>65</v>
      </c>
      <c r="B198" s="510" t="s">
        <v>417</v>
      </c>
      <c r="C198" s="502"/>
      <c r="D198" s="503"/>
    </row>
    <row r="199" spans="1:4">
      <c r="A199" s="509">
        <v>66</v>
      </c>
      <c r="B199" s="510" t="s">
        <v>418</v>
      </c>
      <c r="C199" s="502"/>
      <c r="D199" s="503"/>
    </row>
    <row r="200" spans="1:4">
      <c r="A200" s="509">
        <v>67</v>
      </c>
      <c r="B200" s="510" t="s">
        <v>419</v>
      </c>
      <c r="C200" s="502"/>
      <c r="D200" s="503"/>
    </row>
    <row r="201" spans="1:4">
      <c r="A201" s="509">
        <v>68</v>
      </c>
      <c r="B201" s="510" t="s">
        <v>420</v>
      </c>
      <c r="C201" s="502"/>
      <c r="D201" s="503"/>
    </row>
    <row r="202" spans="1:4">
      <c r="A202" s="509">
        <v>69</v>
      </c>
      <c r="B202" s="510" t="s">
        <v>421</v>
      </c>
      <c r="C202" s="502"/>
      <c r="D202" s="503"/>
    </row>
    <row r="203" spans="1:4">
      <c r="A203" s="509">
        <v>70</v>
      </c>
      <c r="B203" s="510" t="s">
        <v>422</v>
      </c>
      <c r="C203" s="502"/>
      <c r="D203" s="503"/>
    </row>
    <row r="204" spans="1:4">
      <c r="A204" s="509">
        <v>71</v>
      </c>
      <c r="B204" s="510" t="s">
        <v>423</v>
      </c>
      <c r="C204" s="502"/>
      <c r="D204" s="503"/>
    </row>
    <row r="205" spans="1:4">
      <c r="A205" s="509">
        <v>72</v>
      </c>
      <c r="B205" s="510" t="s">
        <v>424</v>
      </c>
      <c r="C205" s="502"/>
      <c r="D205" s="503"/>
    </row>
    <row r="206" spans="1:4">
      <c r="A206" s="509">
        <v>73</v>
      </c>
      <c r="B206" s="510" t="s">
        <v>425</v>
      </c>
      <c r="C206" s="502"/>
      <c r="D206" s="503"/>
    </row>
    <row r="207" spans="1:4">
      <c r="A207" s="509">
        <v>74</v>
      </c>
      <c r="B207" s="510" t="s">
        <v>426</v>
      </c>
      <c r="C207" s="502"/>
      <c r="D207" s="503"/>
    </row>
    <row r="208" spans="1:4">
      <c r="A208" s="509">
        <v>75</v>
      </c>
      <c r="B208" s="510" t="s">
        <v>427</v>
      </c>
      <c r="C208" s="502"/>
      <c r="D208" s="503"/>
    </row>
    <row r="209" spans="1:4">
      <c r="A209" s="509">
        <v>76</v>
      </c>
      <c r="B209" s="510" t="s">
        <v>428</v>
      </c>
      <c r="C209" s="502"/>
      <c r="D209" s="503"/>
    </row>
    <row r="210" spans="1:4">
      <c r="A210" s="509">
        <v>77</v>
      </c>
      <c r="B210" s="510" t="s">
        <v>429</v>
      </c>
      <c r="C210" s="502"/>
      <c r="D210" s="503"/>
    </row>
    <row r="211" spans="1:4">
      <c r="A211" s="509">
        <v>78</v>
      </c>
      <c r="B211" s="510" t="s">
        <v>430</v>
      </c>
      <c r="C211" s="502"/>
      <c r="D211" s="503"/>
    </row>
    <row r="212" spans="1:4">
      <c r="A212" s="509">
        <v>79</v>
      </c>
      <c r="B212" s="510" t="s">
        <v>431</v>
      </c>
      <c r="C212" s="502"/>
      <c r="D212" s="503"/>
    </row>
    <row r="213" spans="1:4">
      <c r="A213" s="509">
        <v>80</v>
      </c>
      <c r="B213" s="510" t="s">
        <v>432</v>
      </c>
      <c r="C213" s="502"/>
      <c r="D213" s="503"/>
    </row>
    <row r="214" spans="1:4">
      <c r="A214" s="509">
        <v>81</v>
      </c>
      <c r="B214" s="510" t="s">
        <v>433</v>
      </c>
      <c r="C214" s="502"/>
      <c r="D214" s="503"/>
    </row>
    <row r="215" spans="1:4">
      <c r="A215" s="509">
        <v>82</v>
      </c>
      <c r="B215" s="510" t="s">
        <v>434</v>
      </c>
      <c r="C215" s="502"/>
      <c r="D215" s="503"/>
    </row>
    <row r="216" spans="1:4">
      <c r="A216" s="509">
        <v>83</v>
      </c>
      <c r="B216" s="510" t="s">
        <v>435</v>
      </c>
      <c r="C216" s="502"/>
      <c r="D216" s="503"/>
    </row>
    <row r="217" spans="1:4">
      <c r="A217" s="509">
        <v>84</v>
      </c>
      <c r="B217" s="510" t="s">
        <v>436</v>
      </c>
      <c r="C217" s="502"/>
      <c r="D217" s="503"/>
    </row>
    <row r="218" spans="1:4">
      <c r="A218" s="509">
        <v>85</v>
      </c>
      <c r="B218" s="510" t="s">
        <v>437</v>
      </c>
      <c r="C218" s="502"/>
      <c r="D218" s="503"/>
    </row>
    <row r="219" spans="1:4">
      <c r="A219" s="509">
        <v>86</v>
      </c>
      <c r="B219" s="510" t="s">
        <v>438</v>
      </c>
      <c r="C219" s="502"/>
      <c r="D219" s="503"/>
    </row>
    <row r="220" spans="1:4">
      <c r="A220" s="509">
        <v>87</v>
      </c>
      <c r="B220" s="510" t="s">
        <v>439</v>
      </c>
      <c r="C220" s="502"/>
      <c r="D220" s="503"/>
    </row>
    <row r="221" spans="1:4">
      <c r="A221" s="509">
        <v>88</v>
      </c>
      <c r="B221" s="510" t="s">
        <v>440</v>
      </c>
      <c r="C221" s="502"/>
      <c r="D221" s="503"/>
    </row>
    <row r="222" spans="1:4">
      <c r="A222" s="509">
        <v>89</v>
      </c>
      <c r="B222" s="510" t="s">
        <v>441</v>
      </c>
      <c r="C222" s="502"/>
      <c r="D222" s="503"/>
    </row>
    <row r="223" spans="1:4">
      <c r="A223" s="509">
        <v>90</v>
      </c>
      <c r="B223" s="510" t="s">
        <v>442</v>
      </c>
      <c r="C223" s="502"/>
      <c r="D223" s="503"/>
    </row>
    <row r="224" spans="1:4">
      <c r="A224" s="509">
        <v>91</v>
      </c>
      <c r="B224" s="510" t="s">
        <v>443</v>
      </c>
      <c r="C224" s="502"/>
      <c r="D224" s="503"/>
    </row>
    <row r="225" spans="1:4">
      <c r="A225" s="509">
        <v>92</v>
      </c>
      <c r="B225" s="510" t="s">
        <v>444</v>
      </c>
      <c r="C225" s="502"/>
      <c r="D225" s="503"/>
    </row>
    <row r="226" spans="1:4">
      <c r="A226" s="509">
        <v>93</v>
      </c>
      <c r="B226" s="510" t="s">
        <v>445</v>
      </c>
      <c r="C226" s="502"/>
      <c r="D226" s="503"/>
    </row>
    <row r="227" spans="1:4">
      <c r="A227" s="509">
        <v>94</v>
      </c>
      <c r="B227" s="510" t="s">
        <v>446</v>
      </c>
      <c r="C227" s="502"/>
      <c r="D227" s="503"/>
    </row>
    <row r="228" spans="1:4">
      <c r="A228" s="509">
        <v>95</v>
      </c>
      <c r="B228" s="510" t="s">
        <v>447</v>
      </c>
      <c r="C228" s="502"/>
      <c r="D228" s="503"/>
    </row>
    <row r="229" spans="1:4">
      <c r="A229" s="509">
        <v>96</v>
      </c>
      <c r="B229" s="510" t="s">
        <v>448</v>
      </c>
      <c r="C229" s="502"/>
      <c r="D229" s="503"/>
    </row>
    <row r="230" spans="1:4">
      <c r="A230" s="509">
        <v>97</v>
      </c>
      <c r="B230" s="510" t="s">
        <v>449</v>
      </c>
      <c r="C230" s="502"/>
      <c r="D230" s="503"/>
    </row>
    <row r="231" spans="1:4">
      <c r="A231" s="509">
        <v>98</v>
      </c>
      <c r="B231" s="510" t="s">
        <v>450</v>
      </c>
      <c r="C231" s="502"/>
      <c r="D231" s="503"/>
    </row>
    <row r="232" spans="1:4">
      <c r="A232" s="509">
        <v>99</v>
      </c>
      <c r="B232" s="510" t="s">
        <v>451</v>
      </c>
      <c r="C232" s="502"/>
      <c r="D232" s="503"/>
    </row>
    <row r="233" spans="1:4" ht="13.8" thickBot="1">
      <c r="A233" s="511">
        <v>100</v>
      </c>
      <c r="B233" s="512" t="s">
        <v>452</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2025-01-22T09:57:33Z</dcterms:modified>
</cp:coreProperties>
</file>